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3040" windowHeight="8052"/>
  </bookViews>
  <sheets>
    <sheet name="Staff 3-6 - Summary" sheetId="2" r:id="rId1"/>
    <sheet name="Staff 3-6 - Support" sheetId="1" r:id="rId2"/>
  </sheets>
  <definedNames>
    <definedName name="_xlnm._FilterDatabase" localSheetId="1" hidden="1">'Staff 3-6 - Support'!$A$1:$L$4063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6" i="2" l="1"/>
  <c r="B36" i="2"/>
  <c r="D35" i="2"/>
  <c r="C35" i="2" s="1"/>
  <c r="D34" i="2"/>
  <c r="C34" i="2" s="1"/>
  <c r="C33" i="2"/>
  <c r="D32" i="2"/>
  <c r="D31" i="2"/>
  <c r="D30" i="2"/>
  <c r="D29" i="2"/>
  <c r="B28" i="2"/>
  <c r="D28" i="2" s="1"/>
  <c r="C19" i="2"/>
  <c r="B19" i="2"/>
  <c r="C18" i="2"/>
  <c r="B18" i="2"/>
  <c r="C17" i="2"/>
  <c r="B17" i="2"/>
  <c r="D16" i="2"/>
  <c r="D15" i="2"/>
  <c r="D14" i="2"/>
  <c r="D13" i="2"/>
  <c r="D12" i="2"/>
  <c r="D11" i="2"/>
  <c r="D20" i="2" s="1"/>
  <c r="C20" i="2" l="1"/>
  <c r="B20" i="2"/>
  <c r="C37" i="2"/>
  <c r="B35" i="2"/>
  <c r="D33" i="2"/>
  <c r="D37" i="2" s="1"/>
  <c r="B34" i="2"/>
  <c r="B37" i="2" s="1"/>
  <c r="K2" i="1" l="1"/>
  <c r="K4059" i="1"/>
  <c r="L4059" i="1" s="1"/>
  <c r="K4060" i="1"/>
  <c r="L4060" i="1" s="1"/>
  <c r="K4061" i="1"/>
  <c r="L4061" i="1" s="1"/>
  <c r="K4062" i="1"/>
  <c r="L4062" i="1" s="1"/>
  <c r="K3836" i="1"/>
  <c r="L3836" i="1" s="1"/>
  <c r="K3837" i="1"/>
  <c r="L3837" i="1" s="1"/>
  <c r="K3838" i="1"/>
  <c r="L3838" i="1" s="1"/>
  <c r="K3839" i="1"/>
  <c r="L3839" i="1" s="1"/>
  <c r="K3840" i="1"/>
  <c r="L3840" i="1" s="1"/>
  <c r="K3841" i="1"/>
  <c r="L3841" i="1" s="1"/>
  <c r="K3842" i="1"/>
  <c r="L3842" i="1" s="1"/>
  <c r="K3843" i="1"/>
  <c r="L3843" i="1" s="1"/>
  <c r="K3844" i="1"/>
  <c r="L3844" i="1" s="1"/>
  <c r="K3845" i="1"/>
  <c r="L3845" i="1" s="1"/>
  <c r="K3846" i="1"/>
  <c r="L3846" i="1" s="1"/>
  <c r="K3847" i="1"/>
  <c r="L3847" i="1"/>
  <c r="K3848" i="1"/>
  <c r="L3848" i="1" s="1"/>
  <c r="K3849" i="1"/>
  <c r="L3849" i="1" s="1"/>
  <c r="K3850" i="1"/>
  <c r="L3850" i="1" s="1"/>
  <c r="K3851" i="1"/>
  <c r="L3851" i="1" s="1"/>
  <c r="K3852" i="1"/>
  <c r="L3852" i="1" s="1"/>
  <c r="K3853" i="1"/>
  <c r="L3853" i="1" s="1"/>
  <c r="K3854" i="1"/>
  <c r="L3854" i="1" s="1"/>
  <c r="K3855" i="1"/>
  <c r="L3855" i="1" s="1"/>
  <c r="K3856" i="1"/>
  <c r="L3856" i="1" s="1"/>
  <c r="K3857" i="1"/>
  <c r="L3857" i="1" s="1"/>
  <c r="K3858" i="1"/>
  <c r="L3858" i="1" s="1"/>
  <c r="K3859" i="1"/>
  <c r="L3859" i="1" s="1"/>
  <c r="K3860" i="1"/>
  <c r="L3860" i="1" s="1"/>
  <c r="K3861" i="1"/>
  <c r="L3861" i="1" s="1"/>
  <c r="K3862" i="1"/>
  <c r="L3862" i="1" s="1"/>
  <c r="K3863" i="1"/>
  <c r="L3863" i="1" s="1"/>
  <c r="K3864" i="1"/>
  <c r="L3864" i="1" s="1"/>
  <c r="K3865" i="1"/>
  <c r="L3865" i="1" s="1"/>
  <c r="K3866" i="1"/>
  <c r="L3866" i="1" s="1"/>
  <c r="K3867" i="1"/>
  <c r="L3867" i="1" s="1"/>
  <c r="K3868" i="1"/>
  <c r="L3868" i="1" s="1"/>
  <c r="K3869" i="1"/>
  <c r="L3869" i="1" s="1"/>
  <c r="K3870" i="1"/>
  <c r="L3870" i="1" s="1"/>
  <c r="K3871" i="1"/>
  <c r="L3871" i="1" s="1"/>
  <c r="K3872" i="1"/>
  <c r="L3872" i="1" s="1"/>
  <c r="K3873" i="1"/>
  <c r="L3873" i="1" s="1"/>
  <c r="K3874" i="1"/>
  <c r="L3874" i="1" s="1"/>
  <c r="K3875" i="1"/>
  <c r="L3875" i="1" s="1"/>
  <c r="K3876" i="1"/>
  <c r="L3876" i="1" s="1"/>
  <c r="K3877" i="1"/>
  <c r="L3877" i="1" s="1"/>
  <c r="K3878" i="1"/>
  <c r="L3878" i="1" s="1"/>
  <c r="K3879" i="1"/>
  <c r="L3879" i="1" s="1"/>
  <c r="K3880" i="1"/>
  <c r="L3880" i="1" s="1"/>
  <c r="K3881" i="1"/>
  <c r="L3881" i="1" s="1"/>
  <c r="K3882" i="1"/>
  <c r="L3882" i="1" s="1"/>
  <c r="K3883" i="1"/>
  <c r="L3883" i="1" s="1"/>
  <c r="K3884" i="1"/>
  <c r="L3884" i="1" s="1"/>
  <c r="K3885" i="1"/>
  <c r="L3885" i="1" s="1"/>
  <c r="K3886" i="1"/>
  <c r="L3886" i="1" s="1"/>
  <c r="K3887" i="1"/>
  <c r="L3887" i="1" s="1"/>
  <c r="K3888" i="1"/>
  <c r="L3888" i="1" s="1"/>
  <c r="K3889" i="1"/>
  <c r="L3889" i="1" s="1"/>
  <c r="K3890" i="1"/>
  <c r="L3890" i="1" s="1"/>
  <c r="K3891" i="1"/>
  <c r="L3891" i="1" s="1"/>
  <c r="K3892" i="1"/>
  <c r="L3892" i="1" s="1"/>
  <c r="K3893" i="1"/>
  <c r="L3893" i="1" s="1"/>
  <c r="K3894" i="1"/>
  <c r="L3894" i="1" s="1"/>
  <c r="K3895" i="1"/>
  <c r="L3895" i="1" s="1"/>
  <c r="K3896" i="1"/>
  <c r="L3896" i="1" s="1"/>
  <c r="K3897" i="1"/>
  <c r="L3897" i="1" s="1"/>
  <c r="K3898" i="1"/>
  <c r="L3898" i="1" s="1"/>
  <c r="K3899" i="1"/>
  <c r="L3899" i="1" s="1"/>
  <c r="K3900" i="1"/>
  <c r="L3900" i="1" s="1"/>
  <c r="K3901" i="1"/>
  <c r="L3901" i="1" s="1"/>
  <c r="K3902" i="1"/>
  <c r="L3902" i="1" s="1"/>
  <c r="K3903" i="1"/>
  <c r="L3903" i="1" s="1"/>
  <c r="K3904" i="1"/>
  <c r="L3904" i="1" s="1"/>
  <c r="K3905" i="1"/>
  <c r="L3905" i="1" s="1"/>
  <c r="K3906" i="1"/>
  <c r="L3906" i="1" s="1"/>
  <c r="K3907" i="1"/>
  <c r="L3907" i="1" s="1"/>
  <c r="K3908" i="1"/>
  <c r="L3908" i="1" s="1"/>
  <c r="K3909" i="1"/>
  <c r="L3909" i="1" s="1"/>
  <c r="K3910" i="1"/>
  <c r="L3910" i="1" s="1"/>
  <c r="K3911" i="1"/>
  <c r="L3911" i="1" s="1"/>
  <c r="K3912" i="1"/>
  <c r="L3912" i="1" s="1"/>
  <c r="K3913" i="1"/>
  <c r="L3913" i="1" s="1"/>
  <c r="K3914" i="1"/>
  <c r="L3914" i="1" s="1"/>
  <c r="K3915" i="1"/>
  <c r="L3915" i="1" s="1"/>
  <c r="K3916" i="1"/>
  <c r="L3916" i="1" s="1"/>
  <c r="K3917" i="1"/>
  <c r="L3917" i="1" s="1"/>
  <c r="K3918" i="1"/>
  <c r="L3918" i="1" s="1"/>
  <c r="K3919" i="1"/>
  <c r="L3919" i="1" s="1"/>
  <c r="K3920" i="1"/>
  <c r="L3920" i="1" s="1"/>
  <c r="K3921" i="1"/>
  <c r="L3921" i="1" s="1"/>
  <c r="K3922" i="1"/>
  <c r="L3922" i="1" s="1"/>
  <c r="K3923" i="1"/>
  <c r="L3923" i="1" s="1"/>
  <c r="K3924" i="1"/>
  <c r="L3924" i="1" s="1"/>
  <c r="K3925" i="1"/>
  <c r="L3925" i="1" s="1"/>
  <c r="K3926" i="1"/>
  <c r="L3926" i="1" s="1"/>
  <c r="K3927" i="1"/>
  <c r="L3927" i="1" s="1"/>
  <c r="K3928" i="1"/>
  <c r="L3928" i="1" s="1"/>
  <c r="K3929" i="1"/>
  <c r="L3929" i="1" s="1"/>
  <c r="K3930" i="1"/>
  <c r="L3930" i="1" s="1"/>
  <c r="K3931" i="1"/>
  <c r="L3931" i="1" s="1"/>
  <c r="K3932" i="1"/>
  <c r="L3932" i="1" s="1"/>
  <c r="K3933" i="1"/>
  <c r="L3933" i="1" s="1"/>
  <c r="K3934" i="1"/>
  <c r="L3934" i="1" s="1"/>
  <c r="K3935" i="1"/>
  <c r="L3935" i="1" s="1"/>
  <c r="K3936" i="1"/>
  <c r="L3936" i="1" s="1"/>
  <c r="K3937" i="1"/>
  <c r="L3937" i="1" s="1"/>
  <c r="K3938" i="1"/>
  <c r="L3938" i="1" s="1"/>
  <c r="K3939" i="1"/>
  <c r="L3939" i="1" s="1"/>
  <c r="K3940" i="1"/>
  <c r="L3940" i="1"/>
  <c r="K3941" i="1"/>
  <c r="L3941" i="1" s="1"/>
  <c r="K3942" i="1"/>
  <c r="L3942" i="1" s="1"/>
  <c r="K3943" i="1"/>
  <c r="L3943" i="1" s="1"/>
  <c r="K3944" i="1"/>
  <c r="L3944" i="1" s="1"/>
  <c r="K3945" i="1"/>
  <c r="L3945" i="1" s="1"/>
  <c r="K3946" i="1"/>
  <c r="L3946" i="1" s="1"/>
  <c r="K3947" i="1"/>
  <c r="L3947" i="1" s="1"/>
  <c r="K3948" i="1"/>
  <c r="L3948" i="1" s="1"/>
  <c r="K3949" i="1"/>
  <c r="L3949" i="1" s="1"/>
  <c r="K3950" i="1"/>
  <c r="L3950" i="1" s="1"/>
  <c r="K3951" i="1"/>
  <c r="L3951" i="1" s="1"/>
  <c r="K3952" i="1"/>
  <c r="L3952" i="1" s="1"/>
  <c r="K3953" i="1"/>
  <c r="L3953" i="1" s="1"/>
  <c r="K3954" i="1"/>
  <c r="L3954" i="1" s="1"/>
  <c r="K3955" i="1"/>
  <c r="L3955" i="1" s="1"/>
  <c r="K3956" i="1"/>
  <c r="L3956" i="1" s="1"/>
  <c r="K3957" i="1"/>
  <c r="L3957" i="1" s="1"/>
  <c r="K3958" i="1"/>
  <c r="L3958" i="1" s="1"/>
  <c r="K3959" i="1"/>
  <c r="L3959" i="1" s="1"/>
  <c r="K3960" i="1"/>
  <c r="L3960" i="1" s="1"/>
  <c r="K3961" i="1"/>
  <c r="L3961" i="1" s="1"/>
  <c r="K3962" i="1"/>
  <c r="L3962" i="1" s="1"/>
  <c r="K3963" i="1"/>
  <c r="L3963" i="1" s="1"/>
  <c r="K3964" i="1"/>
  <c r="L3964" i="1" s="1"/>
  <c r="K3965" i="1"/>
  <c r="L3965" i="1" s="1"/>
  <c r="K3966" i="1"/>
  <c r="L3966" i="1" s="1"/>
  <c r="K3967" i="1"/>
  <c r="L3967" i="1" s="1"/>
  <c r="K3968" i="1"/>
  <c r="L3968" i="1" s="1"/>
  <c r="K3969" i="1"/>
  <c r="L3969" i="1" s="1"/>
  <c r="K3970" i="1"/>
  <c r="L3970" i="1" s="1"/>
  <c r="K3971" i="1"/>
  <c r="L3971" i="1" s="1"/>
  <c r="K3972" i="1"/>
  <c r="L3972" i="1" s="1"/>
  <c r="K3973" i="1"/>
  <c r="L3973" i="1" s="1"/>
  <c r="K3974" i="1"/>
  <c r="L3974" i="1" s="1"/>
  <c r="K3975" i="1"/>
  <c r="L3975" i="1" s="1"/>
  <c r="K3976" i="1"/>
  <c r="L3976" i="1" s="1"/>
  <c r="K3977" i="1"/>
  <c r="L3977" i="1" s="1"/>
  <c r="K3978" i="1"/>
  <c r="L3978" i="1" s="1"/>
  <c r="K3979" i="1"/>
  <c r="L3979" i="1" s="1"/>
  <c r="K3980" i="1"/>
  <c r="L3980" i="1" s="1"/>
  <c r="K3981" i="1"/>
  <c r="L3981" i="1" s="1"/>
  <c r="K3982" i="1"/>
  <c r="L3982" i="1" s="1"/>
  <c r="K3983" i="1"/>
  <c r="L3983" i="1" s="1"/>
  <c r="K3984" i="1"/>
  <c r="L3984" i="1" s="1"/>
  <c r="K3985" i="1"/>
  <c r="L3985" i="1" s="1"/>
  <c r="K3986" i="1"/>
  <c r="L3986" i="1" s="1"/>
  <c r="K3987" i="1"/>
  <c r="L3987" i="1" s="1"/>
  <c r="K3988" i="1"/>
  <c r="L3988" i="1" s="1"/>
  <c r="K3989" i="1"/>
  <c r="L3989" i="1" s="1"/>
  <c r="K3990" i="1"/>
  <c r="L3990" i="1" s="1"/>
  <c r="K3991" i="1"/>
  <c r="L3991" i="1" s="1"/>
  <c r="K3992" i="1"/>
  <c r="L3992" i="1" s="1"/>
  <c r="K3993" i="1"/>
  <c r="L3993" i="1" s="1"/>
  <c r="K3994" i="1"/>
  <c r="L3994" i="1" s="1"/>
  <c r="K3995" i="1"/>
  <c r="L3995" i="1" s="1"/>
  <c r="K3996" i="1"/>
  <c r="L3996" i="1" s="1"/>
  <c r="K3997" i="1"/>
  <c r="L3997" i="1" s="1"/>
  <c r="K3998" i="1"/>
  <c r="L3998" i="1" s="1"/>
  <c r="K3999" i="1"/>
  <c r="L3999" i="1" s="1"/>
  <c r="K4000" i="1"/>
  <c r="L4000" i="1" s="1"/>
  <c r="K4001" i="1"/>
  <c r="L4001" i="1" s="1"/>
  <c r="K4002" i="1"/>
  <c r="L4002" i="1" s="1"/>
  <c r="K4003" i="1"/>
  <c r="L4003" i="1" s="1"/>
  <c r="K4004" i="1"/>
  <c r="L4004" i="1" s="1"/>
  <c r="K4005" i="1"/>
  <c r="L4005" i="1" s="1"/>
  <c r="K4006" i="1"/>
  <c r="L4006" i="1" s="1"/>
  <c r="K4007" i="1"/>
  <c r="L4007" i="1" s="1"/>
  <c r="K4008" i="1"/>
  <c r="L4008" i="1" s="1"/>
  <c r="K4009" i="1"/>
  <c r="L4009" i="1" s="1"/>
  <c r="K4010" i="1"/>
  <c r="L4010" i="1" s="1"/>
  <c r="K4011" i="1"/>
  <c r="L4011" i="1" s="1"/>
  <c r="K4012" i="1"/>
  <c r="L4012" i="1" s="1"/>
  <c r="K4013" i="1"/>
  <c r="L4013" i="1" s="1"/>
  <c r="K4014" i="1"/>
  <c r="L4014" i="1" s="1"/>
  <c r="K4015" i="1"/>
  <c r="L4015" i="1" s="1"/>
  <c r="K4016" i="1"/>
  <c r="L4016" i="1" s="1"/>
  <c r="K4017" i="1"/>
  <c r="L4017" i="1" s="1"/>
  <c r="K4018" i="1"/>
  <c r="L4018" i="1" s="1"/>
  <c r="K4019" i="1"/>
  <c r="L4019" i="1" s="1"/>
  <c r="K4020" i="1"/>
  <c r="L4020" i="1" s="1"/>
  <c r="K4021" i="1"/>
  <c r="L4021" i="1" s="1"/>
  <c r="K4022" i="1"/>
  <c r="L4022" i="1" s="1"/>
  <c r="K4023" i="1"/>
  <c r="L4023" i="1" s="1"/>
  <c r="K4024" i="1"/>
  <c r="L4024" i="1" s="1"/>
  <c r="K4025" i="1"/>
  <c r="L4025" i="1" s="1"/>
  <c r="K4026" i="1"/>
  <c r="L4026" i="1" s="1"/>
  <c r="K4027" i="1"/>
  <c r="L4027" i="1" s="1"/>
  <c r="K4028" i="1"/>
  <c r="L4028" i="1" s="1"/>
  <c r="K4029" i="1"/>
  <c r="L4029" i="1" s="1"/>
  <c r="K4030" i="1"/>
  <c r="L4030" i="1" s="1"/>
  <c r="K4031" i="1"/>
  <c r="L4031" i="1" s="1"/>
  <c r="K4032" i="1"/>
  <c r="L4032" i="1" s="1"/>
  <c r="K4033" i="1"/>
  <c r="L4033" i="1" s="1"/>
  <c r="K4034" i="1"/>
  <c r="L4034" i="1" s="1"/>
  <c r="K4035" i="1"/>
  <c r="L4035" i="1" s="1"/>
  <c r="K4036" i="1"/>
  <c r="L4036" i="1" s="1"/>
  <c r="K4037" i="1"/>
  <c r="L4037" i="1" s="1"/>
  <c r="K4038" i="1"/>
  <c r="L4038" i="1" s="1"/>
  <c r="K4039" i="1"/>
  <c r="L4039" i="1" s="1"/>
  <c r="K4040" i="1"/>
  <c r="L4040" i="1" s="1"/>
  <c r="K4041" i="1"/>
  <c r="L4041" i="1" s="1"/>
  <c r="K4042" i="1"/>
  <c r="L4042" i="1" s="1"/>
  <c r="K4043" i="1"/>
  <c r="L4043" i="1" s="1"/>
  <c r="K4044" i="1"/>
  <c r="L4044" i="1" s="1"/>
  <c r="K4045" i="1"/>
  <c r="L4045" i="1" s="1"/>
  <c r="K4046" i="1"/>
  <c r="L4046" i="1" s="1"/>
  <c r="K4047" i="1"/>
  <c r="L4047" i="1" s="1"/>
  <c r="K4048" i="1"/>
  <c r="L4048" i="1" s="1"/>
  <c r="K4049" i="1"/>
  <c r="L4049" i="1" s="1"/>
  <c r="K4050" i="1"/>
  <c r="L4050" i="1" s="1"/>
  <c r="K4051" i="1"/>
  <c r="L4051" i="1" s="1"/>
  <c r="K4052" i="1"/>
  <c r="L4052" i="1" s="1"/>
  <c r="K4053" i="1"/>
  <c r="L4053" i="1" s="1"/>
  <c r="K4054" i="1"/>
  <c r="L4054" i="1" s="1"/>
  <c r="K4055" i="1"/>
  <c r="L4055" i="1" s="1"/>
  <c r="K4056" i="1"/>
  <c r="L4056" i="1" s="1"/>
  <c r="K4057" i="1"/>
  <c r="L4057" i="1" s="1"/>
  <c r="K4058" i="1"/>
  <c r="L4058" i="1" s="1"/>
  <c r="K3835" i="1"/>
  <c r="L3835" i="1" s="1"/>
  <c r="K3834" i="1"/>
  <c r="L3834" i="1" s="1"/>
  <c r="K3833" i="1"/>
  <c r="L3833" i="1" s="1"/>
  <c r="K3832" i="1"/>
  <c r="L3832" i="1" s="1"/>
  <c r="K3831" i="1"/>
  <c r="L3831" i="1" s="1"/>
  <c r="K3830" i="1"/>
  <c r="L3830" i="1" s="1"/>
  <c r="K3829" i="1"/>
  <c r="L3829" i="1" s="1"/>
  <c r="K3828" i="1"/>
  <c r="L3828" i="1" s="1"/>
  <c r="K3827" i="1"/>
  <c r="L3827" i="1" s="1"/>
  <c r="K3826" i="1"/>
  <c r="L3826" i="1" s="1"/>
  <c r="K3825" i="1"/>
  <c r="L3825" i="1" s="1"/>
  <c r="K3824" i="1"/>
  <c r="L3824" i="1" s="1"/>
  <c r="K3823" i="1"/>
  <c r="L3823" i="1" s="1"/>
  <c r="K3822" i="1"/>
  <c r="L3822" i="1" s="1"/>
  <c r="K3821" i="1"/>
  <c r="L3821" i="1" s="1"/>
  <c r="K3820" i="1"/>
  <c r="L3820" i="1" s="1"/>
  <c r="K3819" i="1"/>
  <c r="L3819" i="1" s="1"/>
  <c r="K3818" i="1"/>
  <c r="L3818" i="1" s="1"/>
  <c r="K3817" i="1"/>
  <c r="L3817" i="1" s="1"/>
  <c r="K3816" i="1"/>
  <c r="L3816" i="1" s="1"/>
  <c r="K3815" i="1"/>
  <c r="L3815" i="1" s="1"/>
  <c r="K3814" i="1"/>
  <c r="L3814" i="1" s="1"/>
  <c r="K3813" i="1"/>
  <c r="L3813" i="1" s="1"/>
  <c r="K3812" i="1"/>
  <c r="L3812" i="1" s="1"/>
  <c r="K3811" i="1"/>
  <c r="L3811" i="1" s="1"/>
  <c r="K3810" i="1"/>
  <c r="L3810" i="1" s="1"/>
  <c r="K3809" i="1"/>
  <c r="L3809" i="1" s="1"/>
  <c r="K3808" i="1"/>
  <c r="L3808" i="1" s="1"/>
  <c r="K3807" i="1"/>
  <c r="L3807" i="1" s="1"/>
  <c r="K3806" i="1"/>
  <c r="L3806" i="1" s="1"/>
  <c r="K3805" i="1"/>
  <c r="L3805" i="1" s="1"/>
  <c r="K3804" i="1"/>
  <c r="L3804" i="1" s="1"/>
  <c r="K3803" i="1"/>
  <c r="L3803" i="1" s="1"/>
  <c r="K3802" i="1"/>
  <c r="L3802" i="1" s="1"/>
  <c r="K3801" i="1"/>
  <c r="L3801" i="1" s="1"/>
  <c r="K3800" i="1"/>
  <c r="L3800" i="1" s="1"/>
  <c r="K3799" i="1"/>
  <c r="L3799" i="1" s="1"/>
  <c r="K3798" i="1"/>
  <c r="L3798" i="1" s="1"/>
  <c r="K3797" i="1"/>
  <c r="L3797" i="1" s="1"/>
  <c r="K3796" i="1"/>
  <c r="L3796" i="1" s="1"/>
  <c r="K3795" i="1"/>
  <c r="L3795" i="1" s="1"/>
  <c r="K3794" i="1"/>
  <c r="L3794" i="1" s="1"/>
  <c r="K3793" i="1"/>
  <c r="L3793" i="1" s="1"/>
  <c r="K3792" i="1"/>
  <c r="L3792" i="1" s="1"/>
  <c r="K3791" i="1"/>
  <c r="L3791" i="1" s="1"/>
  <c r="K3790" i="1"/>
  <c r="L3790" i="1" s="1"/>
  <c r="K3789" i="1"/>
  <c r="L3789" i="1" s="1"/>
  <c r="K3788" i="1"/>
  <c r="L3788" i="1" s="1"/>
  <c r="K3787" i="1"/>
  <c r="L3787" i="1" s="1"/>
  <c r="K3786" i="1"/>
  <c r="L3786" i="1" s="1"/>
  <c r="K3785" i="1"/>
  <c r="L3785" i="1" s="1"/>
  <c r="K3784" i="1"/>
  <c r="L3784" i="1" s="1"/>
  <c r="K3783" i="1"/>
  <c r="L3783" i="1" s="1"/>
  <c r="K3782" i="1"/>
  <c r="L3782" i="1" s="1"/>
  <c r="K3781" i="1"/>
  <c r="L3781" i="1" s="1"/>
  <c r="K3780" i="1"/>
  <c r="L3780" i="1" s="1"/>
  <c r="K3779" i="1"/>
  <c r="L3779" i="1" s="1"/>
  <c r="K3778" i="1"/>
  <c r="L3778" i="1" s="1"/>
  <c r="K3777" i="1"/>
  <c r="L3777" i="1" s="1"/>
  <c r="K3776" i="1"/>
  <c r="L3776" i="1" s="1"/>
  <c r="K3775" i="1"/>
  <c r="L3775" i="1" s="1"/>
  <c r="K3774" i="1"/>
  <c r="L3774" i="1" s="1"/>
  <c r="K3773" i="1"/>
  <c r="L3773" i="1" s="1"/>
  <c r="K3772" i="1"/>
  <c r="L3772" i="1" s="1"/>
  <c r="K3771" i="1"/>
  <c r="L3771" i="1" s="1"/>
  <c r="K3770" i="1"/>
  <c r="L3770" i="1" s="1"/>
  <c r="K3769" i="1"/>
  <c r="L3769" i="1" s="1"/>
  <c r="K3768" i="1"/>
  <c r="L3768" i="1" s="1"/>
  <c r="K3767" i="1"/>
  <c r="L3767" i="1" s="1"/>
  <c r="K3766" i="1"/>
  <c r="L3766" i="1" s="1"/>
  <c r="K3765" i="1"/>
  <c r="L3765" i="1" s="1"/>
  <c r="K3764" i="1"/>
  <c r="L3764" i="1" s="1"/>
  <c r="K3763" i="1"/>
  <c r="L3763" i="1" s="1"/>
  <c r="K3762" i="1"/>
  <c r="L3762" i="1" s="1"/>
  <c r="K3761" i="1"/>
  <c r="L3761" i="1" s="1"/>
  <c r="K3760" i="1"/>
  <c r="L3760" i="1" s="1"/>
  <c r="K3759" i="1"/>
  <c r="L3759" i="1" s="1"/>
  <c r="K3758" i="1"/>
  <c r="L3758" i="1" s="1"/>
  <c r="K3757" i="1"/>
  <c r="L3757" i="1" s="1"/>
  <c r="K3756" i="1"/>
  <c r="L3756" i="1" s="1"/>
  <c r="K3755" i="1"/>
  <c r="L3755" i="1" s="1"/>
  <c r="K3754" i="1"/>
  <c r="L3754" i="1" s="1"/>
  <c r="K3753" i="1"/>
  <c r="L3753" i="1" s="1"/>
  <c r="K3752" i="1"/>
  <c r="L3752" i="1" s="1"/>
  <c r="K3751" i="1"/>
  <c r="L3751" i="1" s="1"/>
  <c r="K3750" i="1"/>
  <c r="L3750" i="1" s="1"/>
  <c r="K3749" i="1"/>
  <c r="L3749" i="1" s="1"/>
  <c r="K3748" i="1"/>
  <c r="L3748" i="1" s="1"/>
  <c r="K3747" i="1"/>
  <c r="L3747" i="1" s="1"/>
  <c r="K3746" i="1"/>
  <c r="L3746" i="1" s="1"/>
  <c r="K3745" i="1"/>
  <c r="L3745" i="1" s="1"/>
  <c r="K3744" i="1"/>
  <c r="L3744" i="1" s="1"/>
  <c r="K3743" i="1"/>
  <c r="L3743" i="1" s="1"/>
  <c r="K3742" i="1"/>
  <c r="L3742" i="1" s="1"/>
  <c r="K3741" i="1"/>
  <c r="L3741" i="1" s="1"/>
  <c r="K3740" i="1"/>
  <c r="L3740" i="1" s="1"/>
  <c r="K3739" i="1"/>
  <c r="L3739" i="1" s="1"/>
  <c r="K3738" i="1"/>
  <c r="L3738" i="1" s="1"/>
  <c r="K3737" i="1"/>
  <c r="L3737" i="1" s="1"/>
  <c r="K3736" i="1"/>
  <c r="L3736" i="1" s="1"/>
  <c r="K3735" i="1"/>
  <c r="L3735" i="1" s="1"/>
  <c r="K3734" i="1"/>
  <c r="L3734" i="1" s="1"/>
  <c r="K3733" i="1"/>
  <c r="L3733" i="1" s="1"/>
  <c r="K3732" i="1"/>
  <c r="L3732" i="1" s="1"/>
  <c r="K3731" i="1"/>
  <c r="L3731" i="1" s="1"/>
  <c r="K3730" i="1"/>
  <c r="L3730" i="1" s="1"/>
  <c r="K3729" i="1"/>
  <c r="L3729" i="1" s="1"/>
  <c r="K3728" i="1"/>
  <c r="L3728" i="1" s="1"/>
  <c r="K3727" i="1"/>
  <c r="L3727" i="1" s="1"/>
  <c r="K3726" i="1"/>
  <c r="L3726" i="1" s="1"/>
  <c r="K3725" i="1"/>
  <c r="L3725" i="1" s="1"/>
  <c r="K3724" i="1"/>
  <c r="L3724" i="1" s="1"/>
  <c r="K3723" i="1"/>
  <c r="L3723" i="1" s="1"/>
  <c r="K3722" i="1"/>
  <c r="L3722" i="1" s="1"/>
  <c r="K3721" i="1"/>
  <c r="L3721" i="1" s="1"/>
  <c r="K3720" i="1"/>
  <c r="L3720" i="1" s="1"/>
  <c r="K3719" i="1"/>
  <c r="L3719" i="1" s="1"/>
  <c r="K3718" i="1"/>
  <c r="L3718" i="1" s="1"/>
  <c r="K3717" i="1"/>
  <c r="L3717" i="1" s="1"/>
  <c r="K3716" i="1"/>
  <c r="L3716" i="1" s="1"/>
  <c r="K3715" i="1"/>
  <c r="L3715" i="1" s="1"/>
  <c r="K3714" i="1"/>
  <c r="L3714" i="1" s="1"/>
  <c r="K3713" i="1"/>
  <c r="L3713" i="1" s="1"/>
  <c r="K3712" i="1"/>
  <c r="L3712" i="1" s="1"/>
  <c r="K3711" i="1"/>
  <c r="L3711" i="1" s="1"/>
  <c r="K3710" i="1"/>
  <c r="L3710" i="1" s="1"/>
  <c r="K3709" i="1"/>
  <c r="L3709" i="1" s="1"/>
  <c r="K3708" i="1"/>
  <c r="L3708" i="1" s="1"/>
  <c r="K3707" i="1"/>
  <c r="L3707" i="1" s="1"/>
  <c r="K3706" i="1"/>
  <c r="L3706" i="1" s="1"/>
  <c r="K3705" i="1"/>
  <c r="L3705" i="1" s="1"/>
  <c r="K3704" i="1"/>
  <c r="L3704" i="1" s="1"/>
  <c r="K3703" i="1"/>
  <c r="L3703" i="1" s="1"/>
  <c r="K3702" i="1"/>
  <c r="L3702" i="1" s="1"/>
  <c r="K3701" i="1"/>
  <c r="L3701" i="1" s="1"/>
  <c r="K3700" i="1"/>
  <c r="L3700" i="1" s="1"/>
  <c r="K3699" i="1"/>
  <c r="L3699" i="1" s="1"/>
  <c r="K3698" i="1"/>
  <c r="L3698" i="1" s="1"/>
  <c r="K3697" i="1"/>
  <c r="L3697" i="1" s="1"/>
  <c r="K3696" i="1"/>
  <c r="L3696" i="1" s="1"/>
  <c r="K3695" i="1"/>
  <c r="L3695" i="1" s="1"/>
  <c r="K3694" i="1"/>
  <c r="L3694" i="1" s="1"/>
  <c r="K3693" i="1"/>
  <c r="L3693" i="1" s="1"/>
  <c r="K3692" i="1"/>
  <c r="L3692" i="1" s="1"/>
  <c r="K3691" i="1"/>
  <c r="L3691" i="1" s="1"/>
  <c r="K3690" i="1"/>
  <c r="L3690" i="1" s="1"/>
  <c r="K3689" i="1"/>
  <c r="L3689" i="1" s="1"/>
  <c r="K3688" i="1"/>
  <c r="L3688" i="1" s="1"/>
  <c r="K3687" i="1"/>
  <c r="L3687" i="1" s="1"/>
  <c r="K3686" i="1"/>
  <c r="L3686" i="1" s="1"/>
  <c r="K3685" i="1"/>
  <c r="L3685" i="1" s="1"/>
  <c r="K3684" i="1"/>
  <c r="L3684" i="1" s="1"/>
  <c r="K3683" i="1"/>
  <c r="L3683" i="1" s="1"/>
  <c r="K3682" i="1"/>
  <c r="L3682" i="1" s="1"/>
  <c r="K3681" i="1"/>
  <c r="L3681" i="1" s="1"/>
  <c r="K3680" i="1"/>
  <c r="L3680" i="1" s="1"/>
  <c r="K3679" i="1"/>
  <c r="L3679" i="1" s="1"/>
  <c r="K3678" i="1"/>
  <c r="L3678" i="1" s="1"/>
  <c r="K3677" i="1"/>
  <c r="L3677" i="1" s="1"/>
  <c r="K3676" i="1"/>
  <c r="L3676" i="1" s="1"/>
  <c r="K3675" i="1"/>
  <c r="L3675" i="1" s="1"/>
  <c r="K3674" i="1"/>
  <c r="L3674" i="1" s="1"/>
  <c r="K3673" i="1"/>
  <c r="L3673" i="1" s="1"/>
  <c r="K3672" i="1"/>
  <c r="L3672" i="1" s="1"/>
  <c r="K3671" i="1"/>
  <c r="L3671" i="1" s="1"/>
  <c r="K3670" i="1"/>
  <c r="L3670" i="1" s="1"/>
  <c r="K3669" i="1"/>
  <c r="L3669" i="1" s="1"/>
  <c r="K3668" i="1"/>
  <c r="L3668" i="1" s="1"/>
  <c r="K3667" i="1"/>
  <c r="L3667" i="1" s="1"/>
  <c r="K3666" i="1"/>
  <c r="L3666" i="1" s="1"/>
  <c r="K3665" i="1"/>
  <c r="L3665" i="1" s="1"/>
  <c r="K3664" i="1"/>
  <c r="L3664" i="1" s="1"/>
  <c r="K3663" i="1"/>
  <c r="L3663" i="1" s="1"/>
  <c r="K3662" i="1"/>
  <c r="L3662" i="1" s="1"/>
  <c r="K3661" i="1"/>
  <c r="L3661" i="1" s="1"/>
  <c r="K3660" i="1"/>
  <c r="L3660" i="1" s="1"/>
  <c r="K3659" i="1"/>
  <c r="L3659" i="1" s="1"/>
  <c r="K3658" i="1"/>
  <c r="L3658" i="1" s="1"/>
  <c r="K3657" i="1"/>
  <c r="L3657" i="1" s="1"/>
  <c r="K3656" i="1"/>
  <c r="L3656" i="1" s="1"/>
  <c r="K3655" i="1"/>
  <c r="L3655" i="1" s="1"/>
  <c r="K3654" i="1"/>
  <c r="L3654" i="1" s="1"/>
  <c r="K3653" i="1"/>
  <c r="L3653" i="1" s="1"/>
  <c r="K3652" i="1"/>
  <c r="L3652" i="1" s="1"/>
  <c r="K3651" i="1"/>
  <c r="L3651" i="1" s="1"/>
  <c r="K3650" i="1"/>
  <c r="L3650" i="1" s="1"/>
  <c r="K3649" i="1"/>
  <c r="L3649" i="1" s="1"/>
  <c r="K3648" i="1"/>
  <c r="L3648" i="1" s="1"/>
  <c r="K3647" i="1"/>
  <c r="L3647" i="1" s="1"/>
  <c r="K3646" i="1"/>
  <c r="L3646" i="1" s="1"/>
  <c r="K3645" i="1"/>
  <c r="L3645" i="1" s="1"/>
  <c r="K3644" i="1"/>
  <c r="L3644" i="1" s="1"/>
  <c r="K3643" i="1"/>
  <c r="L3643" i="1" s="1"/>
  <c r="K3642" i="1"/>
  <c r="L3642" i="1" s="1"/>
  <c r="K3641" i="1"/>
  <c r="L3641" i="1" s="1"/>
  <c r="K3640" i="1"/>
  <c r="L3640" i="1" s="1"/>
  <c r="K3639" i="1"/>
  <c r="L3639" i="1" s="1"/>
  <c r="K3638" i="1"/>
  <c r="L3638" i="1" s="1"/>
  <c r="K3637" i="1"/>
  <c r="L3637" i="1" s="1"/>
  <c r="K3636" i="1"/>
  <c r="L3636" i="1" s="1"/>
  <c r="K3635" i="1"/>
  <c r="L3635" i="1" s="1"/>
  <c r="K3634" i="1"/>
  <c r="L3634" i="1" s="1"/>
  <c r="K3633" i="1"/>
  <c r="L3633" i="1" s="1"/>
  <c r="K3632" i="1"/>
  <c r="L3632" i="1" s="1"/>
  <c r="K3631" i="1"/>
  <c r="L3631" i="1" s="1"/>
  <c r="K3630" i="1"/>
  <c r="L3630" i="1" s="1"/>
  <c r="K3629" i="1"/>
  <c r="L3629" i="1" s="1"/>
  <c r="K3628" i="1"/>
  <c r="L3628" i="1" s="1"/>
  <c r="K3627" i="1"/>
  <c r="L3627" i="1" s="1"/>
  <c r="K3626" i="1"/>
  <c r="L3626" i="1" s="1"/>
  <c r="K3625" i="1"/>
  <c r="L3625" i="1" s="1"/>
  <c r="K3624" i="1"/>
  <c r="L3624" i="1" s="1"/>
  <c r="K3623" i="1"/>
  <c r="L3623" i="1" s="1"/>
  <c r="K3622" i="1"/>
  <c r="L3622" i="1" s="1"/>
  <c r="K3621" i="1"/>
  <c r="L3621" i="1" s="1"/>
  <c r="K3620" i="1"/>
  <c r="L3620" i="1" s="1"/>
  <c r="K3619" i="1"/>
  <c r="L3619" i="1" s="1"/>
  <c r="K3618" i="1"/>
  <c r="L3618" i="1" s="1"/>
  <c r="K3617" i="1"/>
  <c r="L3617" i="1" s="1"/>
  <c r="K3616" i="1"/>
  <c r="L3616" i="1" s="1"/>
  <c r="K3615" i="1"/>
  <c r="L3615" i="1" s="1"/>
  <c r="K3614" i="1"/>
  <c r="L3614" i="1" s="1"/>
  <c r="K3613" i="1"/>
  <c r="L3613" i="1" s="1"/>
  <c r="K3612" i="1"/>
  <c r="L3612" i="1" s="1"/>
  <c r="K3611" i="1"/>
  <c r="L3611" i="1" s="1"/>
  <c r="K3610" i="1"/>
  <c r="L3610" i="1" s="1"/>
  <c r="K3609" i="1"/>
  <c r="L3609" i="1" s="1"/>
  <c r="K3608" i="1"/>
  <c r="L3608" i="1" s="1"/>
  <c r="K3607" i="1"/>
  <c r="L3607" i="1" s="1"/>
  <c r="K3606" i="1"/>
  <c r="L3606" i="1" s="1"/>
  <c r="K3605" i="1"/>
  <c r="L3605" i="1" s="1"/>
  <c r="K3604" i="1"/>
  <c r="L3604" i="1" s="1"/>
  <c r="K3603" i="1"/>
  <c r="L3603" i="1" s="1"/>
  <c r="K3602" i="1"/>
  <c r="L3602" i="1" s="1"/>
  <c r="K3601" i="1"/>
  <c r="L3601" i="1" s="1"/>
  <c r="K3600" i="1"/>
  <c r="L3600" i="1" s="1"/>
  <c r="K3599" i="1"/>
  <c r="L3599" i="1" s="1"/>
  <c r="K3598" i="1"/>
  <c r="L3598" i="1" s="1"/>
  <c r="K3597" i="1"/>
  <c r="L3597" i="1" s="1"/>
  <c r="K3596" i="1"/>
  <c r="L3596" i="1" s="1"/>
  <c r="K3595" i="1"/>
  <c r="L3595" i="1" s="1"/>
  <c r="K3594" i="1"/>
  <c r="L3594" i="1" s="1"/>
  <c r="K3593" i="1"/>
  <c r="L3593" i="1" s="1"/>
  <c r="K3592" i="1"/>
  <c r="L3592" i="1" s="1"/>
  <c r="K3591" i="1"/>
  <c r="L3591" i="1" s="1"/>
  <c r="K3590" i="1"/>
  <c r="L3590" i="1" s="1"/>
  <c r="K3589" i="1"/>
  <c r="L3589" i="1" s="1"/>
  <c r="K3588" i="1"/>
  <c r="L3588" i="1" s="1"/>
  <c r="K3587" i="1"/>
  <c r="L3587" i="1" s="1"/>
  <c r="K3586" i="1"/>
  <c r="L3586" i="1" s="1"/>
  <c r="K3585" i="1"/>
  <c r="L3585" i="1" s="1"/>
  <c r="K3584" i="1"/>
  <c r="L3584" i="1" s="1"/>
  <c r="K3583" i="1"/>
  <c r="L3583" i="1" s="1"/>
  <c r="K3582" i="1"/>
  <c r="L3582" i="1" s="1"/>
  <c r="K3581" i="1"/>
  <c r="L3581" i="1" s="1"/>
  <c r="K3580" i="1"/>
  <c r="L3580" i="1" s="1"/>
  <c r="K3579" i="1"/>
  <c r="L3579" i="1" s="1"/>
  <c r="K3578" i="1"/>
  <c r="L3578" i="1" s="1"/>
  <c r="K3577" i="1"/>
  <c r="L3577" i="1" s="1"/>
  <c r="K3576" i="1"/>
  <c r="L3576" i="1" s="1"/>
  <c r="K3575" i="1"/>
  <c r="L3575" i="1" s="1"/>
  <c r="K3574" i="1"/>
  <c r="L3574" i="1" s="1"/>
  <c r="K3573" i="1"/>
  <c r="L3573" i="1" s="1"/>
  <c r="K3572" i="1"/>
  <c r="L3572" i="1" s="1"/>
  <c r="K3571" i="1"/>
  <c r="L3571" i="1" s="1"/>
  <c r="K3570" i="1"/>
  <c r="L3570" i="1" s="1"/>
  <c r="K3569" i="1"/>
  <c r="L3569" i="1" s="1"/>
  <c r="K3568" i="1"/>
  <c r="L3568" i="1" s="1"/>
  <c r="K3567" i="1"/>
  <c r="L3567" i="1" s="1"/>
  <c r="K3566" i="1"/>
  <c r="L3566" i="1" s="1"/>
  <c r="K3565" i="1"/>
  <c r="L3565" i="1" s="1"/>
  <c r="K3564" i="1"/>
  <c r="L3564" i="1" s="1"/>
  <c r="K3563" i="1"/>
  <c r="L3563" i="1" s="1"/>
  <c r="K3562" i="1"/>
  <c r="L3562" i="1" s="1"/>
  <c r="K3561" i="1"/>
  <c r="L3561" i="1" s="1"/>
  <c r="K3560" i="1"/>
  <c r="L3560" i="1" s="1"/>
  <c r="K3559" i="1"/>
  <c r="L3559" i="1" s="1"/>
  <c r="K3558" i="1"/>
  <c r="L3558" i="1" s="1"/>
  <c r="K3548" i="1"/>
  <c r="L3548" i="1" s="1"/>
  <c r="K3549" i="1"/>
  <c r="L3549" i="1" s="1"/>
  <c r="K3550" i="1"/>
  <c r="L3550" i="1" s="1"/>
  <c r="K3551" i="1"/>
  <c r="L3551" i="1" s="1"/>
  <c r="K3552" i="1"/>
  <c r="L3552" i="1" s="1"/>
  <c r="K3553" i="1"/>
  <c r="L3553" i="1" s="1"/>
  <c r="K3554" i="1"/>
  <c r="L3554" i="1" s="1"/>
  <c r="K3555" i="1"/>
  <c r="L3555" i="1" s="1"/>
  <c r="K3556" i="1"/>
  <c r="L3556" i="1" s="1"/>
  <c r="K3557" i="1"/>
  <c r="L3557" i="1" s="1"/>
  <c r="K3395" i="1" l="1"/>
  <c r="L3395" i="1" s="1"/>
  <c r="K3396" i="1"/>
  <c r="L3396" i="1" s="1"/>
  <c r="K3397" i="1"/>
  <c r="L3397" i="1" s="1"/>
  <c r="K3398" i="1"/>
  <c r="L3398" i="1" s="1"/>
  <c r="K3399" i="1"/>
  <c r="L3399" i="1" s="1"/>
  <c r="K3400" i="1"/>
  <c r="L3400" i="1" s="1"/>
  <c r="K3401" i="1"/>
  <c r="L3401" i="1" s="1"/>
  <c r="K3402" i="1"/>
  <c r="L3402" i="1" s="1"/>
  <c r="K3403" i="1"/>
  <c r="L3403" i="1" s="1"/>
  <c r="K3404" i="1"/>
  <c r="L3404" i="1" s="1"/>
  <c r="K3405" i="1"/>
  <c r="L3405" i="1" s="1"/>
  <c r="K3406" i="1"/>
  <c r="L3406" i="1" s="1"/>
  <c r="K3407" i="1"/>
  <c r="L3407" i="1" s="1"/>
  <c r="K3408" i="1"/>
  <c r="L3408" i="1" s="1"/>
  <c r="K3409" i="1"/>
  <c r="L3409" i="1" s="1"/>
  <c r="K3410" i="1"/>
  <c r="L3410" i="1" s="1"/>
  <c r="K3411" i="1"/>
  <c r="L3411" i="1" s="1"/>
  <c r="K3412" i="1"/>
  <c r="L3412" i="1" s="1"/>
  <c r="K3413" i="1"/>
  <c r="L3413" i="1" s="1"/>
  <c r="K3414" i="1"/>
  <c r="L3414" i="1" s="1"/>
  <c r="K3415" i="1"/>
  <c r="L3415" i="1" s="1"/>
  <c r="K3416" i="1"/>
  <c r="L3416" i="1" s="1"/>
  <c r="K3417" i="1"/>
  <c r="L3417" i="1" s="1"/>
  <c r="K3418" i="1"/>
  <c r="L3418" i="1" s="1"/>
  <c r="K3419" i="1"/>
  <c r="L3419" i="1" s="1"/>
  <c r="K3420" i="1"/>
  <c r="L3420" i="1" s="1"/>
  <c r="K3421" i="1"/>
  <c r="L3421" i="1" s="1"/>
  <c r="K3422" i="1"/>
  <c r="L3422" i="1" s="1"/>
  <c r="K3423" i="1"/>
  <c r="L3423" i="1" s="1"/>
  <c r="K3424" i="1"/>
  <c r="L3424" i="1" s="1"/>
  <c r="K3425" i="1"/>
  <c r="L3425" i="1" s="1"/>
  <c r="K3426" i="1"/>
  <c r="L3426" i="1" s="1"/>
  <c r="K3427" i="1"/>
  <c r="L3427" i="1" s="1"/>
  <c r="K3428" i="1"/>
  <c r="L3428" i="1" s="1"/>
  <c r="K3429" i="1"/>
  <c r="L3429" i="1" s="1"/>
  <c r="K3430" i="1"/>
  <c r="L3430" i="1" s="1"/>
  <c r="K3431" i="1"/>
  <c r="L3431" i="1" s="1"/>
  <c r="K3432" i="1"/>
  <c r="L3432" i="1" s="1"/>
  <c r="K3433" i="1"/>
  <c r="L3433" i="1" s="1"/>
  <c r="K3434" i="1"/>
  <c r="L3434" i="1" s="1"/>
  <c r="K3435" i="1"/>
  <c r="L3435" i="1" s="1"/>
  <c r="K3436" i="1"/>
  <c r="L3436" i="1" s="1"/>
  <c r="K3437" i="1"/>
  <c r="L3437" i="1" s="1"/>
  <c r="K3438" i="1"/>
  <c r="L3438" i="1" s="1"/>
  <c r="K3439" i="1"/>
  <c r="L3439" i="1" s="1"/>
  <c r="K3440" i="1"/>
  <c r="L3440" i="1" s="1"/>
  <c r="K3441" i="1"/>
  <c r="L3441" i="1" s="1"/>
  <c r="K3442" i="1"/>
  <c r="L3442" i="1" s="1"/>
  <c r="K3443" i="1"/>
  <c r="L3443" i="1" s="1"/>
  <c r="K3444" i="1"/>
  <c r="L3444" i="1" s="1"/>
  <c r="K3445" i="1"/>
  <c r="L3445" i="1" s="1"/>
  <c r="K3446" i="1"/>
  <c r="L3446" i="1" s="1"/>
  <c r="K3447" i="1"/>
  <c r="L3447" i="1" s="1"/>
  <c r="K3448" i="1"/>
  <c r="L3448" i="1" s="1"/>
  <c r="K3449" i="1"/>
  <c r="L3449" i="1" s="1"/>
  <c r="K3450" i="1"/>
  <c r="L3450" i="1" s="1"/>
  <c r="K3451" i="1"/>
  <c r="L3451" i="1" s="1"/>
  <c r="K3452" i="1"/>
  <c r="L3452" i="1" s="1"/>
  <c r="K3453" i="1"/>
  <c r="L3453" i="1" s="1"/>
  <c r="K3454" i="1"/>
  <c r="L3454" i="1" s="1"/>
  <c r="K3455" i="1"/>
  <c r="L3455" i="1" s="1"/>
  <c r="K3456" i="1"/>
  <c r="L3456" i="1" s="1"/>
  <c r="K3457" i="1"/>
  <c r="L3457" i="1" s="1"/>
  <c r="K3458" i="1"/>
  <c r="L3458" i="1" s="1"/>
  <c r="K3459" i="1"/>
  <c r="L3459" i="1" s="1"/>
  <c r="K3460" i="1"/>
  <c r="L3460" i="1" s="1"/>
  <c r="K3461" i="1"/>
  <c r="L3461" i="1" s="1"/>
  <c r="K3462" i="1"/>
  <c r="L3462" i="1" s="1"/>
  <c r="K3463" i="1"/>
  <c r="L3463" i="1" s="1"/>
  <c r="K3464" i="1"/>
  <c r="L3464" i="1" s="1"/>
  <c r="K3465" i="1"/>
  <c r="L3465" i="1" s="1"/>
  <c r="K3466" i="1"/>
  <c r="L3466" i="1" s="1"/>
  <c r="K3467" i="1"/>
  <c r="L3467" i="1" s="1"/>
  <c r="K3468" i="1"/>
  <c r="L3468" i="1" s="1"/>
  <c r="K3469" i="1"/>
  <c r="L3469" i="1" s="1"/>
  <c r="K3470" i="1"/>
  <c r="L3470" i="1" s="1"/>
  <c r="K3471" i="1"/>
  <c r="L3471" i="1" s="1"/>
  <c r="K3472" i="1"/>
  <c r="L3472" i="1" s="1"/>
  <c r="K3473" i="1"/>
  <c r="L3473" i="1" s="1"/>
  <c r="K3474" i="1"/>
  <c r="L3474" i="1" s="1"/>
  <c r="K3475" i="1"/>
  <c r="L3475" i="1" s="1"/>
  <c r="K3476" i="1"/>
  <c r="L3476" i="1" s="1"/>
  <c r="K3477" i="1"/>
  <c r="L3477" i="1" s="1"/>
  <c r="K3478" i="1"/>
  <c r="L3478" i="1" s="1"/>
  <c r="K3479" i="1"/>
  <c r="L3479" i="1" s="1"/>
  <c r="K3480" i="1"/>
  <c r="L3480" i="1" s="1"/>
  <c r="K3481" i="1"/>
  <c r="L3481" i="1" s="1"/>
  <c r="K3482" i="1"/>
  <c r="L3482" i="1" s="1"/>
  <c r="K3483" i="1"/>
  <c r="L3483" i="1" s="1"/>
  <c r="K3484" i="1"/>
  <c r="L3484" i="1" s="1"/>
  <c r="K3485" i="1"/>
  <c r="L3485" i="1" s="1"/>
  <c r="K3486" i="1"/>
  <c r="L3486" i="1" s="1"/>
  <c r="K3487" i="1"/>
  <c r="L3487" i="1" s="1"/>
  <c r="K3488" i="1"/>
  <c r="L3488" i="1" s="1"/>
  <c r="K3489" i="1"/>
  <c r="L3489" i="1" s="1"/>
  <c r="K3490" i="1"/>
  <c r="L3490" i="1" s="1"/>
  <c r="K3491" i="1"/>
  <c r="L3491" i="1" s="1"/>
  <c r="K3492" i="1"/>
  <c r="L3492" i="1" s="1"/>
  <c r="K3493" i="1"/>
  <c r="L3493" i="1" s="1"/>
  <c r="K3494" i="1"/>
  <c r="L3494" i="1" s="1"/>
  <c r="K3495" i="1"/>
  <c r="L3495" i="1" s="1"/>
  <c r="K3496" i="1"/>
  <c r="L3496" i="1" s="1"/>
  <c r="K3497" i="1"/>
  <c r="L3497" i="1" s="1"/>
  <c r="K3498" i="1"/>
  <c r="L3498" i="1" s="1"/>
  <c r="K3499" i="1"/>
  <c r="L3499" i="1" s="1"/>
  <c r="K3500" i="1"/>
  <c r="L3500" i="1" s="1"/>
  <c r="K3501" i="1"/>
  <c r="L3501" i="1" s="1"/>
  <c r="K3502" i="1"/>
  <c r="L3502" i="1" s="1"/>
  <c r="K3503" i="1"/>
  <c r="L3503" i="1" s="1"/>
  <c r="K3504" i="1"/>
  <c r="L3504" i="1" s="1"/>
  <c r="K3505" i="1"/>
  <c r="L3505" i="1" s="1"/>
  <c r="K3506" i="1"/>
  <c r="L3506" i="1" s="1"/>
  <c r="K3507" i="1"/>
  <c r="L3507" i="1" s="1"/>
  <c r="K3508" i="1"/>
  <c r="L3508" i="1" s="1"/>
  <c r="K3509" i="1"/>
  <c r="L3509" i="1" s="1"/>
  <c r="K3510" i="1"/>
  <c r="L3510" i="1" s="1"/>
  <c r="K3511" i="1"/>
  <c r="L3511" i="1" s="1"/>
  <c r="K3512" i="1"/>
  <c r="L3512" i="1" s="1"/>
  <c r="K3513" i="1"/>
  <c r="L3513" i="1" s="1"/>
  <c r="K3514" i="1"/>
  <c r="L3514" i="1" s="1"/>
  <c r="K3515" i="1"/>
  <c r="L3515" i="1" s="1"/>
  <c r="K3516" i="1"/>
  <c r="L3516" i="1" s="1"/>
  <c r="K3517" i="1"/>
  <c r="L3517" i="1" s="1"/>
  <c r="K3518" i="1"/>
  <c r="L3518" i="1" s="1"/>
  <c r="K3519" i="1"/>
  <c r="L3519" i="1" s="1"/>
  <c r="K3520" i="1"/>
  <c r="L3520" i="1" s="1"/>
  <c r="K3521" i="1"/>
  <c r="L3521" i="1" s="1"/>
  <c r="K3522" i="1"/>
  <c r="L3522" i="1" s="1"/>
  <c r="K3523" i="1"/>
  <c r="L3523" i="1" s="1"/>
  <c r="K3524" i="1"/>
  <c r="L3524" i="1" s="1"/>
  <c r="K3525" i="1"/>
  <c r="L3525" i="1" s="1"/>
  <c r="K3526" i="1"/>
  <c r="L3526" i="1" s="1"/>
  <c r="K3527" i="1"/>
  <c r="L3527" i="1" s="1"/>
  <c r="K3528" i="1"/>
  <c r="L3528" i="1" s="1"/>
  <c r="K3529" i="1"/>
  <c r="L3529" i="1" s="1"/>
  <c r="K3530" i="1"/>
  <c r="L3530" i="1" s="1"/>
  <c r="K3531" i="1"/>
  <c r="L3531" i="1" s="1"/>
  <c r="K3532" i="1"/>
  <c r="L3532" i="1" s="1"/>
  <c r="K3533" i="1"/>
  <c r="L3533" i="1" s="1"/>
  <c r="K3534" i="1"/>
  <c r="L3534" i="1" s="1"/>
  <c r="K3535" i="1"/>
  <c r="L3535" i="1" s="1"/>
  <c r="K3536" i="1"/>
  <c r="L3536" i="1" s="1"/>
  <c r="K3537" i="1"/>
  <c r="L3537" i="1" s="1"/>
  <c r="K3538" i="1"/>
  <c r="L3538" i="1" s="1"/>
  <c r="K3539" i="1"/>
  <c r="L3539" i="1" s="1"/>
  <c r="K3540" i="1"/>
  <c r="L3540" i="1" s="1"/>
  <c r="K3541" i="1"/>
  <c r="L3541" i="1" s="1"/>
  <c r="K3542" i="1"/>
  <c r="L3542" i="1" s="1"/>
  <c r="K3543" i="1"/>
  <c r="L3543" i="1" s="1"/>
  <c r="K3544" i="1"/>
  <c r="L3544" i="1" s="1"/>
  <c r="K3545" i="1"/>
  <c r="L3545" i="1" s="1"/>
  <c r="K3546" i="1"/>
  <c r="L3546" i="1" s="1"/>
  <c r="K3547" i="1"/>
  <c r="L3547" i="1" s="1"/>
  <c r="K3084" i="1"/>
  <c r="L3084" i="1" s="1"/>
  <c r="K3085" i="1"/>
  <c r="L3085" i="1" s="1"/>
  <c r="K3086" i="1"/>
  <c r="L3086" i="1" s="1"/>
  <c r="K3087" i="1"/>
  <c r="L3087" i="1" s="1"/>
  <c r="K3088" i="1"/>
  <c r="L3088" i="1" s="1"/>
  <c r="K3089" i="1"/>
  <c r="L3089" i="1" s="1"/>
  <c r="K3090" i="1"/>
  <c r="L3090" i="1" s="1"/>
  <c r="K3091" i="1"/>
  <c r="L3091" i="1" s="1"/>
  <c r="K3092" i="1"/>
  <c r="L3092" i="1" s="1"/>
  <c r="K3093" i="1"/>
  <c r="L3093" i="1" s="1"/>
  <c r="K3094" i="1"/>
  <c r="L3094" i="1" s="1"/>
  <c r="K3095" i="1"/>
  <c r="L3095" i="1" s="1"/>
  <c r="K3096" i="1"/>
  <c r="L3096" i="1" s="1"/>
  <c r="K3097" i="1"/>
  <c r="L3097" i="1" s="1"/>
  <c r="K3098" i="1"/>
  <c r="L3098" i="1" s="1"/>
  <c r="K3099" i="1"/>
  <c r="L3099" i="1" s="1"/>
  <c r="K3100" i="1"/>
  <c r="L3100" i="1" s="1"/>
  <c r="K3101" i="1"/>
  <c r="L3101" i="1" s="1"/>
  <c r="K3102" i="1"/>
  <c r="L3102" i="1" s="1"/>
  <c r="K3103" i="1"/>
  <c r="L3103" i="1" s="1"/>
  <c r="K3104" i="1"/>
  <c r="L3104" i="1" s="1"/>
  <c r="K3105" i="1"/>
  <c r="L3105" i="1" s="1"/>
  <c r="K3106" i="1"/>
  <c r="L3106" i="1" s="1"/>
  <c r="K3107" i="1"/>
  <c r="L3107" i="1" s="1"/>
  <c r="K3108" i="1"/>
  <c r="L3108" i="1" s="1"/>
  <c r="K3109" i="1"/>
  <c r="L3109" i="1" s="1"/>
  <c r="K3110" i="1"/>
  <c r="L3110" i="1" s="1"/>
  <c r="K3111" i="1"/>
  <c r="L3111" i="1" s="1"/>
  <c r="K3112" i="1"/>
  <c r="L3112" i="1" s="1"/>
  <c r="K3113" i="1"/>
  <c r="L3113" i="1" s="1"/>
  <c r="K3114" i="1"/>
  <c r="L3114" i="1" s="1"/>
  <c r="K3115" i="1"/>
  <c r="L3115" i="1" s="1"/>
  <c r="K3116" i="1"/>
  <c r="L3116" i="1" s="1"/>
  <c r="K3117" i="1"/>
  <c r="L3117" i="1" s="1"/>
  <c r="K3118" i="1"/>
  <c r="L3118" i="1" s="1"/>
  <c r="K3119" i="1"/>
  <c r="L3119" i="1" s="1"/>
  <c r="K3120" i="1"/>
  <c r="L3120" i="1" s="1"/>
  <c r="K3121" i="1"/>
  <c r="L3121" i="1" s="1"/>
  <c r="K3122" i="1"/>
  <c r="L3122" i="1" s="1"/>
  <c r="K3123" i="1"/>
  <c r="L3123" i="1" s="1"/>
  <c r="K3124" i="1"/>
  <c r="L3124" i="1" s="1"/>
  <c r="K3125" i="1"/>
  <c r="L3125" i="1" s="1"/>
  <c r="K3126" i="1"/>
  <c r="L3126" i="1" s="1"/>
  <c r="K3127" i="1"/>
  <c r="L3127" i="1" s="1"/>
  <c r="K3128" i="1"/>
  <c r="L3128" i="1" s="1"/>
  <c r="K3129" i="1"/>
  <c r="L3129" i="1" s="1"/>
  <c r="K3130" i="1"/>
  <c r="L3130" i="1" s="1"/>
  <c r="K3131" i="1"/>
  <c r="L3131" i="1" s="1"/>
  <c r="K3132" i="1"/>
  <c r="L3132" i="1" s="1"/>
  <c r="K3133" i="1"/>
  <c r="L3133" i="1" s="1"/>
  <c r="K3134" i="1"/>
  <c r="L3134" i="1" s="1"/>
  <c r="K3135" i="1"/>
  <c r="L3135" i="1" s="1"/>
  <c r="K3136" i="1"/>
  <c r="L3136" i="1" s="1"/>
  <c r="K3137" i="1"/>
  <c r="L3137" i="1" s="1"/>
  <c r="K3138" i="1"/>
  <c r="L3138" i="1" s="1"/>
  <c r="K3139" i="1"/>
  <c r="L3139" i="1" s="1"/>
  <c r="K3140" i="1"/>
  <c r="L3140" i="1" s="1"/>
  <c r="K3141" i="1"/>
  <c r="L3141" i="1" s="1"/>
  <c r="K3142" i="1"/>
  <c r="L3142" i="1" s="1"/>
  <c r="K3143" i="1"/>
  <c r="L3143" i="1" s="1"/>
  <c r="K3144" i="1"/>
  <c r="L3144" i="1" s="1"/>
  <c r="K3145" i="1"/>
  <c r="L3145" i="1" s="1"/>
  <c r="K3146" i="1"/>
  <c r="L3146" i="1" s="1"/>
  <c r="K3147" i="1"/>
  <c r="L3147" i="1" s="1"/>
  <c r="K3148" i="1"/>
  <c r="L3148" i="1" s="1"/>
  <c r="K3149" i="1"/>
  <c r="L3149" i="1" s="1"/>
  <c r="K3150" i="1"/>
  <c r="L3150" i="1" s="1"/>
  <c r="K3151" i="1"/>
  <c r="L3151" i="1" s="1"/>
  <c r="K3152" i="1"/>
  <c r="L3152" i="1" s="1"/>
  <c r="K3153" i="1"/>
  <c r="L3153" i="1" s="1"/>
  <c r="K3154" i="1"/>
  <c r="L3154" i="1" s="1"/>
  <c r="K3155" i="1"/>
  <c r="L3155" i="1" s="1"/>
  <c r="K3156" i="1"/>
  <c r="L3156" i="1" s="1"/>
  <c r="K3157" i="1"/>
  <c r="L3157" i="1" s="1"/>
  <c r="K3158" i="1"/>
  <c r="L3158" i="1" s="1"/>
  <c r="K3159" i="1"/>
  <c r="L3159" i="1" s="1"/>
  <c r="K3160" i="1"/>
  <c r="L3160" i="1" s="1"/>
  <c r="K3161" i="1"/>
  <c r="L3161" i="1" s="1"/>
  <c r="K3162" i="1"/>
  <c r="L3162" i="1" s="1"/>
  <c r="K3163" i="1"/>
  <c r="L3163" i="1" s="1"/>
  <c r="K3164" i="1"/>
  <c r="L3164" i="1" s="1"/>
  <c r="K3165" i="1"/>
  <c r="L3165" i="1" s="1"/>
  <c r="K3166" i="1"/>
  <c r="L3166" i="1" s="1"/>
  <c r="K3167" i="1"/>
  <c r="L3167" i="1" s="1"/>
  <c r="K3168" i="1"/>
  <c r="L3168" i="1" s="1"/>
  <c r="K3169" i="1"/>
  <c r="L3169" i="1" s="1"/>
  <c r="K3170" i="1"/>
  <c r="L3170" i="1" s="1"/>
  <c r="K3171" i="1"/>
  <c r="L3171" i="1" s="1"/>
  <c r="K3172" i="1"/>
  <c r="L3172" i="1" s="1"/>
  <c r="K3173" i="1"/>
  <c r="L3173" i="1" s="1"/>
  <c r="K3174" i="1"/>
  <c r="L3174" i="1" s="1"/>
  <c r="K3175" i="1"/>
  <c r="L3175" i="1" s="1"/>
  <c r="K3176" i="1"/>
  <c r="L3176" i="1" s="1"/>
  <c r="K3177" i="1"/>
  <c r="L3177" i="1" s="1"/>
  <c r="K3178" i="1"/>
  <c r="L3178" i="1" s="1"/>
  <c r="K3179" i="1"/>
  <c r="L3179" i="1" s="1"/>
  <c r="K3180" i="1"/>
  <c r="L3180" i="1" s="1"/>
  <c r="K3181" i="1"/>
  <c r="L3181" i="1" s="1"/>
  <c r="K3182" i="1"/>
  <c r="L3182" i="1" s="1"/>
  <c r="K3183" i="1"/>
  <c r="L3183" i="1" s="1"/>
  <c r="K3184" i="1"/>
  <c r="L3184" i="1" s="1"/>
  <c r="K3185" i="1"/>
  <c r="L3185" i="1" s="1"/>
  <c r="K3186" i="1"/>
  <c r="L3186" i="1" s="1"/>
  <c r="K3187" i="1"/>
  <c r="L3187" i="1" s="1"/>
  <c r="K3188" i="1"/>
  <c r="L3188" i="1" s="1"/>
  <c r="K3189" i="1"/>
  <c r="L3189" i="1" s="1"/>
  <c r="K3190" i="1"/>
  <c r="L3190" i="1" s="1"/>
  <c r="K3191" i="1"/>
  <c r="L3191" i="1" s="1"/>
  <c r="K3192" i="1"/>
  <c r="L3192" i="1" s="1"/>
  <c r="K3193" i="1"/>
  <c r="L3193" i="1" s="1"/>
  <c r="K3194" i="1"/>
  <c r="L3194" i="1" s="1"/>
  <c r="K3195" i="1"/>
  <c r="L3195" i="1" s="1"/>
  <c r="K3196" i="1"/>
  <c r="L3196" i="1" s="1"/>
  <c r="K3197" i="1"/>
  <c r="L3197" i="1" s="1"/>
  <c r="K3198" i="1"/>
  <c r="L3198" i="1" s="1"/>
  <c r="K3199" i="1"/>
  <c r="L3199" i="1" s="1"/>
  <c r="K3200" i="1"/>
  <c r="L3200" i="1" s="1"/>
  <c r="K3201" i="1"/>
  <c r="L3201" i="1" s="1"/>
  <c r="K3202" i="1"/>
  <c r="L3202" i="1" s="1"/>
  <c r="K3203" i="1"/>
  <c r="L3203" i="1" s="1"/>
  <c r="K3204" i="1"/>
  <c r="L3204" i="1" s="1"/>
  <c r="K3205" i="1"/>
  <c r="L3205" i="1" s="1"/>
  <c r="K3206" i="1"/>
  <c r="L3206" i="1" s="1"/>
  <c r="K3207" i="1"/>
  <c r="L3207" i="1" s="1"/>
  <c r="K3208" i="1"/>
  <c r="L3208" i="1" s="1"/>
  <c r="K3209" i="1"/>
  <c r="L3209" i="1" s="1"/>
  <c r="K3210" i="1"/>
  <c r="L3210" i="1" s="1"/>
  <c r="K3211" i="1"/>
  <c r="L3211" i="1" s="1"/>
  <c r="K3212" i="1"/>
  <c r="L3212" i="1" s="1"/>
  <c r="K3213" i="1"/>
  <c r="L3213" i="1" s="1"/>
  <c r="K3214" i="1"/>
  <c r="L3214" i="1" s="1"/>
  <c r="K3215" i="1"/>
  <c r="L3215" i="1" s="1"/>
  <c r="K3216" i="1"/>
  <c r="L3216" i="1" s="1"/>
  <c r="K3217" i="1"/>
  <c r="L3217" i="1" s="1"/>
  <c r="K3218" i="1"/>
  <c r="L3218" i="1" s="1"/>
  <c r="K3219" i="1"/>
  <c r="L3219" i="1" s="1"/>
  <c r="K3220" i="1"/>
  <c r="L3220" i="1" s="1"/>
  <c r="K3221" i="1"/>
  <c r="L3221" i="1" s="1"/>
  <c r="K3222" i="1"/>
  <c r="L3222" i="1" s="1"/>
  <c r="K3223" i="1"/>
  <c r="L3223" i="1" s="1"/>
  <c r="K3224" i="1"/>
  <c r="L3224" i="1" s="1"/>
  <c r="K3225" i="1"/>
  <c r="L3225" i="1" s="1"/>
  <c r="K3226" i="1"/>
  <c r="L3226" i="1" s="1"/>
  <c r="K3227" i="1"/>
  <c r="L3227" i="1" s="1"/>
  <c r="K3228" i="1"/>
  <c r="L3228" i="1" s="1"/>
  <c r="K3229" i="1"/>
  <c r="L3229" i="1" s="1"/>
  <c r="K3230" i="1"/>
  <c r="L3230" i="1" s="1"/>
  <c r="K3231" i="1"/>
  <c r="L3231" i="1" s="1"/>
  <c r="K3232" i="1"/>
  <c r="L3232" i="1" s="1"/>
  <c r="K3233" i="1"/>
  <c r="L3233" i="1" s="1"/>
  <c r="K3234" i="1"/>
  <c r="L3234" i="1" s="1"/>
  <c r="K3235" i="1"/>
  <c r="L3235" i="1" s="1"/>
  <c r="K3236" i="1"/>
  <c r="L3236" i="1" s="1"/>
  <c r="K3237" i="1"/>
  <c r="L3237" i="1" s="1"/>
  <c r="K3238" i="1"/>
  <c r="L3238" i="1" s="1"/>
  <c r="K3239" i="1"/>
  <c r="L3239" i="1" s="1"/>
  <c r="K3240" i="1"/>
  <c r="L3240" i="1" s="1"/>
  <c r="K3241" i="1"/>
  <c r="L3241" i="1" s="1"/>
  <c r="K3242" i="1"/>
  <c r="L3242" i="1" s="1"/>
  <c r="K3243" i="1"/>
  <c r="L3243" i="1" s="1"/>
  <c r="K3244" i="1"/>
  <c r="L3244" i="1" s="1"/>
  <c r="K3245" i="1"/>
  <c r="L3245" i="1" s="1"/>
  <c r="K3246" i="1"/>
  <c r="L3246" i="1" s="1"/>
  <c r="K3247" i="1"/>
  <c r="L3247" i="1" s="1"/>
  <c r="K3248" i="1"/>
  <c r="L3248" i="1" s="1"/>
  <c r="K3249" i="1"/>
  <c r="L3249" i="1" s="1"/>
  <c r="K3250" i="1"/>
  <c r="L3250" i="1" s="1"/>
  <c r="K3251" i="1"/>
  <c r="L3251" i="1" s="1"/>
  <c r="K3252" i="1"/>
  <c r="L3252" i="1" s="1"/>
  <c r="K3253" i="1"/>
  <c r="L3253" i="1" s="1"/>
  <c r="K3254" i="1"/>
  <c r="L3254" i="1" s="1"/>
  <c r="K3255" i="1"/>
  <c r="L3255" i="1" s="1"/>
  <c r="K3256" i="1"/>
  <c r="L3256" i="1" s="1"/>
  <c r="K3257" i="1"/>
  <c r="L3257" i="1" s="1"/>
  <c r="K3258" i="1"/>
  <c r="L3258" i="1" s="1"/>
  <c r="K3259" i="1"/>
  <c r="L3259" i="1" s="1"/>
  <c r="K3260" i="1"/>
  <c r="L3260" i="1" s="1"/>
  <c r="K3261" i="1"/>
  <c r="L3261" i="1" s="1"/>
  <c r="K3262" i="1"/>
  <c r="L3262" i="1" s="1"/>
  <c r="K3263" i="1"/>
  <c r="L3263" i="1" s="1"/>
  <c r="K3264" i="1"/>
  <c r="L3264" i="1" s="1"/>
  <c r="K3265" i="1"/>
  <c r="L3265" i="1" s="1"/>
  <c r="K3266" i="1"/>
  <c r="L3266" i="1" s="1"/>
  <c r="K3267" i="1"/>
  <c r="L3267" i="1" s="1"/>
  <c r="K3268" i="1"/>
  <c r="L3268" i="1" s="1"/>
  <c r="K3269" i="1"/>
  <c r="L3269" i="1" s="1"/>
  <c r="K3270" i="1"/>
  <c r="L3270" i="1" s="1"/>
  <c r="K3271" i="1"/>
  <c r="L3271" i="1" s="1"/>
  <c r="K3272" i="1"/>
  <c r="L3272" i="1" s="1"/>
  <c r="K3273" i="1"/>
  <c r="L3273" i="1" s="1"/>
  <c r="K3274" i="1"/>
  <c r="L3274" i="1" s="1"/>
  <c r="K3275" i="1"/>
  <c r="L3275" i="1" s="1"/>
  <c r="K3276" i="1"/>
  <c r="L3276" i="1" s="1"/>
  <c r="K3277" i="1"/>
  <c r="L3277" i="1" s="1"/>
  <c r="K3278" i="1"/>
  <c r="L3278" i="1" s="1"/>
  <c r="K3279" i="1"/>
  <c r="L3279" i="1" s="1"/>
  <c r="K3280" i="1"/>
  <c r="L3280" i="1" s="1"/>
  <c r="K3281" i="1"/>
  <c r="L3281" i="1" s="1"/>
  <c r="K3282" i="1"/>
  <c r="L3282" i="1" s="1"/>
  <c r="K3283" i="1"/>
  <c r="L3283" i="1" s="1"/>
  <c r="K3284" i="1"/>
  <c r="L3284" i="1" s="1"/>
  <c r="K3285" i="1"/>
  <c r="L3285" i="1" s="1"/>
  <c r="K3286" i="1"/>
  <c r="L3286" i="1" s="1"/>
  <c r="K3287" i="1"/>
  <c r="L3287" i="1" s="1"/>
  <c r="K3288" i="1"/>
  <c r="L3288" i="1" s="1"/>
  <c r="K3289" i="1"/>
  <c r="L3289" i="1" s="1"/>
  <c r="K3290" i="1"/>
  <c r="L3290" i="1" s="1"/>
  <c r="K3291" i="1"/>
  <c r="L3291" i="1" s="1"/>
  <c r="K3292" i="1"/>
  <c r="L3292" i="1" s="1"/>
  <c r="K3293" i="1"/>
  <c r="L3293" i="1" s="1"/>
  <c r="K3294" i="1"/>
  <c r="L3294" i="1" s="1"/>
  <c r="K3295" i="1"/>
  <c r="L3295" i="1" s="1"/>
  <c r="K3296" i="1"/>
  <c r="L3296" i="1" s="1"/>
  <c r="K3297" i="1"/>
  <c r="L3297" i="1" s="1"/>
  <c r="K3298" i="1"/>
  <c r="L3298" i="1" s="1"/>
  <c r="K3299" i="1"/>
  <c r="L3299" i="1" s="1"/>
  <c r="K3300" i="1"/>
  <c r="L3300" i="1" s="1"/>
  <c r="K3301" i="1"/>
  <c r="L3301" i="1" s="1"/>
  <c r="K3302" i="1"/>
  <c r="L3302" i="1" s="1"/>
  <c r="K3303" i="1"/>
  <c r="L3303" i="1" s="1"/>
  <c r="K3304" i="1"/>
  <c r="L3304" i="1" s="1"/>
  <c r="K3305" i="1"/>
  <c r="L3305" i="1" s="1"/>
  <c r="K3306" i="1"/>
  <c r="L3306" i="1" s="1"/>
  <c r="K3307" i="1"/>
  <c r="L3307" i="1" s="1"/>
  <c r="K3308" i="1"/>
  <c r="L3308" i="1" s="1"/>
  <c r="K3309" i="1"/>
  <c r="L3309" i="1" s="1"/>
  <c r="K3310" i="1"/>
  <c r="L3310" i="1" s="1"/>
  <c r="K3311" i="1"/>
  <c r="L3311" i="1" s="1"/>
  <c r="K3312" i="1"/>
  <c r="L3312" i="1" s="1"/>
  <c r="K3313" i="1"/>
  <c r="L3313" i="1" s="1"/>
  <c r="K3314" i="1"/>
  <c r="L3314" i="1" s="1"/>
  <c r="K3315" i="1"/>
  <c r="L3315" i="1" s="1"/>
  <c r="K3316" i="1"/>
  <c r="L3316" i="1" s="1"/>
  <c r="K3317" i="1"/>
  <c r="L3317" i="1" s="1"/>
  <c r="K3318" i="1"/>
  <c r="L3318" i="1" s="1"/>
  <c r="K3319" i="1"/>
  <c r="L3319" i="1" s="1"/>
  <c r="K3320" i="1"/>
  <c r="L3320" i="1" s="1"/>
  <c r="K3321" i="1"/>
  <c r="L3321" i="1" s="1"/>
  <c r="K3322" i="1"/>
  <c r="L3322" i="1" s="1"/>
  <c r="K3323" i="1"/>
  <c r="L3323" i="1" s="1"/>
  <c r="K3324" i="1"/>
  <c r="L3324" i="1" s="1"/>
  <c r="K3325" i="1"/>
  <c r="L3325" i="1" s="1"/>
  <c r="K3326" i="1"/>
  <c r="L3326" i="1" s="1"/>
  <c r="K3327" i="1"/>
  <c r="L3327" i="1" s="1"/>
  <c r="K3328" i="1"/>
  <c r="L3328" i="1" s="1"/>
  <c r="K3329" i="1"/>
  <c r="L3329" i="1" s="1"/>
  <c r="K3330" i="1"/>
  <c r="L3330" i="1" s="1"/>
  <c r="K3331" i="1"/>
  <c r="L3331" i="1" s="1"/>
  <c r="K3332" i="1"/>
  <c r="L3332" i="1" s="1"/>
  <c r="K3333" i="1"/>
  <c r="L3333" i="1" s="1"/>
  <c r="K3334" i="1"/>
  <c r="L3334" i="1" s="1"/>
  <c r="K3335" i="1"/>
  <c r="L3335" i="1" s="1"/>
  <c r="K3336" i="1"/>
  <c r="L3336" i="1" s="1"/>
  <c r="K3337" i="1"/>
  <c r="L3337" i="1" s="1"/>
  <c r="K3338" i="1"/>
  <c r="L3338" i="1" s="1"/>
  <c r="K3339" i="1"/>
  <c r="L3339" i="1" s="1"/>
  <c r="K3340" i="1"/>
  <c r="L3340" i="1" s="1"/>
  <c r="K3341" i="1"/>
  <c r="L3341" i="1" s="1"/>
  <c r="K3342" i="1"/>
  <c r="L3342" i="1" s="1"/>
  <c r="K3343" i="1"/>
  <c r="L3343" i="1" s="1"/>
  <c r="K3344" i="1"/>
  <c r="L3344" i="1" s="1"/>
  <c r="K3345" i="1"/>
  <c r="L3345" i="1" s="1"/>
  <c r="K3346" i="1"/>
  <c r="L3346" i="1" s="1"/>
  <c r="K3347" i="1"/>
  <c r="L3347" i="1" s="1"/>
  <c r="K3348" i="1"/>
  <c r="L3348" i="1" s="1"/>
  <c r="K3349" i="1"/>
  <c r="L3349" i="1" s="1"/>
  <c r="K3350" i="1"/>
  <c r="L3350" i="1" s="1"/>
  <c r="K3351" i="1"/>
  <c r="L3351" i="1" s="1"/>
  <c r="K3352" i="1"/>
  <c r="L3352" i="1" s="1"/>
  <c r="K3353" i="1"/>
  <c r="L3353" i="1" s="1"/>
  <c r="K3354" i="1"/>
  <c r="L3354" i="1" s="1"/>
  <c r="K3355" i="1"/>
  <c r="L3355" i="1" s="1"/>
  <c r="K3356" i="1"/>
  <c r="L3356" i="1" s="1"/>
  <c r="K3357" i="1"/>
  <c r="L3357" i="1" s="1"/>
  <c r="K3358" i="1"/>
  <c r="L3358" i="1" s="1"/>
  <c r="K3359" i="1"/>
  <c r="L3359" i="1" s="1"/>
  <c r="K3360" i="1"/>
  <c r="L3360" i="1" s="1"/>
  <c r="K3361" i="1"/>
  <c r="L3361" i="1" s="1"/>
  <c r="K3362" i="1"/>
  <c r="L3362" i="1" s="1"/>
  <c r="K3363" i="1"/>
  <c r="L3363" i="1" s="1"/>
  <c r="K3364" i="1"/>
  <c r="L3364" i="1" s="1"/>
  <c r="K3365" i="1"/>
  <c r="L3365" i="1" s="1"/>
  <c r="K3366" i="1"/>
  <c r="L3366" i="1" s="1"/>
  <c r="K3367" i="1"/>
  <c r="L3367" i="1" s="1"/>
  <c r="K3368" i="1"/>
  <c r="L3368" i="1" s="1"/>
  <c r="K3369" i="1"/>
  <c r="L3369" i="1" s="1"/>
  <c r="K3370" i="1"/>
  <c r="L3370" i="1" s="1"/>
  <c r="K3371" i="1"/>
  <c r="L3371" i="1" s="1"/>
  <c r="K3372" i="1"/>
  <c r="L3372" i="1" s="1"/>
  <c r="K3373" i="1"/>
  <c r="L3373" i="1" s="1"/>
  <c r="K3374" i="1"/>
  <c r="L3374" i="1" s="1"/>
  <c r="K3375" i="1"/>
  <c r="L3375" i="1" s="1"/>
  <c r="K3376" i="1"/>
  <c r="L3376" i="1" s="1"/>
  <c r="K3377" i="1"/>
  <c r="L3377" i="1" s="1"/>
  <c r="K3378" i="1"/>
  <c r="L3378" i="1" s="1"/>
  <c r="K3379" i="1"/>
  <c r="L3379" i="1" s="1"/>
  <c r="K3380" i="1"/>
  <c r="L3380" i="1" s="1"/>
  <c r="K3381" i="1"/>
  <c r="L3381" i="1" s="1"/>
  <c r="K3382" i="1"/>
  <c r="L3382" i="1" s="1"/>
  <c r="K3383" i="1"/>
  <c r="L3383" i="1" s="1"/>
  <c r="K3384" i="1"/>
  <c r="L3384" i="1" s="1"/>
  <c r="K3385" i="1"/>
  <c r="L3385" i="1" s="1"/>
  <c r="K3386" i="1"/>
  <c r="L3386" i="1" s="1"/>
  <c r="K3387" i="1"/>
  <c r="L3387" i="1" s="1"/>
  <c r="K3388" i="1"/>
  <c r="L3388" i="1" s="1"/>
  <c r="K3389" i="1"/>
  <c r="L3389" i="1" s="1"/>
  <c r="K3390" i="1"/>
  <c r="L3390" i="1" s="1"/>
  <c r="K3391" i="1"/>
  <c r="L3391" i="1" s="1"/>
  <c r="K3392" i="1"/>
  <c r="L3392" i="1" s="1"/>
  <c r="K3393" i="1"/>
  <c r="L3393" i="1" s="1"/>
  <c r="K3394" i="1"/>
  <c r="L3394" i="1" s="1"/>
  <c r="K3003" i="1"/>
  <c r="L3003" i="1" s="1"/>
  <c r="K3004" i="1"/>
  <c r="L3004" i="1" s="1"/>
  <c r="K3005" i="1"/>
  <c r="L3005" i="1" s="1"/>
  <c r="K3006" i="1"/>
  <c r="L3006" i="1" s="1"/>
  <c r="K3007" i="1"/>
  <c r="L3007" i="1" s="1"/>
  <c r="K3008" i="1"/>
  <c r="L3008" i="1" s="1"/>
  <c r="K3009" i="1"/>
  <c r="L3009" i="1" s="1"/>
  <c r="K3010" i="1"/>
  <c r="L3010" i="1" s="1"/>
  <c r="K3011" i="1"/>
  <c r="L3011" i="1" s="1"/>
  <c r="K3012" i="1"/>
  <c r="L3012" i="1" s="1"/>
  <c r="K3013" i="1"/>
  <c r="L3013" i="1" s="1"/>
  <c r="K3014" i="1"/>
  <c r="L3014" i="1" s="1"/>
  <c r="K3015" i="1"/>
  <c r="L3015" i="1" s="1"/>
  <c r="K3016" i="1"/>
  <c r="L3016" i="1" s="1"/>
  <c r="K3017" i="1"/>
  <c r="L3017" i="1" s="1"/>
  <c r="K3018" i="1"/>
  <c r="L3018" i="1" s="1"/>
  <c r="K3019" i="1"/>
  <c r="L3019" i="1" s="1"/>
  <c r="K3020" i="1"/>
  <c r="L3020" i="1" s="1"/>
  <c r="K3021" i="1"/>
  <c r="L3021" i="1" s="1"/>
  <c r="K3022" i="1"/>
  <c r="L3022" i="1" s="1"/>
  <c r="K3023" i="1"/>
  <c r="L3023" i="1" s="1"/>
  <c r="K3024" i="1"/>
  <c r="L3024" i="1" s="1"/>
  <c r="K3025" i="1"/>
  <c r="L3025" i="1" s="1"/>
  <c r="K3026" i="1"/>
  <c r="L3026" i="1" s="1"/>
  <c r="K3027" i="1"/>
  <c r="L3027" i="1" s="1"/>
  <c r="K3028" i="1"/>
  <c r="L3028" i="1" s="1"/>
  <c r="K3029" i="1"/>
  <c r="L3029" i="1" s="1"/>
  <c r="K3030" i="1"/>
  <c r="L3030" i="1" s="1"/>
  <c r="K3031" i="1"/>
  <c r="L3031" i="1" s="1"/>
  <c r="K3032" i="1"/>
  <c r="L3032" i="1" s="1"/>
  <c r="K3033" i="1"/>
  <c r="L3033" i="1" s="1"/>
  <c r="K3034" i="1"/>
  <c r="L3034" i="1" s="1"/>
  <c r="K3035" i="1"/>
  <c r="L3035" i="1" s="1"/>
  <c r="K3036" i="1"/>
  <c r="L3036" i="1" s="1"/>
  <c r="K3037" i="1"/>
  <c r="L3037" i="1" s="1"/>
  <c r="K3038" i="1"/>
  <c r="L3038" i="1" s="1"/>
  <c r="K3039" i="1"/>
  <c r="L3039" i="1" s="1"/>
  <c r="K3040" i="1"/>
  <c r="L3040" i="1" s="1"/>
  <c r="K3041" i="1"/>
  <c r="L3041" i="1" s="1"/>
  <c r="K3042" i="1"/>
  <c r="L3042" i="1" s="1"/>
  <c r="K3043" i="1"/>
  <c r="L3043" i="1" s="1"/>
  <c r="K3044" i="1"/>
  <c r="L3044" i="1" s="1"/>
  <c r="K3045" i="1"/>
  <c r="L3045" i="1" s="1"/>
  <c r="K3046" i="1"/>
  <c r="L3046" i="1" s="1"/>
  <c r="K3047" i="1"/>
  <c r="L3047" i="1" s="1"/>
  <c r="K3048" i="1"/>
  <c r="L3048" i="1" s="1"/>
  <c r="K3049" i="1"/>
  <c r="L3049" i="1" s="1"/>
  <c r="K3050" i="1"/>
  <c r="L3050" i="1" s="1"/>
  <c r="K3051" i="1"/>
  <c r="L3051" i="1" s="1"/>
  <c r="K3052" i="1"/>
  <c r="L3052" i="1" s="1"/>
  <c r="K3053" i="1"/>
  <c r="L3053" i="1" s="1"/>
  <c r="K3054" i="1"/>
  <c r="L3054" i="1" s="1"/>
  <c r="K3055" i="1"/>
  <c r="L3055" i="1" s="1"/>
  <c r="K3056" i="1"/>
  <c r="L3056" i="1" s="1"/>
  <c r="K3057" i="1"/>
  <c r="L3057" i="1" s="1"/>
  <c r="K3058" i="1"/>
  <c r="L3058" i="1" s="1"/>
  <c r="K3059" i="1"/>
  <c r="L3059" i="1" s="1"/>
  <c r="K3060" i="1"/>
  <c r="L3060" i="1" s="1"/>
  <c r="K3061" i="1"/>
  <c r="L3061" i="1" s="1"/>
  <c r="K3062" i="1"/>
  <c r="L3062" i="1" s="1"/>
  <c r="K3063" i="1"/>
  <c r="L3063" i="1" s="1"/>
  <c r="K3064" i="1"/>
  <c r="L3064" i="1" s="1"/>
  <c r="K3065" i="1"/>
  <c r="L3065" i="1" s="1"/>
  <c r="K3066" i="1"/>
  <c r="L3066" i="1" s="1"/>
  <c r="K3067" i="1"/>
  <c r="L3067" i="1" s="1"/>
  <c r="K3068" i="1"/>
  <c r="L3068" i="1" s="1"/>
  <c r="K3069" i="1"/>
  <c r="L3069" i="1" s="1"/>
  <c r="K3070" i="1"/>
  <c r="L3070" i="1" s="1"/>
  <c r="K3071" i="1"/>
  <c r="L3071" i="1" s="1"/>
  <c r="K3072" i="1"/>
  <c r="L3072" i="1" s="1"/>
  <c r="K3073" i="1"/>
  <c r="L3073" i="1" s="1"/>
  <c r="K3074" i="1"/>
  <c r="L3074" i="1" s="1"/>
  <c r="K3075" i="1"/>
  <c r="L3075" i="1" s="1"/>
  <c r="K3076" i="1"/>
  <c r="L3076" i="1" s="1"/>
  <c r="K3077" i="1"/>
  <c r="L3077" i="1" s="1"/>
  <c r="K3078" i="1"/>
  <c r="L3078" i="1" s="1"/>
  <c r="K3079" i="1"/>
  <c r="L3079" i="1" s="1"/>
  <c r="K3080" i="1"/>
  <c r="L3080" i="1" s="1"/>
  <c r="K3081" i="1"/>
  <c r="L3081" i="1" s="1"/>
  <c r="K3082" i="1"/>
  <c r="L3082" i="1" s="1"/>
  <c r="K3083" i="1"/>
  <c r="L3083" i="1" s="1"/>
  <c r="K2998" i="1"/>
  <c r="L2998" i="1" s="1"/>
  <c r="K2999" i="1"/>
  <c r="L2999" i="1" s="1"/>
  <c r="K3000" i="1"/>
  <c r="L3000" i="1" s="1"/>
  <c r="K3001" i="1"/>
  <c r="L3001" i="1" s="1"/>
  <c r="K3002" i="1"/>
  <c r="L3002" i="1" s="1"/>
  <c r="K2912" i="1"/>
  <c r="L2912" i="1" s="1"/>
  <c r="K2913" i="1"/>
  <c r="L2913" i="1" s="1"/>
  <c r="K2914" i="1"/>
  <c r="L2914" i="1" s="1"/>
  <c r="K2915" i="1"/>
  <c r="L2915" i="1" s="1"/>
  <c r="K2916" i="1"/>
  <c r="L2916" i="1" s="1"/>
  <c r="K2917" i="1"/>
  <c r="L2917" i="1" s="1"/>
  <c r="K2918" i="1"/>
  <c r="L2918" i="1" s="1"/>
  <c r="K2919" i="1"/>
  <c r="L2919" i="1" s="1"/>
  <c r="K2920" i="1"/>
  <c r="L2920" i="1" s="1"/>
  <c r="K2921" i="1"/>
  <c r="L2921" i="1" s="1"/>
  <c r="K2922" i="1"/>
  <c r="L2922" i="1" s="1"/>
  <c r="K2923" i="1"/>
  <c r="L2923" i="1" s="1"/>
  <c r="K2924" i="1"/>
  <c r="L2924" i="1" s="1"/>
  <c r="K2925" i="1"/>
  <c r="L2925" i="1" s="1"/>
  <c r="K2926" i="1"/>
  <c r="L2926" i="1" s="1"/>
  <c r="K2927" i="1"/>
  <c r="L2927" i="1" s="1"/>
  <c r="K2928" i="1"/>
  <c r="L2928" i="1" s="1"/>
  <c r="K2929" i="1"/>
  <c r="L2929" i="1" s="1"/>
  <c r="K2930" i="1"/>
  <c r="L2930" i="1" s="1"/>
  <c r="K2931" i="1"/>
  <c r="L2931" i="1" s="1"/>
  <c r="K2932" i="1"/>
  <c r="L2932" i="1" s="1"/>
  <c r="K2933" i="1"/>
  <c r="L2933" i="1" s="1"/>
  <c r="K2934" i="1"/>
  <c r="L2934" i="1" s="1"/>
  <c r="K2935" i="1"/>
  <c r="L2935" i="1" s="1"/>
  <c r="K2936" i="1"/>
  <c r="L2936" i="1" s="1"/>
  <c r="K2937" i="1"/>
  <c r="L2937" i="1" s="1"/>
  <c r="K2938" i="1"/>
  <c r="L2938" i="1" s="1"/>
  <c r="K2939" i="1"/>
  <c r="L2939" i="1" s="1"/>
  <c r="K2940" i="1"/>
  <c r="L2940" i="1" s="1"/>
  <c r="K2941" i="1"/>
  <c r="L2941" i="1" s="1"/>
  <c r="K2942" i="1"/>
  <c r="L2942" i="1" s="1"/>
  <c r="K2943" i="1"/>
  <c r="L2943" i="1" s="1"/>
  <c r="K2944" i="1"/>
  <c r="L2944" i="1" s="1"/>
  <c r="K2945" i="1"/>
  <c r="L2945" i="1" s="1"/>
  <c r="K2946" i="1"/>
  <c r="L2946" i="1" s="1"/>
  <c r="K2947" i="1"/>
  <c r="L2947" i="1" s="1"/>
  <c r="K2948" i="1"/>
  <c r="L2948" i="1" s="1"/>
  <c r="K2949" i="1"/>
  <c r="L2949" i="1" s="1"/>
  <c r="K2950" i="1"/>
  <c r="L2950" i="1" s="1"/>
  <c r="K2951" i="1"/>
  <c r="L2951" i="1" s="1"/>
  <c r="K2952" i="1"/>
  <c r="L2952" i="1" s="1"/>
  <c r="K2953" i="1"/>
  <c r="L2953" i="1" s="1"/>
  <c r="K2954" i="1"/>
  <c r="L2954" i="1" s="1"/>
  <c r="K2955" i="1"/>
  <c r="L2955" i="1" s="1"/>
  <c r="K2956" i="1"/>
  <c r="L2956" i="1" s="1"/>
  <c r="K2957" i="1"/>
  <c r="L2957" i="1" s="1"/>
  <c r="K2958" i="1"/>
  <c r="L2958" i="1" s="1"/>
  <c r="K2959" i="1"/>
  <c r="L2959" i="1" s="1"/>
  <c r="K2960" i="1"/>
  <c r="L2960" i="1" s="1"/>
  <c r="K2961" i="1"/>
  <c r="L2961" i="1" s="1"/>
  <c r="K2962" i="1"/>
  <c r="L2962" i="1" s="1"/>
  <c r="K2963" i="1"/>
  <c r="L2963" i="1" s="1"/>
  <c r="K2964" i="1"/>
  <c r="L2964" i="1" s="1"/>
  <c r="K2965" i="1"/>
  <c r="L2965" i="1" s="1"/>
  <c r="K2966" i="1"/>
  <c r="L2966" i="1" s="1"/>
  <c r="K2967" i="1"/>
  <c r="L2967" i="1" s="1"/>
  <c r="K2968" i="1"/>
  <c r="L2968" i="1" s="1"/>
  <c r="K2969" i="1"/>
  <c r="L2969" i="1" s="1"/>
  <c r="K2970" i="1"/>
  <c r="L2970" i="1" s="1"/>
  <c r="K2971" i="1"/>
  <c r="L2971" i="1" s="1"/>
  <c r="K2972" i="1"/>
  <c r="L2972" i="1" s="1"/>
  <c r="K2973" i="1"/>
  <c r="L2973" i="1" s="1"/>
  <c r="K2974" i="1"/>
  <c r="L2974" i="1" s="1"/>
  <c r="K2975" i="1"/>
  <c r="L2975" i="1" s="1"/>
  <c r="K2976" i="1"/>
  <c r="L2976" i="1" s="1"/>
  <c r="K2977" i="1"/>
  <c r="L2977" i="1" s="1"/>
  <c r="K2978" i="1"/>
  <c r="L2978" i="1" s="1"/>
  <c r="K2979" i="1"/>
  <c r="L2979" i="1" s="1"/>
  <c r="K2980" i="1"/>
  <c r="L2980" i="1" s="1"/>
  <c r="K2981" i="1"/>
  <c r="L2981" i="1" s="1"/>
  <c r="K2982" i="1"/>
  <c r="L2982" i="1" s="1"/>
  <c r="K2983" i="1"/>
  <c r="L2983" i="1" s="1"/>
  <c r="K2984" i="1"/>
  <c r="L2984" i="1" s="1"/>
  <c r="K2985" i="1"/>
  <c r="L2985" i="1" s="1"/>
  <c r="K2986" i="1"/>
  <c r="L2986" i="1" s="1"/>
  <c r="K2987" i="1"/>
  <c r="L2987" i="1" s="1"/>
  <c r="K2988" i="1"/>
  <c r="L2988" i="1" s="1"/>
  <c r="K2989" i="1"/>
  <c r="L2989" i="1" s="1"/>
  <c r="K2990" i="1"/>
  <c r="L2990" i="1" s="1"/>
  <c r="K2991" i="1"/>
  <c r="L2991" i="1" s="1"/>
  <c r="K2992" i="1"/>
  <c r="L2992" i="1" s="1"/>
  <c r="K2993" i="1"/>
  <c r="L2993" i="1" s="1"/>
  <c r="K2994" i="1"/>
  <c r="L2994" i="1" s="1"/>
  <c r="K2995" i="1"/>
  <c r="L2995" i="1" s="1"/>
  <c r="K2996" i="1"/>
  <c r="L2996" i="1" s="1"/>
  <c r="K2997" i="1"/>
  <c r="L2997" i="1" s="1"/>
  <c r="K3" i="1"/>
  <c r="L3" i="1" s="1"/>
  <c r="K4" i="1"/>
  <c r="L4" i="1" s="1"/>
  <c r="K5" i="1"/>
  <c r="L5" i="1" s="1"/>
  <c r="K6" i="1"/>
  <c r="L6" i="1" s="1"/>
  <c r="K7" i="1"/>
  <c r="L7" i="1" s="1"/>
  <c r="K8" i="1"/>
  <c r="L8" i="1" s="1"/>
  <c r="K9" i="1"/>
  <c r="L9" i="1" s="1"/>
  <c r="K10" i="1"/>
  <c r="L10" i="1" s="1"/>
  <c r="K11" i="1"/>
  <c r="L11" i="1" s="1"/>
  <c r="K12" i="1"/>
  <c r="L12" i="1" s="1"/>
  <c r="K13" i="1"/>
  <c r="L13" i="1" s="1"/>
  <c r="K14" i="1"/>
  <c r="L14" i="1" s="1"/>
  <c r="K15" i="1"/>
  <c r="L15" i="1" s="1"/>
  <c r="K16" i="1"/>
  <c r="L16" i="1" s="1"/>
  <c r="K17" i="1"/>
  <c r="L17" i="1" s="1"/>
  <c r="K18" i="1"/>
  <c r="L18" i="1" s="1"/>
  <c r="K19" i="1"/>
  <c r="L19" i="1" s="1"/>
  <c r="K20" i="1"/>
  <c r="L20" i="1" s="1"/>
  <c r="K21" i="1"/>
  <c r="L21" i="1" s="1"/>
  <c r="K22" i="1"/>
  <c r="L22" i="1" s="1"/>
  <c r="K23" i="1"/>
  <c r="L23" i="1" s="1"/>
  <c r="K24" i="1"/>
  <c r="L24" i="1" s="1"/>
  <c r="K25" i="1"/>
  <c r="L25" i="1" s="1"/>
  <c r="K26" i="1"/>
  <c r="L26" i="1" s="1"/>
  <c r="K27" i="1"/>
  <c r="L27" i="1" s="1"/>
  <c r="K28" i="1"/>
  <c r="L28" i="1" s="1"/>
  <c r="K29" i="1"/>
  <c r="L29" i="1" s="1"/>
  <c r="K30" i="1"/>
  <c r="L30" i="1" s="1"/>
  <c r="K31" i="1"/>
  <c r="L31" i="1" s="1"/>
  <c r="K32" i="1"/>
  <c r="L32" i="1" s="1"/>
  <c r="K33" i="1"/>
  <c r="L33" i="1" s="1"/>
  <c r="K34" i="1"/>
  <c r="L34" i="1" s="1"/>
  <c r="K35" i="1"/>
  <c r="L35" i="1" s="1"/>
  <c r="K36" i="1"/>
  <c r="L36" i="1" s="1"/>
  <c r="K37" i="1"/>
  <c r="L37" i="1" s="1"/>
  <c r="K38" i="1"/>
  <c r="L38" i="1" s="1"/>
  <c r="K39" i="1"/>
  <c r="L39" i="1" s="1"/>
  <c r="K40" i="1"/>
  <c r="L40" i="1" s="1"/>
  <c r="K41" i="1"/>
  <c r="L41" i="1" s="1"/>
  <c r="K42" i="1"/>
  <c r="L42" i="1" s="1"/>
  <c r="K43" i="1"/>
  <c r="L43" i="1" s="1"/>
  <c r="K44" i="1"/>
  <c r="L44" i="1" s="1"/>
  <c r="K45" i="1"/>
  <c r="L45" i="1" s="1"/>
  <c r="K46" i="1"/>
  <c r="L46" i="1" s="1"/>
  <c r="K47" i="1"/>
  <c r="L47" i="1" s="1"/>
  <c r="K48" i="1"/>
  <c r="L48" i="1" s="1"/>
  <c r="K49" i="1"/>
  <c r="L49" i="1" s="1"/>
  <c r="K50" i="1"/>
  <c r="L50" i="1" s="1"/>
  <c r="K51" i="1"/>
  <c r="L51" i="1" s="1"/>
  <c r="K52" i="1"/>
  <c r="L52" i="1" s="1"/>
  <c r="K53" i="1"/>
  <c r="L53" i="1" s="1"/>
  <c r="K54" i="1"/>
  <c r="L54" i="1" s="1"/>
  <c r="K55" i="1"/>
  <c r="L55" i="1" s="1"/>
  <c r="K56" i="1"/>
  <c r="L56" i="1" s="1"/>
  <c r="K57" i="1"/>
  <c r="L57" i="1" s="1"/>
  <c r="K58" i="1"/>
  <c r="L58" i="1" s="1"/>
  <c r="K59" i="1"/>
  <c r="L59" i="1" s="1"/>
  <c r="K60" i="1"/>
  <c r="L60" i="1" s="1"/>
  <c r="K61" i="1"/>
  <c r="L61" i="1" s="1"/>
  <c r="K62" i="1"/>
  <c r="L62" i="1" s="1"/>
  <c r="K63" i="1"/>
  <c r="L63" i="1" s="1"/>
  <c r="K64" i="1"/>
  <c r="L64" i="1" s="1"/>
  <c r="K65" i="1"/>
  <c r="L65" i="1" s="1"/>
  <c r="K66" i="1"/>
  <c r="L66" i="1" s="1"/>
  <c r="K67" i="1"/>
  <c r="L67" i="1" s="1"/>
  <c r="K68" i="1"/>
  <c r="L68" i="1" s="1"/>
  <c r="K69" i="1"/>
  <c r="L69" i="1" s="1"/>
  <c r="K70" i="1"/>
  <c r="L70" i="1" s="1"/>
  <c r="K71" i="1"/>
  <c r="L71" i="1" s="1"/>
  <c r="K72" i="1"/>
  <c r="L72" i="1" s="1"/>
  <c r="K73" i="1"/>
  <c r="L73" i="1" s="1"/>
  <c r="K74" i="1"/>
  <c r="L74" i="1" s="1"/>
  <c r="K75" i="1"/>
  <c r="L75" i="1" s="1"/>
  <c r="K76" i="1"/>
  <c r="L76" i="1" s="1"/>
  <c r="K77" i="1"/>
  <c r="L77" i="1" s="1"/>
  <c r="K78" i="1"/>
  <c r="L78" i="1" s="1"/>
  <c r="K79" i="1"/>
  <c r="L79" i="1" s="1"/>
  <c r="K80" i="1"/>
  <c r="L80" i="1" s="1"/>
  <c r="K81" i="1"/>
  <c r="L81" i="1" s="1"/>
  <c r="K82" i="1"/>
  <c r="L82" i="1" s="1"/>
  <c r="K83" i="1"/>
  <c r="L83" i="1" s="1"/>
  <c r="K84" i="1"/>
  <c r="L84" i="1" s="1"/>
  <c r="K85" i="1"/>
  <c r="L85" i="1" s="1"/>
  <c r="K86" i="1"/>
  <c r="L86" i="1" s="1"/>
  <c r="K87" i="1"/>
  <c r="L87" i="1" s="1"/>
  <c r="K88" i="1"/>
  <c r="L88" i="1" s="1"/>
  <c r="K89" i="1"/>
  <c r="L89" i="1" s="1"/>
  <c r="K90" i="1"/>
  <c r="L90" i="1" s="1"/>
  <c r="K91" i="1"/>
  <c r="L91" i="1" s="1"/>
  <c r="K92" i="1"/>
  <c r="L92" i="1" s="1"/>
  <c r="K93" i="1"/>
  <c r="L93" i="1" s="1"/>
  <c r="K94" i="1"/>
  <c r="L94" i="1" s="1"/>
  <c r="K95" i="1"/>
  <c r="L95" i="1" s="1"/>
  <c r="K96" i="1"/>
  <c r="L96" i="1" s="1"/>
  <c r="K97" i="1"/>
  <c r="L97" i="1" s="1"/>
  <c r="K98" i="1"/>
  <c r="L98" i="1" s="1"/>
  <c r="K99" i="1"/>
  <c r="L99" i="1" s="1"/>
  <c r="K100" i="1"/>
  <c r="L100" i="1" s="1"/>
  <c r="K101" i="1"/>
  <c r="L101" i="1" s="1"/>
  <c r="K102" i="1"/>
  <c r="L102" i="1" s="1"/>
  <c r="K103" i="1"/>
  <c r="L103" i="1" s="1"/>
  <c r="K104" i="1"/>
  <c r="L104" i="1" s="1"/>
  <c r="K105" i="1"/>
  <c r="L105" i="1" s="1"/>
  <c r="K106" i="1"/>
  <c r="L106" i="1" s="1"/>
  <c r="K107" i="1"/>
  <c r="L107" i="1" s="1"/>
  <c r="K108" i="1"/>
  <c r="L108" i="1" s="1"/>
  <c r="K109" i="1"/>
  <c r="L109" i="1" s="1"/>
  <c r="K110" i="1"/>
  <c r="L110" i="1" s="1"/>
  <c r="K111" i="1"/>
  <c r="L111" i="1" s="1"/>
  <c r="K112" i="1"/>
  <c r="L112" i="1" s="1"/>
  <c r="K113" i="1"/>
  <c r="L113" i="1" s="1"/>
  <c r="K114" i="1"/>
  <c r="L114" i="1" s="1"/>
  <c r="K115" i="1"/>
  <c r="L115" i="1" s="1"/>
  <c r="K116" i="1"/>
  <c r="L116" i="1" s="1"/>
  <c r="K117" i="1"/>
  <c r="L117" i="1" s="1"/>
  <c r="K118" i="1"/>
  <c r="L118" i="1" s="1"/>
  <c r="K119" i="1"/>
  <c r="L119" i="1" s="1"/>
  <c r="K120" i="1"/>
  <c r="L120" i="1" s="1"/>
  <c r="K121" i="1"/>
  <c r="L121" i="1" s="1"/>
  <c r="K122" i="1"/>
  <c r="L122" i="1" s="1"/>
  <c r="K123" i="1"/>
  <c r="L123" i="1" s="1"/>
  <c r="K124" i="1"/>
  <c r="L124" i="1" s="1"/>
  <c r="K125" i="1"/>
  <c r="L125" i="1" s="1"/>
  <c r="K126" i="1"/>
  <c r="L126" i="1" s="1"/>
  <c r="K127" i="1"/>
  <c r="L127" i="1" s="1"/>
  <c r="K128" i="1"/>
  <c r="L128" i="1" s="1"/>
  <c r="K129" i="1"/>
  <c r="L129" i="1" s="1"/>
  <c r="K130" i="1"/>
  <c r="L130" i="1" s="1"/>
  <c r="K131" i="1"/>
  <c r="L131" i="1" s="1"/>
  <c r="K132" i="1"/>
  <c r="L132" i="1" s="1"/>
  <c r="K133" i="1"/>
  <c r="L133" i="1" s="1"/>
  <c r="K134" i="1"/>
  <c r="L134" i="1" s="1"/>
  <c r="K135" i="1"/>
  <c r="L135" i="1" s="1"/>
  <c r="K136" i="1"/>
  <c r="L136" i="1" s="1"/>
  <c r="K137" i="1"/>
  <c r="L137" i="1"/>
  <c r="K138" i="1"/>
  <c r="L138" i="1" s="1"/>
  <c r="K139" i="1"/>
  <c r="L139" i="1" s="1"/>
  <c r="K140" i="1"/>
  <c r="L140" i="1" s="1"/>
  <c r="K141" i="1"/>
  <c r="L141" i="1" s="1"/>
  <c r="K142" i="1"/>
  <c r="L142" i="1" s="1"/>
  <c r="K143" i="1"/>
  <c r="L143" i="1" s="1"/>
  <c r="K144" i="1"/>
  <c r="L144" i="1"/>
  <c r="K145" i="1"/>
  <c r="L145" i="1" s="1"/>
  <c r="K146" i="1"/>
  <c r="L146" i="1" s="1"/>
  <c r="K147" i="1"/>
  <c r="L147" i="1" s="1"/>
  <c r="K148" i="1"/>
  <c r="L148" i="1" s="1"/>
  <c r="K149" i="1"/>
  <c r="L149" i="1" s="1"/>
  <c r="K150" i="1"/>
  <c r="L150" i="1" s="1"/>
  <c r="K151" i="1"/>
  <c r="L151" i="1" s="1"/>
  <c r="K152" i="1"/>
  <c r="L152" i="1" s="1"/>
  <c r="K153" i="1"/>
  <c r="L153" i="1" s="1"/>
  <c r="K154" i="1"/>
  <c r="L154" i="1" s="1"/>
  <c r="K155" i="1"/>
  <c r="L155" i="1" s="1"/>
  <c r="K156" i="1"/>
  <c r="L156" i="1" s="1"/>
  <c r="K157" i="1"/>
  <c r="L157" i="1" s="1"/>
  <c r="K158" i="1"/>
  <c r="L158" i="1" s="1"/>
  <c r="K159" i="1"/>
  <c r="L159" i="1" s="1"/>
  <c r="K160" i="1"/>
  <c r="L160" i="1" s="1"/>
  <c r="K161" i="1"/>
  <c r="L161" i="1" s="1"/>
  <c r="K162" i="1"/>
  <c r="L162" i="1" s="1"/>
  <c r="K163" i="1"/>
  <c r="L163" i="1" s="1"/>
  <c r="K164" i="1"/>
  <c r="L164" i="1" s="1"/>
  <c r="K165" i="1"/>
  <c r="L165" i="1" s="1"/>
  <c r="K166" i="1"/>
  <c r="L166" i="1" s="1"/>
  <c r="K167" i="1"/>
  <c r="L167" i="1" s="1"/>
  <c r="K168" i="1"/>
  <c r="L168" i="1" s="1"/>
  <c r="K169" i="1"/>
  <c r="L169" i="1" s="1"/>
  <c r="K170" i="1"/>
  <c r="L170" i="1" s="1"/>
  <c r="K171" i="1"/>
  <c r="L171" i="1" s="1"/>
  <c r="K172" i="1"/>
  <c r="L172" i="1" s="1"/>
  <c r="K173" i="1"/>
  <c r="L173" i="1" s="1"/>
  <c r="K174" i="1"/>
  <c r="L174" i="1" s="1"/>
  <c r="K175" i="1"/>
  <c r="L175" i="1" s="1"/>
  <c r="K176" i="1"/>
  <c r="L176" i="1" s="1"/>
  <c r="K177" i="1"/>
  <c r="L177" i="1" s="1"/>
  <c r="K178" i="1"/>
  <c r="L178" i="1" s="1"/>
  <c r="K179" i="1"/>
  <c r="L179" i="1" s="1"/>
  <c r="K180" i="1"/>
  <c r="L180" i="1" s="1"/>
  <c r="K181" i="1"/>
  <c r="L181" i="1" s="1"/>
  <c r="K182" i="1"/>
  <c r="L182" i="1" s="1"/>
  <c r="K183" i="1"/>
  <c r="L183" i="1" s="1"/>
  <c r="K184" i="1"/>
  <c r="L184" i="1" s="1"/>
  <c r="K185" i="1"/>
  <c r="L185" i="1" s="1"/>
  <c r="K186" i="1"/>
  <c r="L186" i="1" s="1"/>
  <c r="K187" i="1"/>
  <c r="L187" i="1" s="1"/>
  <c r="K188" i="1"/>
  <c r="L188" i="1" s="1"/>
  <c r="K189" i="1"/>
  <c r="L189" i="1" s="1"/>
  <c r="K190" i="1"/>
  <c r="L190" i="1" s="1"/>
  <c r="K191" i="1"/>
  <c r="L191" i="1" s="1"/>
  <c r="K192" i="1"/>
  <c r="L192" i="1" s="1"/>
  <c r="K193" i="1"/>
  <c r="L193" i="1" s="1"/>
  <c r="K194" i="1"/>
  <c r="L194" i="1" s="1"/>
  <c r="K195" i="1"/>
  <c r="L195" i="1" s="1"/>
  <c r="K196" i="1"/>
  <c r="L196" i="1" s="1"/>
  <c r="K197" i="1"/>
  <c r="L197" i="1" s="1"/>
  <c r="K198" i="1"/>
  <c r="L198" i="1" s="1"/>
  <c r="K199" i="1"/>
  <c r="L199" i="1" s="1"/>
  <c r="K200" i="1"/>
  <c r="L200" i="1" s="1"/>
  <c r="K201" i="1"/>
  <c r="L201" i="1" s="1"/>
  <c r="K202" i="1"/>
  <c r="L202" i="1" s="1"/>
  <c r="K203" i="1"/>
  <c r="L203" i="1" s="1"/>
  <c r="K204" i="1"/>
  <c r="L204" i="1" s="1"/>
  <c r="K205" i="1"/>
  <c r="L205" i="1" s="1"/>
  <c r="K206" i="1"/>
  <c r="L206" i="1" s="1"/>
  <c r="K207" i="1"/>
  <c r="L207" i="1" s="1"/>
  <c r="K208" i="1"/>
  <c r="L208" i="1" s="1"/>
  <c r="K209" i="1"/>
  <c r="L209" i="1" s="1"/>
  <c r="K210" i="1"/>
  <c r="L210" i="1" s="1"/>
  <c r="K211" i="1"/>
  <c r="L211" i="1" s="1"/>
  <c r="K212" i="1"/>
  <c r="L212" i="1" s="1"/>
  <c r="K213" i="1"/>
  <c r="L213" i="1" s="1"/>
  <c r="K214" i="1"/>
  <c r="L214" i="1" s="1"/>
  <c r="K215" i="1"/>
  <c r="L215" i="1" s="1"/>
  <c r="K216" i="1"/>
  <c r="L216" i="1" s="1"/>
  <c r="K217" i="1"/>
  <c r="L217" i="1" s="1"/>
  <c r="K218" i="1"/>
  <c r="L218" i="1" s="1"/>
  <c r="K219" i="1"/>
  <c r="L219" i="1" s="1"/>
  <c r="K220" i="1"/>
  <c r="L220" i="1" s="1"/>
  <c r="K221" i="1"/>
  <c r="L221" i="1" s="1"/>
  <c r="K222" i="1"/>
  <c r="L222" i="1" s="1"/>
  <c r="K223" i="1"/>
  <c r="L223" i="1" s="1"/>
  <c r="K224" i="1"/>
  <c r="L224" i="1" s="1"/>
  <c r="K225" i="1"/>
  <c r="L225" i="1" s="1"/>
  <c r="K226" i="1"/>
  <c r="L226" i="1" s="1"/>
  <c r="K227" i="1"/>
  <c r="L227" i="1" s="1"/>
  <c r="K228" i="1"/>
  <c r="L228" i="1" s="1"/>
  <c r="K229" i="1"/>
  <c r="L229" i="1" s="1"/>
  <c r="K230" i="1"/>
  <c r="L230" i="1" s="1"/>
  <c r="K231" i="1"/>
  <c r="L231" i="1" s="1"/>
  <c r="K232" i="1"/>
  <c r="L232" i="1" s="1"/>
  <c r="K233" i="1"/>
  <c r="L233" i="1" s="1"/>
  <c r="K234" i="1"/>
  <c r="L234" i="1" s="1"/>
  <c r="K235" i="1"/>
  <c r="L235" i="1" s="1"/>
  <c r="K236" i="1"/>
  <c r="L236" i="1" s="1"/>
  <c r="K237" i="1"/>
  <c r="L237" i="1" s="1"/>
  <c r="K238" i="1"/>
  <c r="L238" i="1" s="1"/>
  <c r="K239" i="1"/>
  <c r="L239" i="1" s="1"/>
  <c r="K240" i="1"/>
  <c r="L240" i="1" s="1"/>
  <c r="K241" i="1"/>
  <c r="L241" i="1" s="1"/>
  <c r="K242" i="1"/>
  <c r="L242" i="1" s="1"/>
  <c r="K243" i="1"/>
  <c r="L243" i="1" s="1"/>
  <c r="K244" i="1"/>
  <c r="L244" i="1" s="1"/>
  <c r="K245" i="1"/>
  <c r="L245" i="1" s="1"/>
  <c r="K246" i="1"/>
  <c r="L246" i="1" s="1"/>
  <c r="K247" i="1"/>
  <c r="L247" i="1" s="1"/>
  <c r="K248" i="1"/>
  <c r="L248" i="1" s="1"/>
  <c r="K249" i="1"/>
  <c r="L249" i="1" s="1"/>
  <c r="K250" i="1"/>
  <c r="L250" i="1" s="1"/>
  <c r="K251" i="1"/>
  <c r="L251" i="1" s="1"/>
  <c r="K252" i="1"/>
  <c r="L252" i="1" s="1"/>
  <c r="K253" i="1"/>
  <c r="L253" i="1" s="1"/>
  <c r="K254" i="1"/>
  <c r="L254" i="1" s="1"/>
  <c r="K255" i="1"/>
  <c r="L255" i="1" s="1"/>
  <c r="K256" i="1"/>
  <c r="L256" i="1" s="1"/>
  <c r="K257" i="1"/>
  <c r="L257" i="1" s="1"/>
  <c r="K258" i="1"/>
  <c r="L258" i="1" s="1"/>
  <c r="K259" i="1"/>
  <c r="L259" i="1" s="1"/>
  <c r="K260" i="1"/>
  <c r="L260" i="1" s="1"/>
  <c r="K261" i="1"/>
  <c r="L261" i="1" s="1"/>
  <c r="K262" i="1"/>
  <c r="L262" i="1" s="1"/>
  <c r="K263" i="1"/>
  <c r="L263" i="1" s="1"/>
  <c r="K264" i="1"/>
  <c r="L264" i="1" s="1"/>
  <c r="K265" i="1"/>
  <c r="L265" i="1" s="1"/>
  <c r="K266" i="1"/>
  <c r="L266" i="1" s="1"/>
  <c r="K267" i="1"/>
  <c r="L267" i="1" s="1"/>
  <c r="K268" i="1"/>
  <c r="L268" i="1" s="1"/>
  <c r="K269" i="1"/>
  <c r="L269" i="1" s="1"/>
  <c r="K270" i="1"/>
  <c r="L270" i="1" s="1"/>
  <c r="K271" i="1"/>
  <c r="L271" i="1" s="1"/>
  <c r="K272" i="1"/>
  <c r="L272" i="1" s="1"/>
  <c r="K273" i="1"/>
  <c r="L273" i="1" s="1"/>
  <c r="K274" i="1"/>
  <c r="L274" i="1" s="1"/>
  <c r="K275" i="1"/>
  <c r="L275" i="1" s="1"/>
  <c r="K276" i="1"/>
  <c r="L276" i="1" s="1"/>
  <c r="K277" i="1"/>
  <c r="L277" i="1" s="1"/>
  <c r="K278" i="1"/>
  <c r="L278" i="1" s="1"/>
  <c r="K279" i="1"/>
  <c r="L279" i="1" s="1"/>
  <c r="K280" i="1"/>
  <c r="L280" i="1" s="1"/>
  <c r="K281" i="1"/>
  <c r="L281" i="1" s="1"/>
  <c r="K282" i="1"/>
  <c r="L282" i="1" s="1"/>
  <c r="K283" i="1"/>
  <c r="L283" i="1" s="1"/>
  <c r="K284" i="1"/>
  <c r="L284" i="1" s="1"/>
  <c r="K285" i="1"/>
  <c r="L285" i="1" s="1"/>
  <c r="K286" i="1"/>
  <c r="L286" i="1" s="1"/>
  <c r="K287" i="1"/>
  <c r="L287" i="1" s="1"/>
  <c r="K288" i="1"/>
  <c r="L288" i="1" s="1"/>
  <c r="K289" i="1"/>
  <c r="L289" i="1" s="1"/>
  <c r="K290" i="1"/>
  <c r="L290" i="1" s="1"/>
  <c r="K291" i="1"/>
  <c r="L291" i="1" s="1"/>
  <c r="K292" i="1"/>
  <c r="L292" i="1" s="1"/>
  <c r="K293" i="1"/>
  <c r="L293" i="1" s="1"/>
  <c r="K294" i="1"/>
  <c r="L294" i="1" s="1"/>
  <c r="K295" i="1"/>
  <c r="L295" i="1" s="1"/>
  <c r="K296" i="1"/>
  <c r="L296" i="1" s="1"/>
  <c r="K297" i="1"/>
  <c r="L297" i="1" s="1"/>
  <c r="K298" i="1"/>
  <c r="L298" i="1" s="1"/>
  <c r="K299" i="1"/>
  <c r="L299" i="1" s="1"/>
  <c r="K300" i="1"/>
  <c r="L300" i="1" s="1"/>
  <c r="K301" i="1"/>
  <c r="L301" i="1" s="1"/>
  <c r="K302" i="1"/>
  <c r="L302" i="1" s="1"/>
  <c r="K303" i="1"/>
  <c r="L303" i="1" s="1"/>
  <c r="K304" i="1"/>
  <c r="L304" i="1" s="1"/>
  <c r="K305" i="1"/>
  <c r="L305" i="1" s="1"/>
  <c r="K306" i="1"/>
  <c r="L306" i="1" s="1"/>
  <c r="K307" i="1"/>
  <c r="L307" i="1" s="1"/>
  <c r="K308" i="1"/>
  <c r="L308" i="1" s="1"/>
  <c r="K309" i="1"/>
  <c r="L309" i="1" s="1"/>
  <c r="K310" i="1"/>
  <c r="L310" i="1" s="1"/>
  <c r="K311" i="1"/>
  <c r="L311" i="1" s="1"/>
  <c r="K312" i="1"/>
  <c r="L312" i="1" s="1"/>
  <c r="K313" i="1"/>
  <c r="L313" i="1" s="1"/>
  <c r="K314" i="1"/>
  <c r="L314" i="1" s="1"/>
  <c r="K315" i="1"/>
  <c r="L315" i="1" s="1"/>
  <c r="K316" i="1"/>
  <c r="L316" i="1" s="1"/>
  <c r="K317" i="1"/>
  <c r="L317" i="1" s="1"/>
  <c r="K318" i="1"/>
  <c r="L318" i="1" s="1"/>
  <c r="K319" i="1"/>
  <c r="L319" i="1" s="1"/>
  <c r="K320" i="1"/>
  <c r="L320" i="1" s="1"/>
  <c r="K321" i="1"/>
  <c r="L321" i="1" s="1"/>
  <c r="K322" i="1"/>
  <c r="L322" i="1" s="1"/>
  <c r="K323" i="1"/>
  <c r="L323" i="1" s="1"/>
  <c r="K324" i="1"/>
  <c r="L324" i="1" s="1"/>
  <c r="K325" i="1"/>
  <c r="L325" i="1" s="1"/>
  <c r="K326" i="1"/>
  <c r="L326" i="1" s="1"/>
  <c r="K327" i="1"/>
  <c r="L327" i="1" s="1"/>
  <c r="K328" i="1"/>
  <c r="L328" i="1" s="1"/>
  <c r="K329" i="1"/>
  <c r="L329" i="1" s="1"/>
  <c r="K330" i="1"/>
  <c r="L330" i="1" s="1"/>
  <c r="K331" i="1"/>
  <c r="L331" i="1" s="1"/>
  <c r="K332" i="1"/>
  <c r="L332" i="1" s="1"/>
  <c r="K333" i="1"/>
  <c r="L333" i="1" s="1"/>
  <c r="K334" i="1"/>
  <c r="L334" i="1" s="1"/>
  <c r="K335" i="1"/>
  <c r="L335" i="1" s="1"/>
  <c r="K336" i="1"/>
  <c r="L336" i="1" s="1"/>
  <c r="K337" i="1"/>
  <c r="L337" i="1" s="1"/>
  <c r="K338" i="1"/>
  <c r="L338" i="1" s="1"/>
  <c r="K339" i="1"/>
  <c r="L339" i="1" s="1"/>
  <c r="K340" i="1"/>
  <c r="L340" i="1" s="1"/>
  <c r="K341" i="1"/>
  <c r="L341" i="1" s="1"/>
  <c r="K342" i="1"/>
  <c r="L342" i="1" s="1"/>
  <c r="K343" i="1"/>
  <c r="L343" i="1" s="1"/>
  <c r="K344" i="1"/>
  <c r="L344" i="1" s="1"/>
  <c r="K345" i="1"/>
  <c r="L345" i="1" s="1"/>
  <c r="K346" i="1"/>
  <c r="L346" i="1" s="1"/>
  <c r="K347" i="1"/>
  <c r="L347" i="1" s="1"/>
  <c r="K348" i="1"/>
  <c r="L348" i="1" s="1"/>
  <c r="K349" i="1"/>
  <c r="L349" i="1" s="1"/>
  <c r="K350" i="1"/>
  <c r="L350" i="1" s="1"/>
  <c r="K351" i="1"/>
  <c r="L351" i="1" s="1"/>
  <c r="K352" i="1"/>
  <c r="L352" i="1" s="1"/>
  <c r="K353" i="1"/>
  <c r="L353" i="1" s="1"/>
  <c r="K354" i="1"/>
  <c r="L354" i="1" s="1"/>
  <c r="K355" i="1"/>
  <c r="L355" i="1" s="1"/>
  <c r="K356" i="1"/>
  <c r="L356" i="1" s="1"/>
  <c r="K357" i="1"/>
  <c r="L357" i="1" s="1"/>
  <c r="K358" i="1"/>
  <c r="L358" i="1" s="1"/>
  <c r="K359" i="1"/>
  <c r="L359" i="1" s="1"/>
  <c r="K360" i="1"/>
  <c r="L360" i="1" s="1"/>
  <c r="K361" i="1"/>
  <c r="L361" i="1" s="1"/>
  <c r="K362" i="1"/>
  <c r="L362" i="1" s="1"/>
  <c r="K363" i="1"/>
  <c r="L363" i="1" s="1"/>
  <c r="K364" i="1"/>
  <c r="L364" i="1" s="1"/>
  <c r="K365" i="1"/>
  <c r="L365" i="1" s="1"/>
  <c r="K366" i="1"/>
  <c r="L366" i="1" s="1"/>
  <c r="K367" i="1"/>
  <c r="L367" i="1" s="1"/>
  <c r="K368" i="1"/>
  <c r="L368" i="1" s="1"/>
  <c r="K369" i="1"/>
  <c r="L369" i="1" s="1"/>
  <c r="K370" i="1"/>
  <c r="L370" i="1" s="1"/>
  <c r="K371" i="1"/>
  <c r="L371" i="1" s="1"/>
  <c r="K372" i="1"/>
  <c r="L372" i="1" s="1"/>
  <c r="K373" i="1"/>
  <c r="L373" i="1" s="1"/>
  <c r="K374" i="1"/>
  <c r="L374" i="1" s="1"/>
  <c r="K375" i="1"/>
  <c r="L375" i="1" s="1"/>
  <c r="K376" i="1"/>
  <c r="L376" i="1" s="1"/>
  <c r="K377" i="1"/>
  <c r="L377" i="1" s="1"/>
  <c r="K378" i="1"/>
  <c r="L378" i="1" s="1"/>
  <c r="K379" i="1"/>
  <c r="L379" i="1" s="1"/>
  <c r="K380" i="1"/>
  <c r="L380" i="1" s="1"/>
  <c r="K381" i="1"/>
  <c r="L381" i="1" s="1"/>
  <c r="K382" i="1"/>
  <c r="L382" i="1" s="1"/>
  <c r="K383" i="1"/>
  <c r="L383" i="1" s="1"/>
  <c r="K384" i="1"/>
  <c r="L384" i="1" s="1"/>
  <c r="K385" i="1"/>
  <c r="L385" i="1" s="1"/>
  <c r="K386" i="1"/>
  <c r="L386" i="1" s="1"/>
  <c r="K387" i="1"/>
  <c r="L387" i="1" s="1"/>
  <c r="K388" i="1"/>
  <c r="L388" i="1" s="1"/>
  <c r="K389" i="1"/>
  <c r="L389" i="1" s="1"/>
  <c r="K390" i="1"/>
  <c r="L390" i="1" s="1"/>
  <c r="K391" i="1"/>
  <c r="L391" i="1" s="1"/>
  <c r="K392" i="1"/>
  <c r="L392" i="1" s="1"/>
  <c r="K393" i="1"/>
  <c r="L393" i="1" s="1"/>
  <c r="K394" i="1"/>
  <c r="L394" i="1" s="1"/>
  <c r="K395" i="1"/>
  <c r="L395" i="1" s="1"/>
  <c r="K396" i="1"/>
  <c r="L396" i="1" s="1"/>
  <c r="K397" i="1"/>
  <c r="L397" i="1" s="1"/>
  <c r="K398" i="1"/>
  <c r="L398" i="1" s="1"/>
  <c r="K399" i="1"/>
  <c r="L399" i="1" s="1"/>
  <c r="K400" i="1"/>
  <c r="L400" i="1" s="1"/>
  <c r="K401" i="1"/>
  <c r="L401" i="1" s="1"/>
  <c r="K402" i="1"/>
  <c r="L402" i="1" s="1"/>
  <c r="K403" i="1"/>
  <c r="L403" i="1" s="1"/>
  <c r="K404" i="1"/>
  <c r="L404" i="1" s="1"/>
  <c r="K405" i="1"/>
  <c r="L405" i="1" s="1"/>
  <c r="K406" i="1"/>
  <c r="L406" i="1" s="1"/>
  <c r="K407" i="1"/>
  <c r="L407" i="1" s="1"/>
  <c r="K408" i="1"/>
  <c r="L408" i="1" s="1"/>
  <c r="K409" i="1"/>
  <c r="L409" i="1" s="1"/>
  <c r="K410" i="1"/>
  <c r="L410" i="1" s="1"/>
  <c r="K411" i="1"/>
  <c r="L411" i="1" s="1"/>
  <c r="K412" i="1"/>
  <c r="L412" i="1" s="1"/>
  <c r="K413" i="1"/>
  <c r="L413" i="1" s="1"/>
  <c r="K414" i="1"/>
  <c r="L414" i="1" s="1"/>
  <c r="K415" i="1"/>
  <c r="L415" i="1" s="1"/>
  <c r="K416" i="1"/>
  <c r="L416" i="1" s="1"/>
  <c r="K417" i="1"/>
  <c r="L417" i="1" s="1"/>
  <c r="K418" i="1"/>
  <c r="L418" i="1" s="1"/>
  <c r="K419" i="1"/>
  <c r="L419" i="1" s="1"/>
  <c r="K420" i="1"/>
  <c r="L420" i="1" s="1"/>
  <c r="K421" i="1"/>
  <c r="L421" i="1" s="1"/>
  <c r="K422" i="1"/>
  <c r="L422" i="1" s="1"/>
  <c r="K423" i="1"/>
  <c r="L423" i="1" s="1"/>
  <c r="K424" i="1"/>
  <c r="L424" i="1" s="1"/>
  <c r="K425" i="1"/>
  <c r="L425" i="1" s="1"/>
  <c r="K426" i="1"/>
  <c r="L426" i="1" s="1"/>
  <c r="K427" i="1"/>
  <c r="L427" i="1" s="1"/>
  <c r="K428" i="1"/>
  <c r="L428" i="1" s="1"/>
  <c r="K429" i="1"/>
  <c r="L429" i="1" s="1"/>
  <c r="K430" i="1"/>
  <c r="L430" i="1" s="1"/>
  <c r="K431" i="1"/>
  <c r="L431" i="1" s="1"/>
  <c r="K432" i="1"/>
  <c r="L432" i="1" s="1"/>
  <c r="K433" i="1"/>
  <c r="L433" i="1" s="1"/>
  <c r="K434" i="1"/>
  <c r="L434" i="1" s="1"/>
  <c r="K435" i="1"/>
  <c r="L435" i="1" s="1"/>
  <c r="K436" i="1"/>
  <c r="L436" i="1" s="1"/>
  <c r="K437" i="1"/>
  <c r="L437" i="1" s="1"/>
  <c r="K438" i="1"/>
  <c r="L438" i="1" s="1"/>
  <c r="K439" i="1"/>
  <c r="L439" i="1" s="1"/>
  <c r="K440" i="1"/>
  <c r="L440" i="1" s="1"/>
  <c r="K441" i="1"/>
  <c r="L441" i="1" s="1"/>
  <c r="K442" i="1"/>
  <c r="L442" i="1" s="1"/>
  <c r="K443" i="1"/>
  <c r="L443" i="1" s="1"/>
  <c r="K444" i="1"/>
  <c r="L444" i="1" s="1"/>
  <c r="K445" i="1"/>
  <c r="L445" i="1" s="1"/>
  <c r="K446" i="1"/>
  <c r="L446" i="1" s="1"/>
  <c r="K447" i="1"/>
  <c r="L447" i="1" s="1"/>
  <c r="K448" i="1"/>
  <c r="L448" i="1" s="1"/>
  <c r="K449" i="1"/>
  <c r="L449" i="1" s="1"/>
  <c r="K450" i="1"/>
  <c r="L450" i="1" s="1"/>
  <c r="K451" i="1"/>
  <c r="L451" i="1" s="1"/>
  <c r="K452" i="1"/>
  <c r="L452" i="1" s="1"/>
  <c r="K453" i="1"/>
  <c r="L453" i="1" s="1"/>
  <c r="K454" i="1"/>
  <c r="L454" i="1" s="1"/>
  <c r="K455" i="1"/>
  <c r="L455" i="1" s="1"/>
  <c r="K456" i="1"/>
  <c r="L456" i="1" s="1"/>
  <c r="K457" i="1"/>
  <c r="L457" i="1" s="1"/>
  <c r="K458" i="1"/>
  <c r="L458" i="1" s="1"/>
  <c r="K459" i="1"/>
  <c r="L459" i="1" s="1"/>
  <c r="K460" i="1"/>
  <c r="L460" i="1" s="1"/>
  <c r="K461" i="1"/>
  <c r="L461" i="1" s="1"/>
  <c r="K462" i="1"/>
  <c r="L462" i="1" s="1"/>
  <c r="K463" i="1"/>
  <c r="L463" i="1" s="1"/>
  <c r="K464" i="1"/>
  <c r="L464" i="1" s="1"/>
  <c r="K465" i="1"/>
  <c r="L465" i="1" s="1"/>
  <c r="K466" i="1"/>
  <c r="L466" i="1" s="1"/>
  <c r="K467" i="1"/>
  <c r="L467" i="1" s="1"/>
  <c r="K468" i="1"/>
  <c r="L468" i="1" s="1"/>
  <c r="K469" i="1"/>
  <c r="L469" i="1" s="1"/>
  <c r="K470" i="1"/>
  <c r="L470" i="1" s="1"/>
  <c r="K471" i="1"/>
  <c r="L471" i="1" s="1"/>
  <c r="K472" i="1"/>
  <c r="L472" i="1" s="1"/>
  <c r="K473" i="1"/>
  <c r="L473" i="1" s="1"/>
  <c r="K474" i="1"/>
  <c r="L474" i="1" s="1"/>
  <c r="K475" i="1"/>
  <c r="L475" i="1" s="1"/>
  <c r="K476" i="1"/>
  <c r="L476" i="1" s="1"/>
  <c r="K477" i="1"/>
  <c r="L477" i="1" s="1"/>
  <c r="K478" i="1"/>
  <c r="L478" i="1" s="1"/>
  <c r="K479" i="1"/>
  <c r="L479" i="1" s="1"/>
  <c r="K480" i="1"/>
  <c r="L480" i="1" s="1"/>
  <c r="K481" i="1"/>
  <c r="L481" i="1" s="1"/>
  <c r="K482" i="1"/>
  <c r="L482" i="1" s="1"/>
  <c r="K483" i="1"/>
  <c r="L483" i="1" s="1"/>
  <c r="K484" i="1"/>
  <c r="L484" i="1" s="1"/>
  <c r="K485" i="1"/>
  <c r="L485" i="1" s="1"/>
  <c r="K486" i="1"/>
  <c r="L486" i="1" s="1"/>
  <c r="K487" i="1"/>
  <c r="L487" i="1" s="1"/>
  <c r="K488" i="1"/>
  <c r="L488" i="1" s="1"/>
  <c r="K489" i="1"/>
  <c r="L489" i="1" s="1"/>
  <c r="K490" i="1"/>
  <c r="L490" i="1" s="1"/>
  <c r="K491" i="1"/>
  <c r="L491" i="1" s="1"/>
  <c r="K492" i="1"/>
  <c r="L492" i="1" s="1"/>
  <c r="K493" i="1"/>
  <c r="L493" i="1" s="1"/>
  <c r="K494" i="1"/>
  <c r="L494" i="1" s="1"/>
  <c r="K495" i="1"/>
  <c r="L495" i="1" s="1"/>
  <c r="K496" i="1"/>
  <c r="L496" i="1" s="1"/>
  <c r="K497" i="1"/>
  <c r="L497" i="1" s="1"/>
  <c r="K498" i="1"/>
  <c r="L498" i="1" s="1"/>
  <c r="K499" i="1"/>
  <c r="L499" i="1" s="1"/>
  <c r="K500" i="1"/>
  <c r="L500" i="1" s="1"/>
  <c r="K501" i="1"/>
  <c r="L501" i="1" s="1"/>
  <c r="K502" i="1"/>
  <c r="L502" i="1" s="1"/>
  <c r="K503" i="1"/>
  <c r="L503" i="1" s="1"/>
  <c r="K504" i="1"/>
  <c r="L504" i="1" s="1"/>
  <c r="K505" i="1"/>
  <c r="L505" i="1" s="1"/>
  <c r="K506" i="1"/>
  <c r="L506" i="1" s="1"/>
  <c r="K507" i="1"/>
  <c r="L507" i="1" s="1"/>
  <c r="K508" i="1"/>
  <c r="L508" i="1" s="1"/>
  <c r="K509" i="1"/>
  <c r="L509" i="1" s="1"/>
  <c r="K510" i="1"/>
  <c r="L510" i="1" s="1"/>
  <c r="K511" i="1"/>
  <c r="L511" i="1" s="1"/>
  <c r="K512" i="1"/>
  <c r="L512" i="1" s="1"/>
  <c r="K513" i="1"/>
  <c r="L513" i="1" s="1"/>
  <c r="K514" i="1"/>
  <c r="L514" i="1" s="1"/>
  <c r="K515" i="1"/>
  <c r="L515" i="1" s="1"/>
  <c r="K516" i="1"/>
  <c r="L516" i="1" s="1"/>
  <c r="K517" i="1"/>
  <c r="L517" i="1" s="1"/>
  <c r="K518" i="1"/>
  <c r="L518" i="1" s="1"/>
  <c r="K519" i="1"/>
  <c r="L519" i="1" s="1"/>
  <c r="K520" i="1"/>
  <c r="L520" i="1" s="1"/>
  <c r="K521" i="1"/>
  <c r="L521" i="1" s="1"/>
  <c r="K522" i="1"/>
  <c r="L522" i="1" s="1"/>
  <c r="K523" i="1"/>
  <c r="L523" i="1" s="1"/>
  <c r="K524" i="1"/>
  <c r="L524" i="1" s="1"/>
  <c r="K525" i="1"/>
  <c r="L525" i="1" s="1"/>
  <c r="K526" i="1"/>
  <c r="L526" i="1" s="1"/>
  <c r="K527" i="1"/>
  <c r="L527" i="1" s="1"/>
  <c r="K528" i="1"/>
  <c r="L528" i="1" s="1"/>
  <c r="K529" i="1"/>
  <c r="L529" i="1" s="1"/>
  <c r="K530" i="1"/>
  <c r="L530" i="1" s="1"/>
  <c r="K531" i="1"/>
  <c r="L531" i="1" s="1"/>
  <c r="K532" i="1"/>
  <c r="L532" i="1" s="1"/>
  <c r="K533" i="1"/>
  <c r="L533" i="1" s="1"/>
  <c r="K534" i="1"/>
  <c r="L534" i="1" s="1"/>
  <c r="K535" i="1"/>
  <c r="L535" i="1"/>
  <c r="K536" i="1"/>
  <c r="L536" i="1" s="1"/>
  <c r="K537" i="1"/>
  <c r="L537" i="1" s="1"/>
  <c r="K538" i="1"/>
  <c r="L538" i="1" s="1"/>
  <c r="K539" i="1"/>
  <c r="L539" i="1" s="1"/>
  <c r="K540" i="1"/>
  <c r="L540" i="1" s="1"/>
  <c r="K541" i="1"/>
  <c r="L541" i="1" s="1"/>
  <c r="K542" i="1"/>
  <c r="L542" i="1" s="1"/>
  <c r="K543" i="1"/>
  <c r="L543" i="1" s="1"/>
  <c r="K544" i="1"/>
  <c r="L544" i="1" s="1"/>
  <c r="K545" i="1"/>
  <c r="L545" i="1" s="1"/>
  <c r="K546" i="1"/>
  <c r="L546" i="1" s="1"/>
  <c r="K547" i="1"/>
  <c r="L547" i="1" s="1"/>
  <c r="K548" i="1"/>
  <c r="L548" i="1" s="1"/>
  <c r="K549" i="1"/>
  <c r="L549" i="1" s="1"/>
  <c r="K550" i="1"/>
  <c r="L550" i="1" s="1"/>
  <c r="K551" i="1"/>
  <c r="L551" i="1" s="1"/>
  <c r="K552" i="1"/>
  <c r="L552" i="1" s="1"/>
  <c r="K553" i="1"/>
  <c r="L553" i="1" s="1"/>
  <c r="K554" i="1"/>
  <c r="L554" i="1" s="1"/>
  <c r="K555" i="1"/>
  <c r="L555" i="1" s="1"/>
  <c r="K556" i="1"/>
  <c r="L556" i="1" s="1"/>
  <c r="K557" i="1"/>
  <c r="L557" i="1" s="1"/>
  <c r="K558" i="1"/>
  <c r="L558" i="1" s="1"/>
  <c r="K559" i="1"/>
  <c r="L559" i="1" s="1"/>
  <c r="K560" i="1"/>
  <c r="L560" i="1" s="1"/>
  <c r="K561" i="1"/>
  <c r="L561" i="1" s="1"/>
  <c r="K562" i="1"/>
  <c r="L562" i="1" s="1"/>
  <c r="K563" i="1"/>
  <c r="L563" i="1" s="1"/>
  <c r="K564" i="1"/>
  <c r="L564" i="1" s="1"/>
  <c r="K565" i="1"/>
  <c r="L565" i="1" s="1"/>
  <c r="K566" i="1"/>
  <c r="L566" i="1" s="1"/>
  <c r="K567" i="1"/>
  <c r="L567" i="1" s="1"/>
  <c r="K568" i="1"/>
  <c r="L568" i="1" s="1"/>
  <c r="K569" i="1"/>
  <c r="L569" i="1" s="1"/>
  <c r="K570" i="1"/>
  <c r="L570" i="1" s="1"/>
  <c r="K571" i="1"/>
  <c r="L571" i="1" s="1"/>
  <c r="K572" i="1"/>
  <c r="L572" i="1" s="1"/>
  <c r="K573" i="1"/>
  <c r="L573" i="1" s="1"/>
  <c r="K574" i="1"/>
  <c r="L574" i="1" s="1"/>
  <c r="K575" i="1"/>
  <c r="L575" i="1" s="1"/>
  <c r="K576" i="1"/>
  <c r="L576" i="1" s="1"/>
  <c r="K577" i="1"/>
  <c r="L577" i="1" s="1"/>
  <c r="K578" i="1"/>
  <c r="L578" i="1" s="1"/>
  <c r="K579" i="1"/>
  <c r="L579" i="1" s="1"/>
  <c r="K580" i="1"/>
  <c r="L580" i="1" s="1"/>
  <c r="K581" i="1"/>
  <c r="L581" i="1" s="1"/>
  <c r="K582" i="1"/>
  <c r="L582" i="1" s="1"/>
  <c r="K583" i="1"/>
  <c r="L583" i="1" s="1"/>
  <c r="K584" i="1"/>
  <c r="L584" i="1" s="1"/>
  <c r="K585" i="1"/>
  <c r="L585" i="1" s="1"/>
  <c r="K586" i="1"/>
  <c r="L586" i="1" s="1"/>
  <c r="K587" i="1"/>
  <c r="L587" i="1" s="1"/>
  <c r="K588" i="1"/>
  <c r="L588" i="1" s="1"/>
  <c r="K589" i="1"/>
  <c r="L589" i="1" s="1"/>
  <c r="K590" i="1"/>
  <c r="L590" i="1" s="1"/>
  <c r="K591" i="1"/>
  <c r="L591" i="1" s="1"/>
  <c r="K592" i="1"/>
  <c r="L592" i="1" s="1"/>
  <c r="K593" i="1"/>
  <c r="L593" i="1" s="1"/>
  <c r="K594" i="1"/>
  <c r="L594" i="1" s="1"/>
  <c r="K595" i="1"/>
  <c r="L595" i="1" s="1"/>
  <c r="K596" i="1"/>
  <c r="L596" i="1" s="1"/>
  <c r="K597" i="1"/>
  <c r="L597" i="1" s="1"/>
  <c r="K598" i="1"/>
  <c r="L598" i="1" s="1"/>
  <c r="K599" i="1"/>
  <c r="L599" i="1" s="1"/>
  <c r="K600" i="1"/>
  <c r="L600" i="1" s="1"/>
  <c r="K601" i="1"/>
  <c r="L601" i="1" s="1"/>
  <c r="K602" i="1"/>
  <c r="L602" i="1" s="1"/>
  <c r="K603" i="1"/>
  <c r="L603" i="1" s="1"/>
  <c r="K604" i="1"/>
  <c r="L604" i="1" s="1"/>
  <c r="K605" i="1"/>
  <c r="L605" i="1" s="1"/>
  <c r="K606" i="1"/>
  <c r="L606" i="1" s="1"/>
  <c r="K607" i="1"/>
  <c r="L607" i="1" s="1"/>
  <c r="K608" i="1"/>
  <c r="L608" i="1" s="1"/>
  <c r="K609" i="1"/>
  <c r="L609" i="1" s="1"/>
  <c r="K610" i="1"/>
  <c r="L610" i="1" s="1"/>
  <c r="K611" i="1"/>
  <c r="L611" i="1" s="1"/>
  <c r="K612" i="1"/>
  <c r="L612" i="1" s="1"/>
  <c r="K613" i="1"/>
  <c r="L613" i="1" s="1"/>
  <c r="K614" i="1"/>
  <c r="L614" i="1" s="1"/>
  <c r="K615" i="1"/>
  <c r="L615" i="1" s="1"/>
  <c r="K616" i="1"/>
  <c r="L616" i="1" s="1"/>
  <c r="K617" i="1"/>
  <c r="L617" i="1" s="1"/>
  <c r="K618" i="1"/>
  <c r="L618" i="1" s="1"/>
  <c r="K619" i="1"/>
  <c r="L619" i="1" s="1"/>
  <c r="K620" i="1"/>
  <c r="L620" i="1" s="1"/>
  <c r="K621" i="1"/>
  <c r="L621" i="1" s="1"/>
  <c r="K622" i="1"/>
  <c r="L622" i="1" s="1"/>
  <c r="K623" i="1"/>
  <c r="L623" i="1" s="1"/>
  <c r="K624" i="1"/>
  <c r="L624" i="1" s="1"/>
  <c r="K625" i="1"/>
  <c r="L625" i="1" s="1"/>
  <c r="K626" i="1"/>
  <c r="L626" i="1" s="1"/>
  <c r="K627" i="1"/>
  <c r="L627" i="1" s="1"/>
  <c r="K628" i="1"/>
  <c r="L628" i="1" s="1"/>
  <c r="K629" i="1"/>
  <c r="L629" i="1" s="1"/>
  <c r="K630" i="1"/>
  <c r="L630" i="1" s="1"/>
  <c r="K631" i="1"/>
  <c r="L631" i="1" s="1"/>
  <c r="K632" i="1"/>
  <c r="L632" i="1" s="1"/>
  <c r="K633" i="1"/>
  <c r="L633" i="1" s="1"/>
  <c r="K634" i="1"/>
  <c r="L634" i="1" s="1"/>
  <c r="K635" i="1"/>
  <c r="L635" i="1" s="1"/>
  <c r="K636" i="1"/>
  <c r="L636" i="1" s="1"/>
  <c r="K637" i="1"/>
  <c r="L637" i="1" s="1"/>
  <c r="K638" i="1"/>
  <c r="L638" i="1" s="1"/>
  <c r="K639" i="1"/>
  <c r="L639" i="1" s="1"/>
  <c r="K640" i="1"/>
  <c r="L640" i="1" s="1"/>
  <c r="K641" i="1"/>
  <c r="L641" i="1" s="1"/>
  <c r="K642" i="1"/>
  <c r="L642" i="1" s="1"/>
  <c r="K643" i="1"/>
  <c r="L643" i="1" s="1"/>
  <c r="K644" i="1"/>
  <c r="L644" i="1" s="1"/>
  <c r="K645" i="1"/>
  <c r="L645" i="1" s="1"/>
  <c r="K646" i="1"/>
  <c r="L646" i="1" s="1"/>
  <c r="K647" i="1"/>
  <c r="L647" i="1" s="1"/>
  <c r="K648" i="1"/>
  <c r="L648" i="1" s="1"/>
  <c r="K649" i="1"/>
  <c r="L649" i="1" s="1"/>
  <c r="K650" i="1"/>
  <c r="L650" i="1" s="1"/>
  <c r="K651" i="1"/>
  <c r="L651" i="1" s="1"/>
  <c r="K652" i="1"/>
  <c r="L652" i="1" s="1"/>
  <c r="K653" i="1"/>
  <c r="L653" i="1" s="1"/>
  <c r="K654" i="1"/>
  <c r="L654" i="1" s="1"/>
  <c r="K655" i="1"/>
  <c r="L655" i="1" s="1"/>
  <c r="K656" i="1"/>
  <c r="L656" i="1" s="1"/>
  <c r="K657" i="1"/>
  <c r="L657" i="1" s="1"/>
  <c r="K658" i="1"/>
  <c r="L658" i="1" s="1"/>
  <c r="K659" i="1"/>
  <c r="L659" i="1" s="1"/>
  <c r="K660" i="1"/>
  <c r="L660" i="1" s="1"/>
  <c r="K661" i="1"/>
  <c r="L661" i="1" s="1"/>
  <c r="K662" i="1"/>
  <c r="L662" i="1" s="1"/>
  <c r="K663" i="1"/>
  <c r="L663" i="1" s="1"/>
  <c r="K664" i="1"/>
  <c r="L664" i="1" s="1"/>
  <c r="K665" i="1"/>
  <c r="L665" i="1" s="1"/>
  <c r="K666" i="1"/>
  <c r="L666" i="1" s="1"/>
  <c r="K667" i="1"/>
  <c r="L667" i="1" s="1"/>
  <c r="K668" i="1"/>
  <c r="L668" i="1" s="1"/>
  <c r="K669" i="1"/>
  <c r="L669" i="1" s="1"/>
  <c r="K670" i="1"/>
  <c r="L670" i="1" s="1"/>
  <c r="K671" i="1"/>
  <c r="L671" i="1" s="1"/>
  <c r="K672" i="1"/>
  <c r="L672" i="1" s="1"/>
  <c r="K673" i="1"/>
  <c r="L673" i="1" s="1"/>
  <c r="K674" i="1"/>
  <c r="L674" i="1" s="1"/>
  <c r="K675" i="1"/>
  <c r="L675" i="1" s="1"/>
  <c r="K676" i="1"/>
  <c r="L676" i="1" s="1"/>
  <c r="K677" i="1"/>
  <c r="L677" i="1" s="1"/>
  <c r="K678" i="1"/>
  <c r="L678" i="1" s="1"/>
  <c r="K679" i="1"/>
  <c r="L679" i="1" s="1"/>
  <c r="K680" i="1"/>
  <c r="L680" i="1" s="1"/>
  <c r="K681" i="1"/>
  <c r="L681" i="1" s="1"/>
  <c r="K682" i="1"/>
  <c r="L682" i="1" s="1"/>
  <c r="K683" i="1"/>
  <c r="L683" i="1" s="1"/>
  <c r="K684" i="1"/>
  <c r="L684" i="1" s="1"/>
  <c r="K685" i="1"/>
  <c r="L685" i="1" s="1"/>
  <c r="K686" i="1"/>
  <c r="L686" i="1" s="1"/>
  <c r="K687" i="1"/>
  <c r="L687" i="1" s="1"/>
  <c r="K688" i="1"/>
  <c r="L688" i="1" s="1"/>
  <c r="K689" i="1"/>
  <c r="L689" i="1" s="1"/>
  <c r="K690" i="1"/>
  <c r="L690" i="1" s="1"/>
  <c r="K691" i="1"/>
  <c r="L691" i="1" s="1"/>
  <c r="K692" i="1"/>
  <c r="L692" i="1" s="1"/>
  <c r="K693" i="1"/>
  <c r="L693" i="1" s="1"/>
  <c r="K694" i="1"/>
  <c r="L694" i="1" s="1"/>
  <c r="K695" i="1"/>
  <c r="L695" i="1" s="1"/>
  <c r="K696" i="1"/>
  <c r="L696" i="1" s="1"/>
  <c r="K697" i="1"/>
  <c r="L697" i="1" s="1"/>
  <c r="K698" i="1"/>
  <c r="L698" i="1" s="1"/>
  <c r="K699" i="1"/>
  <c r="L699" i="1" s="1"/>
  <c r="K700" i="1"/>
  <c r="L700" i="1" s="1"/>
  <c r="K701" i="1"/>
  <c r="L701" i="1" s="1"/>
  <c r="K702" i="1"/>
  <c r="L702" i="1" s="1"/>
  <c r="K703" i="1"/>
  <c r="L703" i="1" s="1"/>
  <c r="K704" i="1"/>
  <c r="L704" i="1" s="1"/>
  <c r="K705" i="1"/>
  <c r="L705" i="1" s="1"/>
  <c r="K706" i="1"/>
  <c r="L706" i="1" s="1"/>
  <c r="K707" i="1"/>
  <c r="L707" i="1" s="1"/>
  <c r="K708" i="1"/>
  <c r="L708" i="1" s="1"/>
  <c r="K709" i="1"/>
  <c r="L709" i="1" s="1"/>
  <c r="K710" i="1"/>
  <c r="L710" i="1" s="1"/>
  <c r="K711" i="1"/>
  <c r="L711" i="1" s="1"/>
  <c r="K712" i="1"/>
  <c r="L712" i="1" s="1"/>
  <c r="K713" i="1"/>
  <c r="L713" i="1" s="1"/>
  <c r="K714" i="1"/>
  <c r="L714" i="1" s="1"/>
  <c r="K715" i="1"/>
  <c r="L715" i="1" s="1"/>
  <c r="K716" i="1"/>
  <c r="L716" i="1" s="1"/>
  <c r="K717" i="1"/>
  <c r="L717" i="1" s="1"/>
  <c r="K718" i="1"/>
  <c r="L718" i="1" s="1"/>
  <c r="K719" i="1"/>
  <c r="L719" i="1" s="1"/>
  <c r="K720" i="1"/>
  <c r="L720" i="1" s="1"/>
  <c r="K721" i="1"/>
  <c r="L721" i="1" s="1"/>
  <c r="K722" i="1"/>
  <c r="L722" i="1" s="1"/>
  <c r="K723" i="1"/>
  <c r="L723" i="1" s="1"/>
  <c r="K724" i="1"/>
  <c r="L724" i="1" s="1"/>
  <c r="K725" i="1"/>
  <c r="L725" i="1" s="1"/>
  <c r="K726" i="1"/>
  <c r="L726" i="1" s="1"/>
  <c r="K727" i="1"/>
  <c r="L727" i="1" s="1"/>
  <c r="K728" i="1"/>
  <c r="L728" i="1" s="1"/>
  <c r="K729" i="1"/>
  <c r="L729" i="1" s="1"/>
  <c r="K730" i="1"/>
  <c r="L730" i="1" s="1"/>
  <c r="K731" i="1"/>
  <c r="L731" i="1" s="1"/>
  <c r="K732" i="1"/>
  <c r="L732" i="1" s="1"/>
  <c r="K733" i="1"/>
  <c r="L733" i="1" s="1"/>
  <c r="K734" i="1"/>
  <c r="L734" i="1" s="1"/>
  <c r="K735" i="1"/>
  <c r="L735" i="1" s="1"/>
  <c r="K736" i="1"/>
  <c r="L736" i="1" s="1"/>
  <c r="K737" i="1"/>
  <c r="L737" i="1" s="1"/>
  <c r="K738" i="1"/>
  <c r="L738" i="1" s="1"/>
  <c r="K739" i="1"/>
  <c r="L739" i="1" s="1"/>
  <c r="K740" i="1"/>
  <c r="L740" i="1" s="1"/>
  <c r="K741" i="1"/>
  <c r="L741" i="1" s="1"/>
  <c r="K742" i="1"/>
  <c r="L742" i="1" s="1"/>
  <c r="K743" i="1"/>
  <c r="L743" i="1" s="1"/>
  <c r="K744" i="1"/>
  <c r="L744" i="1" s="1"/>
  <c r="K745" i="1"/>
  <c r="L745" i="1" s="1"/>
  <c r="K746" i="1"/>
  <c r="L746" i="1" s="1"/>
  <c r="K747" i="1"/>
  <c r="L747" i="1" s="1"/>
  <c r="K748" i="1"/>
  <c r="L748" i="1" s="1"/>
  <c r="K749" i="1"/>
  <c r="L749" i="1" s="1"/>
  <c r="K750" i="1"/>
  <c r="L750" i="1" s="1"/>
  <c r="K751" i="1"/>
  <c r="L751" i="1" s="1"/>
  <c r="K752" i="1"/>
  <c r="L752" i="1" s="1"/>
  <c r="K753" i="1"/>
  <c r="L753" i="1" s="1"/>
  <c r="K754" i="1"/>
  <c r="L754" i="1" s="1"/>
  <c r="K755" i="1"/>
  <c r="L755" i="1" s="1"/>
  <c r="K756" i="1"/>
  <c r="L756" i="1" s="1"/>
  <c r="K757" i="1"/>
  <c r="L757" i="1" s="1"/>
  <c r="K758" i="1"/>
  <c r="L758" i="1" s="1"/>
  <c r="K759" i="1"/>
  <c r="L759" i="1" s="1"/>
  <c r="K760" i="1"/>
  <c r="L760" i="1" s="1"/>
  <c r="K761" i="1"/>
  <c r="L761" i="1" s="1"/>
  <c r="K762" i="1"/>
  <c r="L762" i="1" s="1"/>
  <c r="K763" i="1"/>
  <c r="L763" i="1" s="1"/>
  <c r="K764" i="1"/>
  <c r="L764" i="1" s="1"/>
  <c r="K765" i="1"/>
  <c r="L765" i="1" s="1"/>
  <c r="K766" i="1"/>
  <c r="L766" i="1" s="1"/>
  <c r="K767" i="1"/>
  <c r="L767" i="1" s="1"/>
  <c r="K768" i="1"/>
  <c r="L768" i="1" s="1"/>
  <c r="K769" i="1"/>
  <c r="L769" i="1" s="1"/>
  <c r="K770" i="1"/>
  <c r="L770" i="1" s="1"/>
  <c r="K771" i="1"/>
  <c r="L771" i="1" s="1"/>
  <c r="K772" i="1"/>
  <c r="L772" i="1" s="1"/>
  <c r="K773" i="1"/>
  <c r="L773" i="1" s="1"/>
  <c r="K774" i="1"/>
  <c r="L774" i="1" s="1"/>
  <c r="K775" i="1"/>
  <c r="L775" i="1" s="1"/>
  <c r="K776" i="1"/>
  <c r="L776" i="1" s="1"/>
  <c r="K777" i="1"/>
  <c r="L777" i="1" s="1"/>
  <c r="K778" i="1"/>
  <c r="L778" i="1" s="1"/>
  <c r="K779" i="1"/>
  <c r="L779" i="1" s="1"/>
  <c r="K780" i="1"/>
  <c r="L780" i="1" s="1"/>
  <c r="K781" i="1"/>
  <c r="L781" i="1" s="1"/>
  <c r="K782" i="1"/>
  <c r="L782" i="1" s="1"/>
  <c r="K783" i="1"/>
  <c r="L783" i="1" s="1"/>
  <c r="K784" i="1"/>
  <c r="L784" i="1" s="1"/>
  <c r="K785" i="1"/>
  <c r="L785" i="1" s="1"/>
  <c r="K786" i="1"/>
  <c r="L786" i="1" s="1"/>
  <c r="K787" i="1"/>
  <c r="L787" i="1" s="1"/>
  <c r="K788" i="1"/>
  <c r="L788" i="1" s="1"/>
  <c r="K789" i="1"/>
  <c r="L789" i="1" s="1"/>
  <c r="K790" i="1"/>
  <c r="L790" i="1" s="1"/>
  <c r="K791" i="1"/>
  <c r="L791" i="1" s="1"/>
  <c r="K792" i="1"/>
  <c r="L792" i="1" s="1"/>
  <c r="K793" i="1"/>
  <c r="L793" i="1" s="1"/>
  <c r="K794" i="1"/>
  <c r="L794" i="1" s="1"/>
  <c r="K795" i="1"/>
  <c r="L795" i="1" s="1"/>
  <c r="K796" i="1"/>
  <c r="L796" i="1" s="1"/>
  <c r="K797" i="1"/>
  <c r="L797" i="1" s="1"/>
  <c r="K798" i="1"/>
  <c r="L798" i="1" s="1"/>
  <c r="K799" i="1"/>
  <c r="L799" i="1" s="1"/>
  <c r="K800" i="1"/>
  <c r="L800" i="1" s="1"/>
  <c r="K801" i="1"/>
  <c r="L801" i="1" s="1"/>
  <c r="K802" i="1"/>
  <c r="L802" i="1" s="1"/>
  <c r="K803" i="1"/>
  <c r="L803" i="1" s="1"/>
  <c r="K804" i="1"/>
  <c r="L804" i="1" s="1"/>
  <c r="K805" i="1"/>
  <c r="L805" i="1" s="1"/>
  <c r="K806" i="1"/>
  <c r="L806" i="1" s="1"/>
  <c r="K807" i="1"/>
  <c r="L807" i="1" s="1"/>
  <c r="K808" i="1"/>
  <c r="L808" i="1" s="1"/>
  <c r="K809" i="1"/>
  <c r="L809" i="1" s="1"/>
  <c r="K810" i="1"/>
  <c r="L810" i="1" s="1"/>
  <c r="K811" i="1"/>
  <c r="L811" i="1" s="1"/>
  <c r="K812" i="1"/>
  <c r="L812" i="1" s="1"/>
  <c r="K813" i="1"/>
  <c r="L813" i="1" s="1"/>
  <c r="K814" i="1"/>
  <c r="L814" i="1" s="1"/>
  <c r="K815" i="1"/>
  <c r="L815" i="1" s="1"/>
  <c r="K816" i="1"/>
  <c r="L816" i="1" s="1"/>
  <c r="K817" i="1"/>
  <c r="L817" i="1" s="1"/>
  <c r="K818" i="1"/>
  <c r="L818" i="1" s="1"/>
  <c r="K819" i="1"/>
  <c r="L819" i="1" s="1"/>
  <c r="K820" i="1"/>
  <c r="L820" i="1" s="1"/>
  <c r="K821" i="1"/>
  <c r="L821" i="1" s="1"/>
  <c r="K822" i="1"/>
  <c r="L822" i="1" s="1"/>
  <c r="K823" i="1"/>
  <c r="L823" i="1" s="1"/>
  <c r="K824" i="1"/>
  <c r="L824" i="1" s="1"/>
  <c r="K825" i="1"/>
  <c r="L825" i="1" s="1"/>
  <c r="K826" i="1"/>
  <c r="L826" i="1" s="1"/>
  <c r="K827" i="1"/>
  <c r="L827" i="1" s="1"/>
  <c r="K828" i="1"/>
  <c r="L828" i="1" s="1"/>
  <c r="K829" i="1"/>
  <c r="L829" i="1" s="1"/>
  <c r="K830" i="1"/>
  <c r="L830" i="1" s="1"/>
  <c r="K831" i="1"/>
  <c r="L831" i="1" s="1"/>
  <c r="K832" i="1"/>
  <c r="L832" i="1" s="1"/>
  <c r="K833" i="1"/>
  <c r="L833" i="1" s="1"/>
  <c r="K834" i="1"/>
  <c r="L834" i="1" s="1"/>
  <c r="K835" i="1"/>
  <c r="L835" i="1" s="1"/>
  <c r="K836" i="1"/>
  <c r="L836" i="1" s="1"/>
  <c r="K837" i="1"/>
  <c r="L837" i="1" s="1"/>
  <c r="K838" i="1"/>
  <c r="L838" i="1" s="1"/>
  <c r="K839" i="1"/>
  <c r="L839" i="1" s="1"/>
  <c r="K840" i="1"/>
  <c r="L840" i="1" s="1"/>
  <c r="K841" i="1"/>
  <c r="L841" i="1" s="1"/>
  <c r="K842" i="1"/>
  <c r="L842" i="1" s="1"/>
  <c r="K843" i="1"/>
  <c r="L843" i="1" s="1"/>
  <c r="K844" i="1"/>
  <c r="L844" i="1" s="1"/>
  <c r="K845" i="1"/>
  <c r="L845" i="1" s="1"/>
  <c r="K846" i="1"/>
  <c r="L846" i="1" s="1"/>
  <c r="K847" i="1"/>
  <c r="L847" i="1" s="1"/>
  <c r="K848" i="1"/>
  <c r="L848" i="1" s="1"/>
  <c r="K849" i="1"/>
  <c r="L849" i="1" s="1"/>
  <c r="K850" i="1"/>
  <c r="L850" i="1" s="1"/>
  <c r="K851" i="1"/>
  <c r="L851" i="1" s="1"/>
  <c r="K852" i="1"/>
  <c r="L852" i="1" s="1"/>
  <c r="K853" i="1"/>
  <c r="L853" i="1" s="1"/>
  <c r="K854" i="1"/>
  <c r="L854" i="1" s="1"/>
  <c r="K855" i="1"/>
  <c r="L855" i="1" s="1"/>
  <c r="K856" i="1"/>
  <c r="L856" i="1" s="1"/>
  <c r="K857" i="1"/>
  <c r="L857" i="1" s="1"/>
  <c r="K858" i="1"/>
  <c r="L858" i="1" s="1"/>
  <c r="K859" i="1"/>
  <c r="L859" i="1" s="1"/>
  <c r="K860" i="1"/>
  <c r="L860" i="1" s="1"/>
  <c r="K861" i="1"/>
  <c r="L861" i="1" s="1"/>
  <c r="K862" i="1"/>
  <c r="L862" i="1" s="1"/>
  <c r="K863" i="1"/>
  <c r="L863" i="1" s="1"/>
  <c r="K864" i="1"/>
  <c r="L864" i="1" s="1"/>
  <c r="K865" i="1"/>
  <c r="L865" i="1" s="1"/>
  <c r="K866" i="1"/>
  <c r="L866" i="1" s="1"/>
  <c r="K867" i="1"/>
  <c r="L867" i="1" s="1"/>
  <c r="K868" i="1"/>
  <c r="L868" i="1" s="1"/>
  <c r="K869" i="1"/>
  <c r="L869" i="1" s="1"/>
  <c r="K870" i="1"/>
  <c r="L870" i="1" s="1"/>
  <c r="K871" i="1"/>
  <c r="L871" i="1" s="1"/>
  <c r="K872" i="1"/>
  <c r="L872" i="1" s="1"/>
  <c r="K873" i="1"/>
  <c r="L873" i="1" s="1"/>
  <c r="K874" i="1"/>
  <c r="L874" i="1" s="1"/>
  <c r="K875" i="1"/>
  <c r="L875" i="1" s="1"/>
  <c r="K876" i="1"/>
  <c r="L876" i="1" s="1"/>
  <c r="K877" i="1"/>
  <c r="L877" i="1" s="1"/>
  <c r="K878" i="1"/>
  <c r="L878" i="1" s="1"/>
  <c r="K879" i="1"/>
  <c r="L879" i="1" s="1"/>
  <c r="K880" i="1"/>
  <c r="L880" i="1" s="1"/>
  <c r="K881" i="1"/>
  <c r="L881" i="1" s="1"/>
  <c r="K882" i="1"/>
  <c r="L882" i="1" s="1"/>
  <c r="K883" i="1"/>
  <c r="L883" i="1" s="1"/>
  <c r="K884" i="1"/>
  <c r="L884" i="1" s="1"/>
  <c r="K885" i="1"/>
  <c r="L885" i="1" s="1"/>
  <c r="K886" i="1"/>
  <c r="L886" i="1" s="1"/>
  <c r="K887" i="1"/>
  <c r="L887" i="1" s="1"/>
  <c r="K888" i="1"/>
  <c r="L888" i="1" s="1"/>
  <c r="K889" i="1"/>
  <c r="L889" i="1" s="1"/>
  <c r="K890" i="1"/>
  <c r="L890" i="1" s="1"/>
  <c r="K891" i="1"/>
  <c r="L891" i="1" s="1"/>
  <c r="K892" i="1"/>
  <c r="L892" i="1" s="1"/>
  <c r="K893" i="1"/>
  <c r="L893" i="1" s="1"/>
  <c r="K894" i="1"/>
  <c r="L894" i="1" s="1"/>
  <c r="K895" i="1"/>
  <c r="L895" i="1" s="1"/>
  <c r="K896" i="1"/>
  <c r="L896" i="1" s="1"/>
  <c r="K897" i="1"/>
  <c r="L897" i="1" s="1"/>
  <c r="K898" i="1"/>
  <c r="L898" i="1" s="1"/>
  <c r="K899" i="1"/>
  <c r="L899" i="1" s="1"/>
  <c r="K900" i="1"/>
  <c r="L900" i="1" s="1"/>
  <c r="K901" i="1"/>
  <c r="L901" i="1" s="1"/>
  <c r="K902" i="1"/>
  <c r="L902" i="1" s="1"/>
  <c r="K903" i="1"/>
  <c r="L903" i="1" s="1"/>
  <c r="K904" i="1"/>
  <c r="L904" i="1" s="1"/>
  <c r="K905" i="1"/>
  <c r="L905" i="1" s="1"/>
  <c r="K906" i="1"/>
  <c r="L906" i="1" s="1"/>
  <c r="K907" i="1"/>
  <c r="L907" i="1" s="1"/>
  <c r="K908" i="1"/>
  <c r="L908" i="1" s="1"/>
  <c r="K909" i="1"/>
  <c r="L909" i="1" s="1"/>
  <c r="K910" i="1"/>
  <c r="L910" i="1" s="1"/>
  <c r="K911" i="1"/>
  <c r="L911" i="1" s="1"/>
  <c r="K912" i="1"/>
  <c r="L912" i="1" s="1"/>
  <c r="K913" i="1"/>
  <c r="L913" i="1" s="1"/>
  <c r="K914" i="1"/>
  <c r="L914" i="1" s="1"/>
  <c r="K915" i="1"/>
  <c r="L915" i="1" s="1"/>
  <c r="K916" i="1"/>
  <c r="L916" i="1" s="1"/>
  <c r="K917" i="1"/>
  <c r="L917" i="1" s="1"/>
  <c r="K918" i="1"/>
  <c r="L918" i="1" s="1"/>
  <c r="K919" i="1"/>
  <c r="L919" i="1" s="1"/>
  <c r="K920" i="1"/>
  <c r="L920" i="1" s="1"/>
  <c r="K921" i="1"/>
  <c r="L921" i="1" s="1"/>
  <c r="K922" i="1"/>
  <c r="L922" i="1" s="1"/>
  <c r="K923" i="1"/>
  <c r="L923" i="1" s="1"/>
  <c r="K924" i="1"/>
  <c r="L924" i="1" s="1"/>
  <c r="K925" i="1"/>
  <c r="L925" i="1" s="1"/>
  <c r="K926" i="1"/>
  <c r="L926" i="1" s="1"/>
  <c r="K927" i="1"/>
  <c r="L927" i="1" s="1"/>
  <c r="K928" i="1"/>
  <c r="L928" i="1" s="1"/>
  <c r="K929" i="1"/>
  <c r="L929" i="1" s="1"/>
  <c r="K930" i="1"/>
  <c r="L930" i="1" s="1"/>
  <c r="K931" i="1"/>
  <c r="L931" i="1" s="1"/>
  <c r="K932" i="1"/>
  <c r="L932" i="1" s="1"/>
  <c r="K933" i="1"/>
  <c r="L933" i="1" s="1"/>
  <c r="K934" i="1"/>
  <c r="L934" i="1" s="1"/>
  <c r="K935" i="1"/>
  <c r="L935" i="1" s="1"/>
  <c r="K936" i="1"/>
  <c r="L936" i="1" s="1"/>
  <c r="K937" i="1"/>
  <c r="L937" i="1" s="1"/>
  <c r="K938" i="1"/>
  <c r="L938" i="1" s="1"/>
  <c r="K939" i="1"/>
  <c r="L939" i="1" s="1"/>
  <c r="K940" i="1"/>
  <c r="L940" i="1" s="1"/>
  <c r="K941" i="1"/>
  <c r="L941" i="1" s="1"/>
  <c r="K942" i="1"/>
  <c r="L942" i="1" s="1"/>
  <c r="K943" i="1"/>
  <c r="L943" i="1" s="1"/>
  <c r="K944" i="1"/>
  <c r="L944" i="1" s="1"/>
  <c r="K945" i="1"/>
  <c r="L945" i="1" s="1"/>
  <c r="K946" i="1"/>
  <c r="L946" i="1" s="1"/>
  <c r="K947" i="1"/>
  <c r="L947" i="1" s="1"/>
  <c r="K948" i="1"/>
  <c r="L948" i="1" s="1"/>
  <c r="K949" i="1"/>
  <c r="L949" i="1" s="1"/>
  <c r="K950" i="1"/>
  <c r="L950" i="1" s="1"/>
  <c r="K951" i="1"/>
  <c r="L951" i="1" s="1"/>
  <c r="K952" i="1"/>
  <c r="L952" i="1" s="1"/>
  <c r="K953" i="1"/>
  <c r="L953" i="1" s="1"/>
  <c r="K954" i="1"/>
  <c r="L954" i="1" s="1"/>
  <c r="K955" i="1"/>
  <c r="L955" i="1" s="1"/>
  <c r="K956" i="1"/>
  <c r="L956" i="1" s="1"/>
  <c r="K957" i="1"/>
  <c r="L957" i="1" s="1"/>
  <c r="K958" i="1"/>
  <c r="L958" i="1" s="1"/>
  <c r="K959" i="1"/>
  <c r="L959" i="1" s="1"/>
  <c r="K960" i="1"/>
  <c r="L960" i="1" s="1"/>
  <c r="K961" i="1"/>
  <c r="L961" i="1" s="1"/>
  <c r="K962" i="1"/>
  <c r="L962" i="1" s="1"/>
  <c r="K963" i="1"/>
  <c r="L963" i="1" s="1"/>
  <c r="K964" i="1"/>
  <c r="L964" i="1" s="1"/>
  <c r="K965" i="1"/>
  <c r="L965" i="1" s="1"/>
  <c r="K966" i="1"/>
  <c r="L966" i="1" s="1"/>
  <c r="K967" i="1"/>
  <c r="L967" i="1" s="1"/>
  <c r="K968" i="1"/>
  <c r="L968" i="1" s="1"/>
  <c r="K969" i="1"/>
  <c r="L969" i="1" s="1"/>
  <c r="K970" i="1"/>
  <c r="L970" i="1" s="1"/>
  <c r="K971" i="1"/>
  <c r="L971" i="1" s="1"/>
  <c r="K972" i="1"/>
  <c r="L972" i="1" s="1"/>
  <c r="K973" i="1"/>
  <c r="L973" i="1" s="1"/>
  <c r="K974" i="1"/>
  <c r="L974" i="1" s="1"/>
  <c r="K975" i="1"/>
  <c r="L975" i="1" s="1"/>
  <c r="K976" i="1"/>
  <c r="L976" i="1" s="1"/>
  <c r="K977" i="1"/>
  <c r="L977" i="1" s="1"/>
  <c r="K978" i="1"/>
  <c r="L978" i="1" s="1"/>
  <c r="K979" i="1"/>
  <c r="L979" i="1" s="1"/>
  <c r="K980" i="1"/>
  <c r="L980" i="1" s="1"/>
  <c r="K981" i="1"/>
  <c r="L981" i="1" s="1"/>
  <c r="K982" i="1"/>
  <c r="L982" i="1" s="1"/>
  <c r="K983" i="1"/>
  <c r="L983" i="1" s="1"/>
  <c r="K984" i="1"/>
  <c r="L984" i="1" s="1"/>
  <c r="K985" i="1"/>
  <c r="L985" i="1" s="1"/>
  <c r="K986" i="1"/>
  <c r="L986" i="1" s="1"/>
  <c r="K987" i="1"/>
  <c r="L987" i="1" s="1"/>
  <c r="K988" i="1"/>
  <c r="L988" i="1" s="1"/>
  <c r="K989" i="1"/>
  <c r="L989" i="1" s="1"/>
  <c r="K990" i="1"/>
  <c r="L990" i="1" s="1"/>
  <c r="K991" i="1"/>
  <c r="L991" i="1" s="1"/>
  <c r="K992" i="1"/>
  <c r="L992" i="1" s="1"/>
  <c r="K993" i="1"/>
  <c r="L993" i="1" s="1"/>
  <c r="K994" i="1"/>
  <c r="L994" i="1" s="1"/>
  <c r="K995" i="1"/>
  <c r="L995" i="1" s="1"/>
  <c r="K996" i="1"/>
  <c r="L996" i="1" s="1"/>
  <c r="K997" i="1"/>
  <c r="L997" i="1" s="1"/>
  <c r="K998" i="1"/>
  <c r="L998" i="1" s="1"/>
  <c r="K999" i="1"/>
  <c r="L999" i="1" s="1"/>
  <c r="K1000" i="1"/>
  <c r="L1000" i="1" s="1"/>
  <c r="K1001" i="1"/>
  <c r="L1001" i="1" s="1"/>
  <c r="K1002" i="1"/>
  <c r="L1002" i="1" s="1"/>
  <c r="K1003" i="1"/>
  <c r="L1003" i="1" s="1"/>
  <c r="K1004" i="1"/>
  <c r="L1004" i="1" s="1"/>
  <c r="K1005" i="1"/>
  <c r="L1005" i="1" s="1"/>
  <c r="K1006" i="1"/>
  <c r="L1006" i="1" s="1"/>
  <c r="K1007" i="1"/>
  <c r="L1007" i="1" s="1"/>
  <c r="K1008" i="1"/>
  <c r="L1008" i="1" s="1"/>
  <c r="K1009" i="1"/>
  <c r="L1009" i="1" s="1"/>
  <c r="K1010" i="1"/>
  <c r="L1010" i="1" s="1"/>
  <c r="K1011" i="1"/>
  <c r="L1011" i="1" s="1"/>
  <c r="K1012" i="1"/>
  <c r="L1012" i="1" s="1"/>
  <c r="K1013" i="1"/>
  <c r="L1013" i="1" s="1"/>
  <c r="K1014" i="1"/>
  <c r="L1014" i="1" s="1"/>
  <c r="K1015" i="1"/>
  <c r="L1015" i="1" s="1"/>
  <c r="K1016" i="1"/>
  <c r="L1016" i="1" s="1"/>
  <c r="K1017" i="1"/>
  <c r="L1017" i="1" s="1"/>
  <c r="K1018" i="1"/>
  <c r="L1018" i="1" s="1"/>
  <c r="K1019" i="1"/>
  <c r="L1019" i="1" s="1"/>
  <c r="K1020" i="1"/>
  <c r="L1020" i="1" s="1"/>
  <c r="K1021" i="1"/>
  <c r="L1021" i="1" s="1"/>
  <c r="K1022" i="1"/>
  <c r="L1022" i="1" s="1"/>
  <c r="K1023" i="1"/>
  <c r="L1023" i="1" s="1"/>
  <c r="K1024" i="1"/>
  <c r="L1024" i="1" s="1"/>
  <c r="K1025" i="1"/>
  <c r="L1025" i="1" s="1"/>
  <c r="K1026" i="1"/>
  <c r="L1026" i="1" s="1"/>
  <c r="K1027" i="1"/>
  <c r="L1027" i="1" s="1"/>
  <c r="K1028" i="1"/>
  <c r="L1028" i="1" s="1"/>
  <c r="K1029" i="1"/>
  <c r="L1029" i="1" s="1"/>
  <c r="K1030" i="1"/>
  <c r="L1030" i="1" s="1"/>
  <c r="K1031" i="1"/>
  <c r="L1031" i="1" s="1"/>
  <c r="K1032" i="1"/>
  <c r="L1032" i="1" s="1"/>
  <c r="K1033" i="1"/>
  <c r="L1033" i="1" s="1"/>
  <c r="K1034" i="1"/>
  <c r="L1034" i="1" s="1"/>
  <c r="K1035" i="1"/>
  <c r="L1035" i="1" s="1"/>
  <c r="K1036" i="1"/>
  <c r="L1036" i="1" s="1"/>
  <c r="K1037" i="1"/>
  <c r="L1037" i="1" s="1"/>
  <c r="K1038" i="1"/>
  <c r="L1038" i="1" s="1"/>
  <c r="K1039" i="1"/>
  <c r="L1039" i="1" s="1"/>
  <c r="K1040" i="1"/>
  <c r="L1040" i="1" s="1"/>
  <c r="K1041" i="1"/>
  <c r="L1041" i="1" s="1"/>
  <c r="K1042" i="1"/>
  <c r="L1042" i="1" s="1"/>
  <c r="K1043" i="1"/>
  <c r="L1043" i="1" s="1"/>
  <c r="K1044" i="1"/>
  <c r="L1044" i="1" s="1"/>
  <c r="K1045" i="1"/>
  <c r="L1045" i="1" s="1"/>
  <c r="K1046" i="1"/>
  <c r="L1046" i="1" s="1"/>
  <c r="K1047" i="1"/>
  <c r="L1047" i="1" s="1"/>
  <c r="K1048" i="1"/>
  <c r="L1048" i="1" s="1"/>
  <c r="K1049" i="1"/>
  <c r="L1049" i="1" s="1"/>
  <c r="K1050" i="1"/>
  <c r="L1050" i="1" s="1"/>
  <c r="K1051" i="1"/>
  <c r="L1051" i="1" s="1"/>
  <c r="K1052" i="1"/>
  <c r="L1052" i="1" s="1"/>
  <c r="K1053" i="1"/>
  <c r="L1053" i="1" s="1"/>
  <c r="K1054" i="1"/>
  <c r="L1054" i="1" s="1"/>
  <c r="K1055" i="1"/>
  <c r="L1055" i="1" s="1"/>
  <c r="K1056" i="1"/>
  <c r="L1056" i="1" s="1"/>
  <c r="K1057" i="1"/>
  <c r="L1057" i="1" s="1"/>
  <c r="K1058" i="1"/>
  <c r="L1058" i="1" s="1"/>
  <c r="K1059" i="1"/>
  <c r="L1059" i="1" s="1"/>
  <c r="K1060" i="1"/>
  <c r="L1060" i="1" s="1"/>
  <c r="K1061" i="1"/>
  <c r="L1061" i="1" s="1"/>
  <c r="K1062" i="1"/>
  <c r="L1062" i="1" s="1"/>
  <c r="K1063" i="1"/>
  <c r="L1063" i="1" s="1"/>
  <c r="K1064" i="1"/>
  <c r="L1064" i="1" s="1"/>
  <c r="K1065" i="1"/>
  <c r="L1065" i="1" s="1"/>
  <c r="K1066" i="1"/>
  <c r="L1066" i="1" s="1"/>
  <c r="K1067" i="1"/>
  <c r="L1067" i="1" s="1"/>
  <c r="K1068" i="1"/>
  <c r="L1068" i="1" s="1"/>
  <c r="K1069" i="1"/>
  <c r="L1069" i="1" s="1"/>
  <c r="K1070" i="1"/>
  <c r="L1070" i="1" s="1"/>
  <c r="K1071" i="1"/>
  <c r="L1071" i="1" s="1"/>
  <c r="K1072" i="1"/>
  <c r="L1072" i="1" s="1"/>
  <c r="K1073" i="1"/>
  <c r="L1073" i="1" s="1"/>
  <c r="K1074" i="1"/>
  <c r="L1074" i="1" s="1"/>
  <c r="K1075" i="1"/>
  <c r="L1075" i="1" s="1"/>
  <c r="K1076" i="1"/>
  <c r="L1076" i="1" s="1"/>
  <c r="K1077" i="1"/>
  <c r="L1077" i="1" s="1"/>
  <c r="K1078" i="1"/>
  <c r="L1078" i="1" s="1"/>
  <c r="K1079" i="1"/>
  <c r="L1079" i="1" s="1"/>
  <c r="K1080" i="1"/>
  <c r="L1080" i="1" s="1"/>
  <c r="K1081" i="1"/>
  <c r="L1081" i="1" s="1"/>
  <c r="K1082" i="1"/>
  <c r="L1082" i="1" s="1"/>
  <c r="K1083" i="1"/>
  <c r="L1083" i="1" s="1"/>
  <c r="K1084" i="1"/>
  <c r="L1084" i="1" s="1"/>
  <c r="K1085" i="1"/>
  <c r="L1085" i="1" s="1"/>
  <c r="K1086" i="1"/>
  <c r="L1086" i="1" s="1"/>
  <c r="K1087" i="1"/>
  <c r="L1087" i="1" s="1"/>
  <c r="K1088" i="1"/>
  <c r="L1088" i="1" s="1"/>
  <c r="K1089" i="1"/>
  <c r="L1089" i="1" s="1"/>
  <c r="K1090" i="1"/>
  <c r="L1090" i="1" s="1"/>
  <c r="K1091" i="1"/>
  <c r="L1091" i="1" s="1"/>
  <c r="K1092" i="1"/>
  <c r="L1092" i="1" s="1"/>
  <c r="K1093" i="1"/>
  <c r="L1093" i="1" s="1"/>
  <c r="K1094" i="1"/>
  <c r="L1094" i="1" s="1"/>
  <c r="K1095" i="1"/>
  <c r="L1095" i="1" s="1"/>
  <c r="K1096" i="1"/>
  <c r="L1096" i="1" s="1"/>
  <c r="K1097" i="1"/>
  <c r="L1097" i="1" s="1"/>
  <c r="K1098" i="1"/>
  <c r="L1098" i="1" s="1"/>
  <c r="K1099" i="1"/>
  <c r="L1099" i="1" s="1"/>
  <c r="K1100" i="1"/>
  <c r="L1100" i="1" s="1"/>
  <c r="K1101" i="1"/>
  <c r="L1101" i="1" s="1"/>
  <c r="K1102" i="1"/>
  <c r="L1102" i="1" s="1"/>
  <c r="K1103" i="1"/>
  <c r="L1103" i="1" s="1"/>
  <c r="K1104" i="1"/>
  <c r="L1104" i="1" s="1"/>
  <c r="K1105" i="1"/>
  <c r="L1105" i="1" s="1"/>
  <c r="K1106" i="1"/>
  <c r="L1106" i="1" s="1"/>
  <c r="K1107" i="1"/>
  <c r="L1107" i="1" s="1"/>
  <c r="K1108" i="1"/>
  <c r="L1108" i="1" s="1"/>
  <c r="K1109" i="1"/>
  <c r="L1109" i="1" s="1"/>
  <c r="K1110" i="1"/>
  <c r="L1110" i="1" s="1"/>
  <c r="K1111" i="1"/>
  <c r="L1111" i="1" s="1"/>
  <c r="K1112" i="1"/>
  <c r="L1112" i="1" s="1"/>
  <c r="K1113" i="1"/>
  <c r="L1113" i="1" s="1"/>
  <c r="K1114" i="1"/>
  <c r="L1114" i="1" s="1"/>
  <c r="K1115" i="1"/>
  <c r="L1115" i="1" s="1"/>
  <c r="K1116" i="1"/>
  <c r="L1116" i="1" s="1"/>
  <c r="K1117" i="1"/>
  <c r="L1117" i="1" s="1"/>
  <c r="K1118" i="1"/>
  <c r="L1118" i="1" s="1"/>
  <c r="K1119" i="1"/>
  <c r="L1119" i="1" s="1"/>
  <c r="K1120" i="1"/>
  <c r="L1120" i="1" s="1"/>
  <c r="K1121" i="1"/>
  <c r="L1121" i="1" s="1"/>
  <c r="K1122" i="1"/>
  <c r="L1122" i="1" s="1"/>
  <c r="K1123" i="1"/>
  <c r="L1123" i="1" s="1"/>
  <c r="K1124" i="1"/>
  <c r="L1124" i="1" s="1"/>
  <c r="K1125" i="1"/>
  <c r="L1125" i="1" s="1"/>
  <c r="K1126" i="1"/>
  <c r="L1126" i="1" s="1"/>
  <c r="K1127" i="1"/>
  <c r="L1127" i="1" s="1"/>
  <c r="K1128" i="1"/>
  <c r="L1128" i="1" s="1"/>
  <c r="K1129" i="1"/>
  <c r="L1129" i="1" s="1"/>
  <c r="K1130" i="1"/>
  <c r="L1130" i="1" s="1"/>
  <c r="K1131" i="1"/>
  <c r="L1131" i="1" s="1"/>
  <c r="K1132" i="1"/>
  <c r="L1132" i="1" s="1"/>
  <c r="K1133" i="1"/>
  <c r="L1133" i="1" s="1"/>
  <c r="K1134" i="1"/>
  <c r="L1134" i="1" s="1"/>
  <c r="K1135" i="1"/>
  <c r="L1135" i="1" s="1"/>
  <c r="K1136" i="1"/>
  <c r="L1136" i="1" s="1"/>
  <c r="K1137" i="1"/>
  <c r="L1137" i="1" s="1"/>
  <c r="K1138" i="1"/>
  <c r="L1138" i="1" s="1"/>
  <c r="K1139" i="1"/>
  <c r="L1139" i="1" s="1"/>
  <c r="K1140" i="1"/>
  <c r="L1140" i="1" s="1"/>
  <c r="K1141" i="1"/>
  <c r="L1141" i="1" s="1"/>
  <c r="K1142" i="1"/>
  <c r="L1142" i="1" s="1"/>
  <c r="K1143" i="1"/>
  <c r="L1143" i="1" s="1"/>
  <c r="K1144" i="1"/>
  <c r="L1144" i="1" s="1"/>
  <c r="K1145" i="1"/>
  <c r="L1145" i="1" s="1"/>
  <c r="K1146" i="1"/>
  <c r="L1146" i="1" s="1"/>
  <c r="K1147" i="1"/>
  <c r="L1147" i="1" s="1"/>
  <c r="K1148" i="1"/>
  <c r="L1148" i="1" s="1"/>
  <c r="K1149" i="1"/>
  <c r="L1149" i="1" s="1"/>
  <c r="K1150" i="1"/>
  <c r="L1150" i="1" s="1"/>
  <c r="K1151" i="1"/>
  <c r="L1151" i="1" s="1"/>
  <c r="K1152" i="1"/>
  <c r="L1152" i="1" s="1"/>
  <c r="K1153" i="1"/>
  <c r="L1153" i="1" s="1"/>
  <c r="K1154" i="1"/>
  <c r="L1154" i="1" s="1"/>
  <c r="K1155" i="1"/>
  <c r="L1155" i="1" s="1"/>
  <c r="K1156" i="1"/>
  <c r="L1156" i="1" s="1"/>
  <c r="K1157" i="1"/>
  <c r="L1157" i="1" s="1"/>
  <c r="K1158" i="1"/>
  <c r="L1158" i="1" s="1"/>
  <c r="K1159" i="1"/>
  <c r="L1159" i="1" s="1"/>
  <c r="K1160" i="1"/>
  <c r="L1160" i="1" s="1"/>
  <c r="K1161" i="1"/>
  <c r="L1161" i="1" s="1"/>
  <c r="K1162" i="1"/>
  <c r="L1162" i="1" s="1"/>
  <c r="K1163" i="1"/>
  <c r="L1163" i="1" s="1"/>
  <c r="K1164" i="1"/>
  <c r="L1164" i="1" s="1"/>
  <c r="K1165" i="1"/>
  <c r="L1165" i="1" s="1"/>
  <c r="K1166" i="1"/>
  <c r="L1166" i="1" s="1"/>
  <c r="K1167" i="1"/>
  <c r="L1167" i="1" s="1"/>
  <c r="K1168" i="1"/>
  <c r="L1168" i="1" s="1"/>
  <c r="K1169" i="1"/>
  <c r="L1169" i="1" s="1"/>
  <c r="K1170" i="1"/>
  <c r="L1170" i="1" s="1"/>
  <c r="K1171" i="1"/>
  <c r="L1171" i="1" s="1"/>
  <c r="K1172" i="1"/>
  <c r="L1172" i="1" s="1"/>
  <c r="K1173" i="1"/>
  <c r="L1173" i="1" s="1"/>
  <c r="K1174" i="1"/>
  <c r="L1174" i="1" s="1"/>
  <c r="K1175" i="1"/>
  <c r="L1175" i="1" s="1"/>
  <c r="K1176" i="1"/>
  <c r="L1176" i="1" s="1"/>
  <c r="K1177" i="1"/>
  <c r="L1177" i="1" s="1"/>
  <c r="K1178" i="1"/>
  <c r="L1178" i="1" s="1"/>
  <c r="K1179" i="1"/>
  <c r="L1179" i="1" s="1"/>
  <c r="K1180" i="1"/>
  <c r="L1180" i="1" s="1"/>
  <c r="K1181" i="1"/>
  <c r="L1181" i="1" s="1"/>
  <c r="K1182" i="1"/>
  <c r="L1182" i="1" s="1"/>
  <c r="K1183" i="1"/>
  <c r="L1183" i="1" s="1"/>
  <c r="K1184" i="1"/>
  <c r="L1184" i="1" s="1"/>
  <c r="K1185" i="1"/>
  <c r="L1185" i="1" s="1"/>
  <c r="K1186" i="1"/>
  <c r="L1186" i="1" s="1"/>
  <c r="K1187" i="1"/>
  <c r="L1187" i="1" s="1"/>
  <c r="K1188" i="1"/>
  <c r="L1188" i="1" s="1"/>
  <c r="K1189" i="1"/>
  <c r="L1189" i="1" s="1"/>
  <c r="K1190" i="1"/>
  <c r="L1190" i="1" s="1"/>
  <c r="K1191" i="1"/>
  <c r="L1191" i="1" s="1"/>
  <c r="K1192" i="1"/>
  <c r="L1192" i="1" s="1"/>
  <c r="K1193" i="1"/>
  <c r="L1193" i="1" s="1"/>
  <c r="K1194" i="1"/>
  <c r="L1194" i="1" s="1"/>
  <c r="K1195" i="1"/>
  <c r="L1195" i="1" s="1"/>
  <c r="K1196" i="1"/>
  <c r="L1196" i="1" s="1"/>
  <c r="K1197" i="1"/>
  <c r="L1197" i="1" s="1"/>
  <c r="K1198" i="1"/>
  <c r="L1198" i="1" s="1"/>
  <c r="K1199" i="1"/>
  <c r="L1199" i="1" s="1"/>
  <c r="K1200" i="1"/>
  <c r="L1200" i="1" s="1"/>
  <c r="K1201" i="1"/>
  <c r="L1201" i="1" s="1"/>
  <c r="K1202" i="1"/>
  <c r="L1202" i="1" s="1"/>
  <c r="K1203" i="1"/>
  <c r="L1203" i="1" s="1"/>
  <c r="K1204" i="1"/>
  <c r="L1204" i="1" s="1"/>
  <c r="K1205" i="1"/>
  <c r="L1205" i="1" s="1"/>
  <c r="K1206" i="1"/>
  <c r="L1206" i="1" s="1"/>
  <c r="K1207" i="1"/>
  <c r="L1207" i="1" s="1"/>
  <c r="K1208" i="1"/>
  <c r="L1208" i="1" s="1"/>
  <c r="K1209" i="1"/>
  <c r="L1209" i="1" s="1"/>
  <c r="K1210" i="1"/>
  <c r="L1210" i="1" s="1"/>
  <c r="K1211" i="1"/>
  <c r="L1211" i="1" s="1"/>
  <c r="K1212" i="1"/>
  <c r="L1212" i="1" s="1"/>
  <c r="K1213" i="1"/>
  <c r="L1213" i="1" s="1"/>
  <c r="K1214" i="1"/>
  <c r="L1214" i="1" s="1"/>
  <c r="K1215" i="1"/>
  <c r="L1215" i="1" s="1"/>
  <c r="K1216" i="1"/>
  <c r="L1216" i="1" s="1"/>
  <c r="K1217" i="1"/>
  <c r="L1217" i="1" s="1"/>
  <c r="K1218" i="1"/>
  <c r="L1218" i="1" s="1"/>
  <c r="K1219" i="1"/>
  <c r="L1219" i="1" s="1"/>
  <c r="K1220" i="1"/>
  <c r="L1220" i="1" s="1"/>
  <c r="K1221" i="1"/>
  <c r="L1221" i="1" s="1"/>
  <c r="K1222" i="1"/>
  <c r="L1222" i="1" s="1"/>
  <c r="K1223" i="1"/>
  <c r="L1223" i="1" s="1"/>
  <c r="K1224" i="1"/>
  <c r="L1224" i="1" s="1"/>
  <c r="K1225" i="1"/>
  <c r="L1225" i="1" s="1"/>
  <c r="K1226" i="1"/>
  <c r="L1226" i="1" s="1"/>
  <c r="K1227" i="1"/>
  <c r="L1227" i="1" s="1"/>
  <c r="K1228" i="1"/>
  <c r="L1228" i="1" s="1"/>
  <c r="K1229" i="1"/>
  <c r="L1229" i="1" s="1"/>
  <c r="K1230" i="1"/>
  <c r="L1230" i="1" s="1"/>
  <c r="K1231" i="1"/>
  <c r="L1231" i="1" s="1"/>
  <c r="K1232" i="1"/>
  <c r="L1232" i="1" s="1"/>
  <c r="K1233" i="1"/>
  <c r="L1233" i="1" s="1"/>
  <c r="K1234" i="1"/>
  <c r="L1234" i="1" s="1"/>
  <c r="K1235" i="1"/>
  <c r="L1235" i="1" s="1"/>
  <c r="K1236" i="1"/>
  <c r="L1236" i="1" s="1"/>
  <c r="K1237" i="1"/>
  <c r="L1237" i="1" s="1"/>
  <c r="K1238" i="1"/>
  <c r="L1238" i="1" s="1"/>
  <c r="K1239" i="1"/>
  <c r="L1239" i="1" s="1"/>
  <c r="K1240" i="1"/>
  <c r="L1240" i="1" s="1"/>
  <c r="K1241" i="1"/>
  <c r="L1241" i="1" s="1"/>
  <c r="K1242" i="1"/>
  <c r="L1242" i="1" s="1"/>
  <c r="K1243" i="1"/>
  <c r="L1243" i="1" s="1"/>
  <c r="K1244" i="1"/>
  <c r="L1244" i="1" s="1"/>
  <c r="K1245" i="1"/>
  <c r="L1245" i="1" s="1"/>
  <c r="K1246" i="1"/>
  <c r="L1246" i="1" s="1"/>
  <c r="K1247" i="1"/>
  <c r="L1247" i="1" s="1"/>
  <c r="K1248" i="1"/>
  <c r="L1248" i="1" s="1"/>
  <c r="K1249" i="1"/>
  <c r="L1249" i="1" s="1"/>
  <c r="K1250" i="1"/>
  <c r="L1250" i="1" s="1"/>
  <c r="K1251" i="1"/>
  <c r="L1251" i="1" s="1"/>
  <c r="K1252" i="1"/>
  <c r="L1252" i="1" s="1"/>
  <c r="K1253" i="1"/>
  <c r="L1253" i="1" s="1"/>
  <c r="K1254" i="1"/>
  <c r="L1254" i="1" s="1"/>
  <c r="K1255" i="1"/>
  <c r="L1255" i="1" s="1"/>
  <c r="K1256" i="1"/>
  <c r="L1256" i="1" s="1"/>
  <c r="K1257" i="1"/>
  <c r="L1257" i="1" s="1"/>
  <c r="K1258" i="1"/>
  <c r="L1258" i="1" s="1"/>
  <c r="K1259" i="1"/>
  <c r="L1259" i="1" s="1"/>
  <c r="K1260" i="1"/>
  <c r="L1260" i="1" s="1"/>
  <c r="K1261" i="1"/>
  <c r="L1261" i="1" s="1"/>
  <c r="K1262" i="1"/>
  <c r="L1262" i="1" s="1"/>
  <c r="K1263" i="1"/>
  <c r="L1263" i="1" s="1"/>
  <c r="K1264" i="1"/>
  <c r="L1264" i="1" s="1"/>
  <c r="K1265" i="1"/>
  <c r="L1265" i="1" s="1"/>
  <c r="K1266" i="1"/>
  <c r="L1266" i="1" s="1"/>
  <c r="K1267" i="1"/>
  <c r="L1267" i="1" s="1"/>
  <c r="K1268" i="1"/>
  <c r="L1268" i="1" s="1"/>
  <c r="K1269" i="1"/>
  <c r="L1269" i="1" s="1"/>
  <c r="K1270" i="1"/>
  <c r="L1270" i="1" s="1"/>
  <c r="K1271" i="1"/>
  <c r="L1271" i="1" s="1"/>
  <c r="K1272" i="1"/>
  <c r="L1272" i="1" s="1"/>
  <c r="K1273" i="1"/>
  <c r="L1273" i="1" s="1"/>
  <c r="K1274" i="1"/>
  <c r="L1274" i="1" s="1"/>
  <c r="K1275" i="1"/>
  <c r="L1275" i="1" s="1"/>
  <c r="K1276" i="1"/>
  <c r="L1276" i="1" s="1"/>
  <c r="K1277" i="1"/>
  <c r="L1277" i="1" s="1"/>
  <c r="K1278" i="1"/>
  <c r="L1278" i="1" s="1"/>
  <c r="K1279" i="1"/>
  <c r="L1279" i="1" s="1"/>
  <c r="K1280" i="1"/>
  <c r="L1280" i="1" s="1"/>
  <c r="K1281" i="1"/>
  <c r="L1281" i="1" s="1"/>
  <c r="K1282" i="1"/>
  <c r="L1282" i="1" s="1"/>
  <c r="K1283" i="1"/>
  <c r="L1283" i="1" s="1"/>
  <c r="K1284" i="1"/>
  <c r="L1284" i="1" s="1"/>
  <c r="K1285" i="1"/>
  <c r="L1285" i="1" s="1"/>
  <c r="K1286" i="1"/>
  <c r="L1286" i="1" s="1"/>
  <c r="K1287" i="1"/>
  <c r="L1287" i="1" s="1"/>
  <c r="K1288" i="1"/>
  <c r="L1288" i="1" s="1"/>
  <c r="K1289" i="1"/>
  <c r="L1289" i="1" s="1"/>
  <c r="K1290" i="1"/>
  <c r="L1290" i="1" s="1"/>
  <c r="K1291" i="1"/>
  <c r="L1291" i="1" s="1"/>
  <c r="K1292" i="1"/>
  <c r="L1292" i="1" s="1"/>
  <c r="K1293" i="1"/>
  <c r="L1293" i="1" s="1"/>
  <c r="K1294" i="1"/>
  <c r="L1294" i="1" s="1"/>
  <c r="K1295" i="1"/>
  <c r="L1295" i="1" s="1"/>
  <c r="K1296" i="1"/>
  <c r="L1296" i="1" s="1"/>
  <c r="K1297" i="1"/>
  <c r="L1297" i="1" s="1"/>
  <c r="K1298" i="1"/>
  <c r="L1298" i="1" s="1"/>
  <c r="K1299" i="1"/>
  <c r="L1299" i="1" s="1"/>
  <c r="K1300" i="1"/>
  <c r="L1300" i="1" s="1"/>
  <c r="K1301" i="1"/>
  <c r="L1301" i="1" s="1"/>
  <c r="K1302" i="1"/>
  <c r="L1302" i="1" s="1"/>
  <c r="K1303" i="1"/>
  <c r="L1303" i="1" s="1"/>
  <c r="K1304" i="1"/>
  <c r="L1304" i="1" s="1"/>
  <c r="K1305" i="1"/>
  <c r="L1305" i="1" s="1"/>
  <c r="K1306" i="1"/>
  <c r="L1306" i="1" s="1"/>
  <c r="K1307" i="1"/>
  <c r="L1307" i="1" s="1"/>
  <c r="K1308" i="1"/>
  <c r="L1308" i="1" s="1"/>
  <c r="K1309" i="1"/>
  <c r="L1309" i="1" s="1"/>
  <c r="K1310" i="1"/>
  <c r="L1310" i="1" s="1"/>
  <c r="K1311" i="1"/>
  <c r="L1311" i="1" s="1"/>
  <c r="K1312" i="1"/>
  <c r="L1312" i="1" s="1"/>
  <c r="K1313" i="1"/>
  <c r="L1313" i="1" s="1"/>
  <c r="K1314" i="1"/>
  <c r="L1314" i="1" s="1"/>
  <c r="K1315" i="1"/>
  <c r="L1315" i="1" s="1"/>
  <c r="K1316" i="1"/>
  <c r="L1316" i="1" s="1"/>
  <c r="K1317" i="1"/>
  <c r="L1317" i="1" s="1"/>
  <c r="K1318" i="1"/>
  <c r="L1318" i="1" s="1"/>
  <c r="K1319" i="1"/>
  <c r="L1319" i="1" s="1"/>
  <c r="K1320" i="1"/>
  <c r="L1320" i="1" s="1"/>
  <c r="K1321" i="1"/>
  <c r="L1321" i="1" s="1"/>
  <c r="K1322" i="1"/>
  <c r="L1322" i="1" s="1"/>
  <c r="K1323" i="1"/>
  <c r="L1323" i="1" s="1"/>
  <c r="K1324" i="1"/>
  <c r="L1324" i="1" s="1"/>
  <c r="K1325" i="1"/>
  <c r="L1325" i="1" s="1"/>
  <c r="K1326" i="1"/>
  <c r="L1326" i="1" s="1"/>
  <c r="K1327" i="1"/>
  <c r="L1327" i="1" s="1"/>
  <c r="K1328" i="1"/>
  <c r="L1328" i="1" s="1"/>
  <c r="K1329" i="1"/>
  <c r="L1329" i="1" s="1"/>
  <c r="K1330" i="1"/>
  <c r="L1330" i="1" s="1"/>
  <c r="K1331" i="1"/>
  <c r="L1331" i="1" s="1"/>
  <c r="K1332" i="1"/>
  <c r="L1332" i="1" s="1"/>
  <c r="K1333" i="1"/>
  <c r="L1333" i="1" s="1"/>
  <c r="K1334" i="1"/>
  <c r="L1334" i="1" s="1"/>
  <c r="K1335" i="1"/>
  <c r="L1335" i="1" s="1"/>
  <c r="K1336" i="1"/>
  <c r="L1336" i="1" s="1"/>
  <c r="K1337" i="1"/>
  <c r="L1337" i="1" s="1"/>
  <c r="K1338" i="1"/>
  <c r="L1338" i="1" s="1"/>
  <c r="K1339" i="1"/>
  <c r="L1339" i="1" s="1"/>
  <c r="K1340" i="1"/>
  <c r="L1340" i="1" s="1"/>
  <c r="K1341" i="1"/>
  <c r="L1341" i="1" s="1"/>
  <c r="K1342" i="1"/>
  <c r="L1342" i="1" s="1"/>
  <c r="K1343" i="1"/>
  <c r="L1343" i="1" s="1"/>
  <c r="K1344" i="1"/>
  <c r="L1344" i="1" s="1"/>
  <c r="K1345" i="1"/>
  <c r="L1345" i="1" s="1"/>
  <c r="K1346" i="1"/>
  <c r="L1346" i="1" s="1"/>
  <c r="K1347" i="1"/>
  <c r="L1347" i="1" s="1"/>
  <c r="K1348" i="1"/>
  <c r="L1348" i="1" s="1"/>
  <c r="K1349" i="1"/>
  <c r="L1349" i="1" s="1"/>
  <c r="K1350" i="1"/>
  <c r="L1350" i="1" s="1"/>
  <c r="K1351" i="1"/>
  <c r="L1351" i="1" s="1"/>
  <c r="K1352" i="1"/>
  <c r="L1352" i="1" s="1"/>
  <c r="K1353" i="1"/>
  <c r="L1353" i="1" s="1"/>
  <c r="K1354" i="1"/>
  <c r="L1354" i="1" s="1"/>
  <c r="K1355" i="1"/>
  <c r="L1355" i="1" s="1"/>
  <c r="K1356" i="1"/>
  <c r="L1356" i="1" s="1"/>
  <c r="K1357" i="1"/>
  <c r="L1357" i="1" s="1"/>
  <c r="K1358" i="1"/>
  <c r="L1358" i="1" s="1"/>
  <c r="K1359" i="1"/>
  <c r="L1359" i="1" s="1"/>
  <c r="K1360" i="1"/>
  <c r="L1360" i="1" s="1"/>
  <c r="K1361" i="1"/>
  <c r="L1361" i="1" s="1"/>
  <c r="K1362" i="1"/>
  <c r="L1362" i="1" s="1"/>
  <c r="K1363" i="1"/>
  <c r="L1363" i="1" s="1"/>
  <c r="K1364" i="1"/>
  <c r="L1364" i="1" s="1"/>
  <c r="K1365" i="1"/>
  <c r="L1365" i="1" s="1"/>
  <c r="K1366" i="1"/>
  <c r="L1366" i="1" s="1"/>
  <c r="K1367" i="1"/>
  <c r="L1367" i="1" s="1"/>
  <c r="K1368" i="1"/>
  <c r="L1368" i="1" s="1"/>
  <c r="K1369" i="1"/>
  <c r="L1369" i="1" s="1"/>
  <c r="K1370" i="1"/>
  <c r="L1370" i="1" s="1"/>
  <c r="K1371" i="1"/>
  <c r="L1371" i="1" s="1"/>
  <c r="K1372" i="1"/>
  <c r="L1372" i="1" s="1"/>
  <c r="K1373" i="1"/>
  <c r="L1373" i="1" s="1"/>
  <c r="K1374" i="1"/>
  <c r="L1374" i="1" s="1"/>
  <c r="K1375" i="1"/>
  <c r="L1375" i="1" s="1"/>
  <c r="K1376" i="1"/>
  <c r="L1376" i="1" s="1"/>
  <c r="K1377" i="1"/>
  <c r="L1377" i="1" s="1"/>
  <c r="K1378" i="1"/>
  <c r="L1378" i="1" s="1"/>
  <c r="K1379" i="1"/>
  <c r="L1379" i="1" s="1"/>
  <c r="K1380" i="1"/>
  <c r="L1380" i="1" s="1"/>
  <c r="K1381" i="1"/>
  <c r="L1381" i="1" s="1"/>
  <c r="K1382" i="1"/>
  <c r="L1382" i="1" s="1"/>
  <c r="K1383" i="1"/>
  <c r="L1383" i="1" s="1"/>
  <c r="K1384" i="1"/>
  <c r="L1384" i="1" s="1"/>
  <c r="K1385" i="1"/>
  <c r="L1385" i="1" s="1"/>
  <c r="K1386" i="1"/>
  <c r="L1386" i="1" s="1"/>
  <c r="K1387" i="1"/>
  <c r="L1387" i="1" s="1"/>
  <c r="K1388" i="1"/>
  <c r="L1388" i="1" s="1"/>
  <c r="K1389" i="1"/>
  <c r="L1389" i="1" s="1"/>
  <c r="K1390" i="1"/>
  <c r="L1390" i="1" s="1"/>
  <c r="K1391" i="1"/>
  <c r="L1391" i="1" s="1"/>
  <c r="K1392" i="1"/>
  <c r="L1392" i="1" s="1"/>
  <c r="K1393" i="1"/>
  <c r="L1393" i="1" s="1"/>
  <c r="K1394" i="1"/>
  <c r="L1394" i="1" s="1"/>
  <c r="K1395" i="1"/>
  <c r="L1395" i="1" s="1"/>
  <c r="K1396" i="1"/>
  <c r="L1396" i="1" s="1"/>
  <c r="K1397" i="1"/>
  <c r="L1397" i="1" s="1"/>
  <c r="K1398" i="1"/>
  <c r="L1398" i="1" s="1"/>
  <c r="K1399" i="1"/>
  <c r="L1399" i="1" s="1"/>
  <c r="K1400" i="1"/>
  <c r="L1400" i="1" s="1"/>
  <c r="K1401" i="1"/>
  <c r="L1401" i="1" s="1"/>
  <c r="K1402" i="1"/>
  <c r="L1402" i="1" s="1"/>
  <c r="K1403" i="1"/>
  <c r="L1403" i="1" s="1"/>
  <c r="K1404" i="1"/>
  <c r="L1404" i="1" s="1"/>
  <c r="K1405" i="1"/>
  <c r="L1405" i="1" s="1"/>
  <c r="K1406" i="1"/>
  <c r="L1406" i="1" s="1"/>
  <c r="K1407" i="1"/>
  <c r="L1407" i="1" s="1"/>
  <c r="K1408" i="1"/>
  <c r="L1408" i="1" s="1"/>
  <c r="K1409" i="1"/>
  <c r="L1409" i="1" s="1"/>
  <c r="K1410" i="1"/>
  <c r="L1410" i="1" s="1"/>
  <c r="K1411" i="1"/>
  <c r="L1411" i="1" s="1"/>
  <c r="K1412" i="1"/>
  <c r="L1412" i="1" s="1"/>
  <c r="K1413" i="1"/>
  <c r="L1413" i="1" s="1"/>
  <c r="K1414" i="1"/>
  <c r="L1414" i="1" s="1"/>
  <c r="K1415" i="1"/>
  <c r="L1415" i="1" s="1"/>
  <c r="K1416" i="1"/>
  <c r="L1416" i="1" s="1"/>
  <c r="K1417" i="1"/>
  <c r="L1417" i="1" s="1"/>
  <c r="K1418" i="1"/>
  <c r="L1418" i="1" s="1"/>
  <c r="K1419" i="1"/>
  <c r="L1419" i="1" s="1"/>
  <c r="K1420" i="1"/>
  <c r="L1420" i="1" s="1"/>
  <c r="K1421" i="1"/>
  <c r="L1421" i="1" s="1"/>
  <c r="K1422" i="1"/>
  <c r="L1422" i="1" s="1"/>
  <c r="K1423" i="1"/>
  <c r="L1423" i="1" s="1"/>
  <c r="K1424" i="1"/>
  <c r="L1424" i="1" s="1"/>
  <c r="K1425" i="1"/>
  <c r="L1425" i="1" s="1"/>
  <c r="K1426" i="1"/>
  <c r="L1426" i="1" s="1"/>
  <c r="K1427" i="1"/>
  <c r="L1427" i="1" s="1"/>
  <c r="K1428" i="1"/>
  <c r="L1428" i="1" s="1"/>
  <c r="K1429" i="1"/>
  <c r="L1429" i="1" s="1"/>
  <c r="K1430" i="1"/>
  <c r="L1430" i="1" s="1"/>
  <c r="K1431" i="1"/>
  <c r="L1431" i="1" s="1"/>
  <c r="K1432" i="1"/>
  <c r="L1432" i="1" s="1"/>
  <c r="K1433" i="1"/>
  <c r="L1433" i="1" s="1"/>
  <c r="K1434" i="1"/>
  <c r="L1434" i="1" s="1"/>
  <c r="K1435" i="1"/>
  <c r="L1435" i="1" s="1"/>
  <c r="K1436" i="1"/>
  <c r="L1436" i="1" s="1"/>
  <c r="K1437" i="1"/>
  <c r="L1437" i="1" s="1"/>
  <c r="K1438" i="1"/>
  <c r="L1438" i="1" s="1"/>
  <c r="K1439" i="1"/>
  <c r="L1439" i="1" s="1"/>
  <c r="K1440" i="1"/>
  <c r="L1440" i="1" s="1"/>
  <c r="K1441" i="1"/>
  <c r="L1441" i="1" s="1"/>
  <c r="K1442" i="1"/>
  <c r="L1442" i="1" s="1"/>
  <c r="K1443" i="1"/>
  <c r="L1443" i="1" s="1"/>
  <c r="K1444" i="1"/>
  <c r="L1444" i="1" s="1"/>
  <c r="K1445" i="1"/>
  <c r="L1445" i="1" s="1"/>
  <c r="K1446" i="1"/>
  <c r="L1446" i="1" s="1"/>
  <c r="K1447" i="1"/>
  <c r="L1447" i="1" s="1"/>
  <c r="K1448" i="1"/>
  <c r="L1448" i="1" s="1"/>
  <c r="K1449" i="1"/>
  <c r="L1449" i="1" s="1"/>
  <c r="K1450" i="1"/>
  <c r="L1450" i="1" s="1"/>
  <c r="K1451" i="1"/>
  <c r="L1451" i="1" s="1"/>
  <c r="K1452" i="1"/>
  <c r="L1452" i="1" s="1"/>
  <c r="K1453" i="1"/>
  <c r="L1453" i="1" s="1"/>
  <c r="K1454" i="1"/>
  <c r="L1454" i="1" s="1"/>
  <c r="K1455" i="1"/>
  <c r="L1455" i="1" s="1"/>
  <c r="K1456" i="1"/>
  <c r="L1456" i="1" s="1"/>
  <c r="K1457" i="1"/>
  <c r="L1457" i="1" s="1"/>
  <c r="K1458" i="1"/>
  <c r="L1458" i="1" s="1"/>
  <c r="K1459" i="1"/>
  <c r="L1459" i="1" s="1"/>
  <c r="K1460" i="1"/>
  <c r="L1460" i="1" s="1"/>
  <c r="K1461" i="1"/>
  <c r="L1461" i="1" s="1"/>
  <c r="K1462" i="1"/>
  <c r="L1462" i="1" s="1"/>
  <c r="K1463" i="1"/>
  <c r="L1463" i="1" s="1"/>
  <c r="K1464" i="1"/>
  <c r="L1464" i="1" s="1"/>
  <c r="K1465" i="1"/>
  <c r="L1465" i="1" s="1"/>
  <c r="K1466" i="1"/>
  <c r="L1466" i="1" s="1"/>
  <c r="K1467" i="1"/>
  <c r="L1467" i="1" s="1"/>
  <c r="K1468" i="1"/>
  <c r="L1468" i="1" s="1"/>
  <c r="K1469" i="1"/>
  <c r="L1469" i="1" s="1"/>
  <c r="K1470" i="1"/>
  <c r="L1470" i="1" s="1"/>
  <c r="K1471" i="1"/>
  <c r="L1471" i="1" s="1"/>
  <c r="K1472" i="1"/>
  <c r="L1472" i="1" s="1"/>
  <c r="K1473" i="1"/>
  <c r="L1473" i="1" s="1"/>
  <c r="K1474" i="1"/>
  <c r="L1474" i="1" s="1"/>
  <c r="K1475" i="1"/>
  <c r="L1475" i="1" s="1"/>
  <c r="K1476" i="1"/>
  <c r="L1476" i="1" s="1"/>
  <c r="K1477" i="1"/>
  <c r="L1477" i="1" s="1"/>
  <c r="K1478" i="1"/>
  <c r="L1478" i="1" s="1"/>
  <c r="K1479" i="1"/>
  <c r="L1479" i="1" s="1"/>
  <c r="K1480" i="1"/>
  <c r="L1480" i="1" s="1"/>
  <c r="K1481" i="1"/>
  <c r="L1481" i="1" s="1"/>
  <c r="K1482" i="1"/>
  <c r="L1482" i="1" s="1"/>
  <c r="K1483" i="1"/>
  <c r="L1483" i="1" s="1"/>
  <c r="K1484" i="1"/>
  <c r="L1484" i="1" s="1"/>
  <c r="K1485" i="1"/>
  <c r="L1485" i="1" s="1"/>
  <c r="K1486" i="1"/>
  <c r="L1486" i="1" s="1"/>
  <c r="K1487" i="1"/>
  <c r="L1487" i="1" s="1"/>
  <c r="K1488" i="1"/>
  <c r="L1488" i="1" s="1"/>
  <c r="K1489" i="1"/>
  <c r="L1489" i="1" s="1"/>
  <c r="K1490" i="1"/>
  <c r="L1490" i="1" s="1"/>
  <c r="K1491" i="1"/>
  <c r="L1491" i="1" s="1"/>
  <c r="K1492" i="1"/>
  <c r="L1492" i="1" s="1"/>
  <c r="K1493" i="1"/>
  <c r="L1493" i="1" s="1"/>
  <c r="K1494" i="1"/>
  <c r="L1494" i="1" s="1"/>
  <c r="K1495" i="1"/>
  <c r="L1495" i="1" s="1"/>
  <c r="K1496" i="1"/>
  <c r="L1496" i="1" s="1"/>
  <c r="K1497" i="1"/>
  <c r="L1497" i="1" s="1"/>
  <c r="K1498" i="1"/>
  <c r="L1498" i="1" s="1"/>
  <c r="K1499" i="1"/>
  <c r="L1499" i="1" s="1"/>
  <c r="K1500" i="1"/>
  <c r="L1500" i="1" s="1"/>
  <c r="K1501" i="1"/>
  <c r="L1501" i="1" s="1"/>
  <c r="K1502" i="1"/>
  <c r="L1502" i="1" s="1"/>
  <c r="K1503" i="1"/>
  <c r="L1503" i="1" s="1"/>
  <c r="K1504" i="1"/>
  <c r="L1504" i="1" s="1"/>
  <c r="K1505" i="1"/>
  <c r="L1505" i="1" s="1"/>
  <c r="K1506" i="1"/>
  <c r="L1506" i="1" s="1"/>
  <c r="K1507" i="1"/>
  <c r="L1507" i="1" s="1"/>
  <c r="K1508" i="1"/>
  <c r="L1508" i="1" s="1"/>
  <c r="K1509" i="1"/>
  <c r="L1509" i="1" s="1"/>
  <c r="K1510" i="1"/>
  <c r="L1510" i="1" s="1"/>
  <c r="K1511" i="1"/>
  <c r="L1511" i="1" s="1"/>
  <c r="K1512" i="1"/>
  <c r="L1512" i="1" s="1"/>
  <c r="K1513" i="1"/>
  <c r="L1513" i="1" s="1"/>
  <c r="K1514" i="1"/>
  <c r="L1514" i="1" s="1"/>
  <c r="K1515" i="1"/>
  <c r="L1515" i="1" s="1"/>
  <c r="K1516" i="1"/>
  <c r="L1516" i="1" s="1"/>
  <c r="K1517" i="1"/>
  <c r="L1517" i="1" s="1"/>
  <c r="K1518" i="1"/>
  <c r="L1518" i="1" s="1"/>
  <c r="K1519" i="1"/>
  <c r="L1519" i="1" s="1"/>
  <c r="K1520" i="1"/>
  <c r="L1520" i="1" s="1"/>
  <c r="K1521" i="1"/>
  <c r="L1521" i="1" s="1"/>
  <c r="K1522" i="1"/>
  <c r="L1522" i="1" s="1"/>
  <c r="K1523" i="1"/>
  <c r="L1523" i="1" s="1"/>
  <c r="K1524" i="1"/>
  <c r="L1524" i="1" s="1"/>
  <c r="K1525" i="1"/>
  <c r="L1525" i="1" s="1"/>
  <c r="K1526" i="1"/>
  <c r="L1526" i="1" s="1"/>
  <c r="K1527" i="1"/>
  <c r="L1527" i="1" s="1"/>
  <c r="K1528" i="1"/>
  <c r="L1528" i="1" s="1"/>
  <c r="K1529" i="1"/>
  <c r="L1529" i="1" s="1"/>
  <c r="K1530" i="1"/>
  <c r="L1530" i="1" s="1"/>
  <c r="K1531" i="1"/>
  <c r="L1531" i="1" s="1"/>
  <c r="K1532" i="1"/>
  <c r="L1532" i="1" s="1"/>
  <c r="K1533" i="1"/>
  <c r="L1533" i="1" s="1"/>
  <c r="K1534" i="1"/>
  <c r="L1534" i="1" s="1"/>
  <c r="K1535" i="1"/>
  <c r="L1535" i="1" s="1"/>
  <c r="K1536" i="1"/>
  <c r="L1536" i="1" s="1"/>
  <c r="K1537" i="1"/>
  <c r="L1537" i="1" s="1"/>
  <c r="K1538" i="1"/>
  <c r="L1538" i="1" s="1"/>
  <c r="K1539" i="1"/>
  <c r="L1539" i="1" s="1"/>
  <c r="K1540" i="1"/>
  <c r="L1540" i="1" s="1"/>
  <c r="K1541" i="1"/>
  <c r="L1541" i="1" s="1"/>
  <c r="K1542" i="1"/>
  <c r="L1542" i="1" s="1"/>
  <c r="K1543" i="1"/>
  <c r="L1543" i="1" s="1"/>
  <c r="K1544" i="1"/>
  <c r="L1544" i="1" s="1"/>
  <c r="K1545" i="1"/>
  <c r="L1545" i="1" s="1"/>
  <c r="K1546" i="1"/>
  <c r="L1546" i="1" s="1"/>
  <c r="K1547" i="1"/>
  <c r="L1547" i="1" s="1"/>
  <c r="K1548" i="1"/>
  <c r="L1548" i="1" s="1"/>
  <c r="K1549" i="1"/>
  <c r="L1549" i="1" s="1"/>
  <c r="K1550" i="1"/>
  <c r="L1550" i="1" s="1"/>
  <c r="K1551" i="1"/>
  <c r="L1551" i="1" s="1"/>
  <c r="K1552" i="1"/>
  <c r="L1552" i="1" s="1"/>
  <c r="K1553" i="1"/>
  <c r="L1553" i="1" s="1"/>
  <c r="K1554" i="1"/>
  <c r="L1554" i="1" s="1"/>
  <c r="K1555" i="1"/>
  <c r="L1555" i="1" s="1"/>
  <c r="K1556" i="1"/>
  <c r="L1556" i="1" s="1"/>
  <c r="K1557" i="1"/>
  <c r="L1557" i="1" s="1"/>
  <c r="K1558" i="1"/>
  <c r="L1558" i="1" s="1"/>
  <c r="K1559" i="1"/>
  <c r="L1559" i="1" s="1"/>
  <c r="K1560" i="1"/>
  <c r="L1560" i="1" s="1"/>
  <c r="K1561" i="1"/>
  <c r="L1561" i="1" s="1"/>
  <c r="K1562" i="1"/>
  <c r="L1562" i="1" s="1"/>
  <c r="K1563" i="1"/>
  <c r="L1563" i="1" s="1"/>
  <c r="K1564" i="1"/>
  <c r="L1564" i="1" s="1"/>
  <c r="K1565" i="1"/>
  <c r="L1565" i="1" s="1"/>
  <c r="K1566" i="1"/>
  <c r="L1566" i="1" s="1"/>
  <c r="K1567" i="1"/>
  <c r="L1567" i="1" s="1"/>
  <c r="K1568" i="1"/>
  <c r="L1568" i="1" s="1"/>
  <c r="K1569" i="1"/>
  <c r="L1569" i="1" s="1"/>
  <c r="K1570" i="1"/>
  <c r="L1570" i="1" s="1"/>
  <c r="K1571" i="1"/>
  <c r="L1571" i="1" s="1"/>
  <c r="K1572" i="1"/>
  <c r="L1572" i="1" s="1"/>
  <c r="K1573" i="1"/>
  <c r="L1573" i="1" s="1"/>
  <c r="K1574" i="1"/>
  <c r="L1574" i="1" s="1"/>
  <c r="K1575" i="1"/>
  <c r="L1575" i="1" s="1"/>
  <c r="K1576" i="1"/>
  <c r="L1576" i="1" s="1"/>
  <c r="K1577" i="1"/>
  <c r="L1577" i="1" s="1"/>
  <c r="K1578" i="1"/>
  <c r="L1578" i="1" s="1"/>
  <c r="K1579" i="1"/>
  <c r="L1579" i="1" s="1"/>
  <c r="K1580" i="1"/>
  <c r="L1580" i="1" s="1"/>
  <c r="K1581" i="1"/>
  <c r="L1581" i="1" s="1"/>
  <c r="K1582" i="1"/>
  <c r="L1582" i="1" s="1"/>
  <c r="K1583" i="1"/>
  <c r="L1583" i="1" s="1"/>
  <c r="K1584" i="1"/>
  <c r="L1584" i="1" s="1"/>
  <c r="K1585" i="1"/>
  <c r="L1585" i="1" s="1"/>
  <c r="K1586" i="1"/>
  <c r="L1586" i="1" s="1"/>
  <c r="K1587" i="1"/>
  <c r="L1587" i="1" s="1"/>
  <c r="K1588" i="1"/>
  <c r="L1588" i="1" s="1"/>
  <c r="K1589" i="1"/>
  <c r="L1589" i="1" s="1"/>
  <c r="K1590" i="1"/>
  <c r="L1590" i="1" s="1"/>
  <c r="K1591" i="1"/>
  <c r="L1591" i="1" s="1"/>
  <c r="K1592" i="1"/>
  <c r="L1592" i="1" s="1"/>
  <c r="K1593" i="1"/>
  <c r="L1593" i="1" s="1"/>
  <c r="K1594" i="1"/>
  <c r="L1594" i="1" s="1"/>
  <c r="K1595" i="1"/>
  <c r="L1595" i="1" s="1"/>
  <c r="K1596" i="1"/>
  <c r="L1596" i="1" s="1"/>
  <c r="K1597" i="1"/>
  <c r="L1597" i="1" s="1"/>
  <c r="K1598" i="1"/>
  <c r="L1598" i="1" s="1"/>
  <c r="K1599" i="1"/>
  <c r="L1599" i="1" s="1"/>
  <c r="K1600" i="1"/>
  <c r="L1600" i="1" s="1"/>
  <c r="K1601" i="1"/>
  <c r="L1601" i="1" s="1"/>
  <c r="K1602" i="1"/>
  <c r="L1602" i="1" s="1"/>
  <c r="K1603" i="1"/>
  <c r="L1603" i="1" s="1"/>
  <c r="K1604" i="1"/>
  <c r="L1604" i="1" s="1"/>
  <c r="K1605" i="1"/>
  <c r="L1605" i="1" s="1"/>
  <c r="K1606" i="1"/>
  <c r="L1606" i="1" s="1"/>
  <c r="K1607" i="1"/>
  <c r="L1607" i="1" s="1"/>
  <c r="K1608" i="1"/>
  <c r="L1608" i="1" s="1"/>
  <c r="K1609" i="1"/>
  <c r="L1609" i="1" s="1"/>
  <c r="K1610" i="1"/>
  <c r="L1610" i="1" s="1"/>
  <c r="K1611" i="1"/>
  <c r="L1611" i="1" s="1"/>
  <c r="K1612" i="1"/>
  <c r="L1612" i="1" s="1"/>
  <c r="K1613" i="1"/>
  <c r="L1613" i="1" s="1"/>
  <c r="K1614" i="1"/>
  <c r="L1614" i="1" s="1"/>
  <c r="K1615" i="1"/>
  <c r="L1615" i="1" s="1"/>
  <c r="K1616" i="1"/>
  <c r="L1616" i="1" s="1"/>
  <c r="K1617" i="1"/>
  <c r="L1617" i="1" s="1"/>
  <c r="K1618" i="1"/>
  <c r="L1618" i="1" s="1"/>
  <c r="K1619" i="1"/>
  <c r="L1619" i="1" s="1"/>
  <c r="K1620" i="1"/>
  <c r="L1620" i="1" s="1"/>
  <c r="K1621" i="1"/>
  <c r="L1621" i="1" s="1"/>
  <c r="K1622" i="1"/>
  <c r="L1622" i="1" s="1"/>
  <c r="K1623" i="1"/>
  <c r="L1623" i="1" s="1"/>
  <c r="K1624" i="1"/>
  <c r="L1624" i="1" s="1"/>
  <c r="K1625" i="1"/>
  <c r="L1625" i="1" s="1"/>
  <c r="K1626" i="1"/>
  <c r="L1626" i="1" s="1"/>
  <c r="K1627" i="1"/>
  <c r="L1627" i="1" s="1"/>
  <c r="K1628" i="1"/>
  <c r="L1628" i="1" s="1"/>
  <c r="K1629" i="1"/>
  <c r="L1629" i="1" s="1"/>
  <c r="K1630" i="1"/>
  <c r="L1630" i="1" s="1"/>
  <c r="K1631" i="1"/>
  <c r="L1631" i="1" s="1"/>
  <c r="K1632" i="1"/>
  <c r="L1632" i="1" s="1"/>
  <c r="K1633" i="1"/>
  <c r="L1633" i="1" s="1"/>
  <c r="K1634" i="1"/>
  <c r="L1634" i="1" s="1"/>
  <c r="K1635" i="1"/>
  <c r="L1635" i="1" s="1"/>
  <c r="K1636" i="1"/>
  <c r="L1636" i="1" s="1"/>
  <c r="K1637" i="1"/>
  <c r="L1637" i="1" s="1"/>
  <c r="K1638" i="1"/>
  <c r="L1638" i="1" s="1"/>
  <c r="K1639" i="1"/>
  <c r="L1639" i="1" s="1"/>
  <c r="K1640" i="1"/>
  <c r="L1640" i="1" s="1"/>
  <c r="K1641" i="1"/>
  <c r="L1641" i="1" s="1"/>
  <c r="K1642" i="1"/>
  <c r="L1642" i="1" s="1"/>
  <c r="K1643" i="1"/>
  <c r="L1643" i="1" s="1"/>
  <c r="K1644" i="1"/>
  <c r="L1644" i="1" s="1"/>
  <c r="K1645" i="1"/>
  <c r="L1645" i="1" s="1"/>
  <c r="K1646" i="1"/>
  <c r="L1646" i="1" s="1"/>
  <c r="K1647" i="1"/>
  <c r="L1647" i="1" s="1"/>
  <c r="K1648" i="1"/>
  <c r="L1648" i="1" s="1"/>
  <c r="K1649" i="1"/>
  <c r="L1649" i="1" s="1"/>
  <c r="K1650" i="1"/>
  <c r="L1650" i="1" s="1"/>
  <c r="K1651" i="1"/>
  <c r="L1651" i="1" s="1"/>
  <c r="K1652" i="1"/>
  <c r="L1652" i="1" s="1"/>
  <c r="K1653" i="1"/>
  <c r="L1653" i="1" s="1"/>
  <c r="K1654" i="1"/>
  <c r="L1654" i="1" s="1"/>
  <c r="K1655" i="1"/>
  <c r="L1655" i="1" s="1"/>
  <c r="K1656" i="1"/>
  <c r="L1656" i="1" s="1"/>
  <c r="K1657" i="1"/>
  <c r="L1657" i="1" s="1"/>
  <c r="K1658" i="1"/>
  <c r="L1658" i="1" s="1"/>
  <c r="K1659" i="1"/>
  <c r="L1659" i="1" s="1"/>
  <c r="K1660" i="1"/>
  <c r="L1660" i="1" s="1"/>
  <c r="K1661" i="1"/>
  <c r="L1661" i="1" s="1"/>
  <c r="K1662" i="1"/>
  <c r="L1662" i="1" s="1"/>
  <c r="K1663" i="1"/>
  <c r="L1663" i="1" s="1"/>
  <c r="K1664" i="1"/>
  <c r="L1664" i="1" s="1"/>
  <c r="K1665" i="1"/>
  <c r="L1665" i="1" s="1"/>
  <c r="K1666" i="1"/>
  <c r="L1666" i="1" s="1"/>
  <c r="K1667" i="1"/>
  <c r="L1667" i="1" s="1"/>
  <c r="K1668" i="1"/>
  <c r="L1668" i="1" s="1"/>
  <c r="K1669" i="1"/>
  <c r="L1669" i="1" s="1"/>
  <c r="K1670" i="1"/>
  <c r="L1670" i="1" s="1"/>
  <c r="K1671" i="1"/>
  <c r="L1671" i="1" s="1"/>
  <c r="K1672" i="1"/>
  <c r="L1672" i="1" s="1"/>
  <c r="K1673" i="1"/>
  <c r="L1673" i="1" s="1"/>
  <c r="K1674" i="1"/>
  <c r="L1674" i="1" s="1"/>
  <c r="K1675" i="1"/>
  <c r="L1675" i="1" s="1"/>
  <c r="K1676" i="1"/>
  <c r="L1676" i="1" s="1"/>
  <c r="K1677" i="1"/>
  <c r="L1677" i="1" s="1"/>
  <c r="K1678" i="1"/>
  <c r="L1678" i="1" s="1"/>
  <c r="K1679" i="1"/>
  <c r="L1679" i="1" s="1"/>
  <c r="K1680" i="1"/>
  <c r="L1680" i="1" s="1"/>
  <c r="K1681" i="1"/>
  <c r="L1681" i="1" s="1"/>
  <c r="K1682" i="1"/>
  <c r="L1682" i="1" s="1"/>
  <c r="K1683" i="1"/>
  <c r="L1683" i="1" s="1"/>
  <c r="K1684" i="1"/>
  <c r="L1684" i="1" s="1"/>
  <c r="K1685" i="1"/>
  <c r="L1685" i="1" s="1"/>
  <c r="K1686" i="1"/>
  <c r="L1686" i="1" s="1"/>
  <c r="K1687" i="1"/>
  <c r="L1687" i="1" s="1"/>
  <c r="K1688" i="1"/>
  <c r="L1688" i="1" s="1"/>
  <c r="K1689" i="1"/>
  <c r="L1689" i="1" s="1"/>
  <c r="K1690" i="1"/>
  <c r="L1690" i="1" s="1"/>
  <c r="K1691" i="1"/>
  <c r="L1691" i="1" s="1"/>
  <c r="K1692" i="1"/>
  <c r="L1692" i="1" s="1"/>
  <c r="K1693" i="1"/>
  <c r="L1693" i="1" s="1"/>
  <c r="K1694" i="1"/>
  <c r="L1694" i="1" s="1"/>
  <c r="K1695" i="1"/>
  <c r="L1695" i="1" s="1"/>
  <c r="K1696" i="1"/>
  <c r="L1696" i="1" s="1"/>
  <c r="K1697" i="1"/>
  <c r="L1697" i="1" s="1"/>
  <c r="K1698" i="1"/>
  <c r="L1698" i="1" s="1"/>
  <c r="K1699" i="1"/>
  <c r="L1699" i="1" s="1"/>
  <c r="K1700" i="1"/>
  <c r="L1700" i="1" s="1"/>
  <c r="K1701" i="1"/>
  <c r="L1701" i="1" s="1"/>
  <c r="K1702" i="1"/>
  <c r="L1702" i="1" s="1"/>
  <c r="K1703" i="1"/>
  <c r="L1703" i="1" s="1"/>
  <c r="K1704" i="1"/>
  <c r="L1704" i="1" s="1"/>
  <c r="K1705" i="1"/>
  <c r="L1705" i="1" s="1"/>
  <c r="K1706" i="1"/>
  <c r="L1706" i="1" s="1"/>
  <c r="K1707" i="1"/>
  <c r="L1707" i="1" s="1"/>
  <c r="K1708" i="1"/>
  <c r="L1708" i="1" s="1"/>
  <c r="K1709" i="1"/>
  <c r="L1709" i="1" s="1"/>
  <c r="K1710" i="1"/>
  <c r="L1710" i="1" s="1"/>
  <c r="K1711" i="1"/>
  <c r="L1711" i="1" s="1"/>
  <c r="K1712" i="1"/>
  <c r="L1712" i="1" s="1"/>
  <c r="K1713" i="1"/>
  <c r="L1713" i="1" s="1"/>
  <c r="K1714" i="1"/>
  <c r="L1714" i="1" s="1"/>
  <c r="K1715" i="1"/>
  <c r="L1715" i="1" s="1"/>
  <c r="K1716" i="1"/>
  <c r="L1716" i="1" s="1"/>
  <c r="K1717" i="1"/>
  <c r="L1717" i="1" s="1"/>
  <c r="K1718" i="1"/>
  <c r="L1718" i="1" s="1"/>
  <c r="K1719" i="1"/>
  <c r="L1719" i="1" s="1"/>
  <c r="K1720" i="1"/>
  <c r="L1720" i="1" s="1"/>
  <c r="K1721" i="1"/>
  <c r="L1721" i="1" s="1"/>
  <c r="K1722" i="1"/>
  <c r="L1722" i="1" s="1"/>
  <c r="K1723" i="1"/>
  <c r="L1723" i="1" s="1"/>
  <c r="K1724" i="1"/>
  <c r="L1724" i="1" s="1"/>
  <c r="K1725" i="1"/>
  <c r="L1725" i="1" s="1"/>
  <c r="K1726" i="1"/>
  <c r="L1726" i="1" s="1"/>
  <c r="K1727" i="1"/>
  <c r="L1727" i="1" s="1"/>
  <c r="K1728" i="1"/>
  <c r="L1728" i="1" s="1"/>
  <c r="K1729" i="1"/>
  <c r="L1729" i="1" s="1"/>
  <c r="K1730" i="1"/>
  <c r="L1730" i="1" s="1"/>
  <c r="K1731" i="1"/>
  <c r="L1731" i="1" s="1"/>
  <c r="K1732" i="1"/>
  <c r="L1732" i="1" s="1"/>
  <c r="K1733" i="1"/>
  <c r="L1733" i="1" s="1"/>
  <c r="K1734" i="1"/>
  <c r="L1734" i="1" s="1"/>
  <c r="K1735" i="1"/>
  <c r="L1735" i="1" s="1"/>
  <c r="K1736" i="1"/>
  <c r="L1736" i="1" s="1"/>
  <c r="K1737" i="1"/>
  <c r="L1737" i="1" s="1"/>
  <c r="K1738" i="1"/>
  <c r="L1738" i="1" s="1"/>
  <c r="K1739" i="1"/>
  <c r="L1739" i="1" s="1"/>
  <c r="K1740" i="1"/>
  <c r="L1740" i="1" s="1"/>
  <c r="K1741" i="1"/>
  <c r="L1741" i="1" s="1"/>
  <c r="K1742" i="1"/>
  <c r="L1742" i="1" s="1"/>
  <c r="K1743" i="1"/>
  <c r="L1743" i="1" s="1"/>
  <c r="K1744" i="1"/>
  <c r="L1744" i="1" s="1"/>
  <c r="K1745" i="1"/>
  <c r="L1745" i="1" s="1"/>
  <c r="K1746" i="1"/>
  <c r="L1746" i="1" s="1"/>
  <c r="K1747" i="1"/>
  <c r="L1747" i="1" s="1"/>
  <c r="K1748" i="1"/>
  <c r="L1748" i="1" s="1"/>
  <c r="K1749" i="1"/>
  <c r="L1749" i="1" s="1"/>
  <c r="K1750" i="1"/>
  <c r="L1750" i="1" s="1"/>
  <c r="K1751" i="1"/>
  <c r="L1751" i="1" s="1"/>
  <c r="K1752" i="1"/>
  <c r="L1752" i="1" s="1"/>
  <c r="K1753" i="1"/>
  <c r="L1753" i="1" s="1"/>
  <c r="K1754" i="1"/>
  <c r="L1754" i="1" s="1"/>
  <c r="K1755" i="1"/>
  <c r="L1755" i="1" s="1"/>
  <c r="K1756" i="1"/>
  <c r="L1756" i="1" s="1"/>
  <c r="K1757" i="1"/>
  <c r="L1757" i="1" s="1"/>
  <c r="K1758" i="1"/>
  <c r="L1758" i="1" s="1"/>
  <c r="K1759" i="1"/>
  <c r="L1759" i="1" s="1"/>
  <c r="K1760" i="1"/>
  <c r="L1760" i="1" s="1"/>
  <c r="K1761" i="1"/>
  <c r="L1761" i="1" s="1"/>
  <c r="K1762" i="1"/>
  <c r="L1762" i="1" s="1"/>
  <c r="K1763" i="1"/>
  <c r="L1763" i="1" s="1"/>
  <c r="K1764" i="1"/>
  <c r="L1764" i="1" s="1"/>
  <c r="K1765" i="1"/>
  <c r="L1765" i="1" s="1"/>
  <c r="K1766" i="1"/>
  <c r="L1766" i="1" s="1"/>
  <c r="K1767" i="1"/>
  <c r="L1767" i="1" s="1"/>
  <c r="K1768" i="1"/>
  <c r="L1768" i="1" s="1"/>
  <c r="K1769" i="1"/>
  <c r="L1769" i="1" s="1"/>
  <c r="K1770" i="1"/>
  <c r="L1770" i="1" s="1"/>
  <c r="K1771" i="1"/>
  <c r="L1771" i="1" s="1"/>
  <c r="K1772" i="1"/>
  <c r="L1772" i="1" s="1"/>
  <c r="K1773" i="1"/>
  <c r="L1773" i="1" s="1"/>
  <c r="K1774" i="1"/>
  <c r="L1774" i="1" s="1"/>
  <c r="K1775" i="1"/>
  <c r="L1775" i="1" s="1"/>
  <c r="K1776" i="1"/>
  <c r="L1776" i="1" s="1"/>
  <c r="K1777" i="1"/>
  <c r="L1777" i="1" s="1"/>
  <c r="K1778" i="1"/>
  <c r="L1778" i="1" s="1"/>
  <c r="K1779" i="1"/>
  <c r="L1779" i="1" s="1"/>
  <c r="K1780" i="1"/>
  <c r="L1780" i="1" s="1"/>
  <c r="K1781" i="1"/>
  <c r="L1781" i="1" s="1"/>
  <c r="K1782" i="1"/>
  <c r="L1782" i="1" s="1"/>
  <c r="K1783" i="1"/>
  <c r="L1783" i="1" s="1"/>
  <c r="K1784" i="1"/>
  <c r="L1784" i="1" s="1"/>
  <c r="K1785" i="1"/>
  <c r="L1785" i="1" s="1"/>
  <c r="K1786" i="1"/>
  <c r="L1786" i="1" s="1"/>
  <c r="K1787" i="1"/>
  <c r="L1787" i="1" s="1"/>
  <c r="K1788" i="1"/>
  <c r="L1788" i="1" s="1"/>
  <c r="K1789" i="1"/>
  <c r="L1789" i="1" s="1"/>
  <c r="K1790" i="1"/>
  <c r="L1790" i="1" s="1"/>
  <c r="K1791" i="1"/>
  <c r="L1791" i="1" s="1"/>
  <c r="K1792" i="1"/>
  <c r="L1792" i="1" s="1"/>
  <c r="K1793" i="1"/>
  <c r="L1793" i="1" s="1"/>
  <c r="K1794" i="1"/>
  <c r="L1794" i="1" s="1"/>
  <c r="K1795" i="1"/>
  <c r="L1795" i="1" s="1"/>
  <c r="K1796" i="1"/>
  <c r="L1796" i="1" s="1"/>
  <c r="K1797" i="1"/>
  <c r="L1797" i="1" s="1"/>
  <c r="K1798" i="1"/>
  <c r="L1798" i="1" s="1"/>
  <c r="K1799" i="1"/>
  <c r="L1799" i="1" s="1"/>
  <c r="K1800" i="1"/>
  <c r="L1800" i="1" s="1"/>
  <c r="K1801" i="1"/>
  <c r="L1801" i="1" s="1"/>
  <c r="K1802" i="1"/>
  <c r="L1802" i="1" s="1"/>
  <c r="K1803" i="1"/>
  <c r="L1803" i="1" s="1"/>
  <c r="K1804" i="1"/>
  <c r="L1804" i="1" s="1"/>
  <c r="K1805" i="1"/>
  <c r="L1805" i="1" s="1"/>
  <c r="K1806" i="1"/>
  <c r="L1806" i="1" s="1"/>
  <c r="K1807" i="1"/>
  <c r="L1807" i="1" s="1"/>
  <c r="K1808" i="1"/>
  <c r="L1808" i="1" s="1"/>
  <c r="K1809" i="1"/>
  <c r="L1809" i="1" s="1"/>
  <c r="K1810" i="1"/>
  <c r="L1810" i="1" s="1"/>
  <c r="K1811" i="1"/>
  <c r="L1811" i="1" s="1"/>
  <c r="K1812" i="1"/>
  <c r="L1812" i="1" s="1"/>
  <c r="K1813" i="1"/>
  <c r="L1813" i="1" s="1"/>
  <c r="K1814" i="1"/>
  <c r="L1814" i="1" s="1"/>
  <c r="K1815" i="1"/>
  <c r="L1815" i="1" s="1"/>
  <c r="K1816" i="1"/>
  <c r="L1816" i="1" s="1"/>
  <c r="K1817" i="1"/>
  <c r="L1817" i="1" s="1"/>
  <c r="K1818" i="1"/>
  <c r="L1818" i="1" s="1"/>
  <c r="K1819" i="1"/>
  <c r="L1819" i="1" s="1"/>
  <c r="K1820" i="1"/>
  <c r="L1820" i="1" s="1"/>
  <c r="K1821" i="1"/>
  <c r="L1821" i="1" s="1"/>
  <c r="K1822" i="1"/>
  <c r="L1822" i="1" s="1"/>
  <c r="K1823" i="1"/>
  <c r="L1823" i="1" s="1"/>
  <c r="K1824" i="1"/>
  <c r="L1824" i="1" s="1"/>
  <c r="K1825" i="1"/>
  <c r="L1825" i="1" s="1"/>
  <c r="K1826" i="1"/>
  <c r="L1826" i="1" s="1"/>
  <c r="K1827" i="1"/>
  <c r="L1827" i="1" s="1"/>
  <c r="K1828" i="1"/>
  <c r="L1828" i="1" s="1"/>
  <c r="K1829" i="1"/>
  <c r="L1829" i="1" s="1"/>
  <c r="K1830" i="1"/>
  <c r="L1830" i="1" s="1"/>
  <c r="K1831" i="1"/>
  <c r="L1831" i="1" s="1"/>
  <c r="K1832" i="1"/>
  <c r="L1832" i="1" s="1"/>
  <c r="K1833" i="1"/>
  <c r="L1833" i="1" s="1"/>
  <c r="K1834" i="1"/>
  <c r="L1834" i="1" s="1"/>
  <c r="K1835" i="1"/>
  <c r="L1835" i="1" s="1"/>
  <c r="K1836" i="1"/>
  <c r="L1836" i="1" s="1"/>
  <c r="K1837" i="1"/>
  <c r="L1837" i="1" s="1"/>
  <c r="K1838" i="1"/>
  <c r="L1838" i="1" s="1"/>
  <c r="K1839" i="1"/>
  <c r="L1839" i="1" s="1"/>
  <c r="K1840" i="1"/>
  <c r="L1840" i="1" s="1"/>
  <c r="K1841" i="1"/>
  <c r="L1841" i="1" s="1"/>
  <c r="K1842" i="1"/>
  <c r="L1842" i="1" s="1"/>
  <c r="K1843" i="1"/>
  <c r="L1843" i="1" s="1"/>
  <c r="K1844" i="1"/>
  <c r="L1844" i="1" s="1"/>
  <c r="K1845" i="1"/>
  <c r="L1845" i="1" s="1"/>
  <c r="K1846" i="1"/>
  <c r="L1846" i="1" s="1"/>
  <c r="K1847" i="1"/>
  <c r="L1847" i="1" s="1"/>
  <c r="K1848" i="1"/>
  <c r="L1848" i="1" s="1"/>
  <c r="K1849" i="1"/>
  <c r="L1849" i="1" s="1"/>
  <c r="K1850" i="1"/>
  <c r="L1850" i="1" s="1"/>
  <c r="K1851" i="1"/>
  <c r="L1851" i="1" s="1"/>
  <c r="K1852" i="1"/>
  <c r="L1852" i="1" s="1"/>
  <c r="K1853" i="1"/>
  <c r="L1853" i="1" s="1"/>
  <c r="K1854" i="1"/>
  <c r="L1854" i="1" s="1"/>
  <c r="K1855" i="1"/>
  <c r="L1855" i="1" s="1"/>
  <c r="K1856" i="1"/>
  <c r="L1856" i="1" s="1"/>
  <c r="K1857" i="1"/>
  <c r="L1857" i="1" s="1"/>
  <c r="K1858" i="1"/>
  <c r="L1858" i="1" s="1"/>
  <c r="K1859" i="1"/>
  <c r="L1859" i="1" s="1"/>
  <c r="K1860" i="1"/>
  <c r="L1860" i="1" s="1"/>
  <c r="K1861" i="1"/>
  <c r="L1861" i="1" s="1"/>
  <c r="K1862" i="1"/>
  <c r="L1862" i="1" s="1"/>
  <c r="K1863" i="1"/>
  <c r="L1863" i="1" s="1"/>
  <c r="K1864" i="1"/>
  <c r="L1864" i="1" s="1"/>
  <c r="K1865" i="1"/>
  <c r="L1865" i="1" s="1"/>
  <c r="K1866" i="1"/>
  <c r="L1866" i="1" s="1"/>
  <c r="K1867" i="1"/>
  <c r="L1867" i="1" s="1"/>
  <c r="K1868" i="1"/>
  <c r="L1868" i="1" s="1"/>
  <c r="K1869" i="1"/>
  <c r="L1869" i="1" s="1"/>
  <c r="K1870" i="1"/>
  <c r="L1870" i="1" s="1"/>
  <c r="K1871" i="1"/>
  <c r="L1871" i="1" s="1"/>
  <c r="K1872" i="1"/>
  <c r="L1872" i="1" s="1"/>
  <c r="K1873" i="1"/>
  <c r="L1873" i="1" s="1"/>
  <c r="K1874" i="1"/>
  <c r="L1874" i="1" s="1"/>
  <c r="K1875" i="1"/>
  <c r="L1875" i="1" s="1"/>
  <c r="K1876" i="1"/>
  <c r="L1876" i="1" s="1"/>
  <c r="K1877" i="1"/>
  <c r="L1877" i="1" s="1"/>
  <c r="K1878" i="1"/>
  <c r="L1878" i="1" s="1"/>
  <c r="K1879" i="1"/>
  <c r="L1879" i="1" s="1"/>
  <c r="K1880" i="1"/>
  <c r="L1880" i="1" s="1"/>
  <c r="K1881" i="1"/>
  <c r="L1881" i="1" s="1"/>
  <c r="K1882" i="1"/>
  <c r="L1882" i="1" s="1"/>
  <c r="K1883" i="1"/>
  <c r="L1883" i="1" s="1"/>
  <c r="K1884" i="1"/>
  <c r="L1884" i="1" s="1"/>
  <c r="K1885" i="1"/>
  <c r="L1885" i="1" s="1"/>
  <c r="K1886" i="1"/>
  <c r="L1886" i="1" s="1"/>
  <c r="K1887" i="1"/>
  <c r="L1887" i="1" s="1"/>
  <c r="K1888" i="1"/>
  <c r="L1888" i="1" s="1"/>
  <c r="K1889" i="1"/>
  <c r="L1889" i="1" s="1"/>
  <c r="K1890" i="1"/>
  <c r="L1890" i="1" s="1"/>
  <c r="K1891" i="1"/>
  <c r="L1891" i="1" s="1"/>
  <c r="K1892" i="1"/>
  <c r="L1892" i="1" s="1"/>
  <c r="K1893" i="1"/>
  <c r="L1893" i="1" s="1"/>
  <c r="K1894" i="1"/>
  <c r="L1894" i="1" s="1"/>
  <c r="K1895" i="1"/>
  <c r="L1895" i="1" s="1"/>
  <c r="K1896" i="1"/>
  <c r="L1896" i="1" s="1"/>
  <c r="K1897" i="1"/>
  <c r="L1897" i="1" s="1"/>
  <c r="K1898" i="1"/>
  <c r="L1898" i="1" s="1"/>
  <c r="K1899" i="1"/>
  <c r="L1899" i="1" s="1"/>
  <c r="K1900" i="1"/>
  <c r="L1900" i="1" s="1"/>
  <c r="K1901" i="1"/>
  <c r="L1901" i="1" s="1"/>
  <c r="K1902" i="1"/>
  <c r="L1902" i="1" s="1"/>
  <c r="K1903" i="1"/>
  <c r="L1903" i="1" s="1"/>
  <c r="K1904" i="1"/>
  <c r="L1904" i="1" s="1"/>
  <c r="K1905" i="1"/>
  <c r="L1905" i="1" s="1"/>
  <c r="K1906" i="1"/>
  <c r="L1906" i="1" s="1"/>
  <c r="K1907" i="1"/>
  <c r="L1907" i="1" s="1"/>
  <c r="K1908" i="1"/>
  <c r="L1908" i="1" s="1"/>
  <c r="K1909" i="1"/>
  <c r="L1909" i="1" s="1"/>
  <c r="K1910" i="1"/>
  <c r="L1910" i="1" s="1"/>
  <c r="K1911" i="1"/>
  <c r="L1911" i="1" s="1"/>
  <c r="K1912" i="1"/>
  <c r="L1912" i="1" s="1"/>
  <c r="K1913" i="1"/>
  <c r="L1913" i="1" s="1"/>
  <c r="K1914" i="1"/>
  <c r="L1914" i="1" s="1"/>
  <c r="K1915" i="1"/>
  <c r="L1915" i="1" s="1"/>
  <c r="K1916" i="1"/>
  <c r="L1916" i="1" s="1"/>
  <c r="K1917" i="1"/>
  <c r="L1917" i="1" s="1"/>
  <c r="K1918" i="1"/>
  <c r="L1918" i="1" s="1"/>
  <c r="K1919" i="1"/>
  <c r="L1919" i="1" s="1"/>
  <c r="K1920" i="1"/>
  <c r="L1920" i="1" s="1"/>
  <c r="K1921" i="1"/>
  <c r="L1921" i="1" s="1"/>
  <c r="K1922" i="1"/>
  <c r="L1922" i="1" s="1"/>
  <c r="K1923" i="1"/>
  <c r="L1923" i="1" s="1"/>
  <c r="K1924" i="1"/>
  <c r="L1924" i="1" s="1"/>
  <c r="K1925" i="1"/>
  <c r="L1925" i="1" s="1"/>
  <c r="K1926" i="1"/>
  <c r="L1926" i="1" s="1"/>
  <c r="K1927" i="1"/>
  <c r="L1927" i="1" s="1"/>
  <c r="K1928" i="1"/>
  <c r="L1928" i="1" s="1"/>
  <c r="K1929" i="1"/>
  <c r="L1929" i="1" s="1"/>
  <c r="K1930" i="1"/>
  <c r="L1930" i="1" s="1"/>
  <c r="K1931" i="1"/>
  <c r="L1931" i="1" s="1"/>
  <c r="K1932" i="1"/>
  <c r="L1932" i="1" s="1"/>
  <c r="K1933" i="1"/>
  <c r="L1933" i="1" s="1"/>
  <c r="K1934" i="1"/>
  <c r="L1934" i="1"/>
  <c r="K1935" i="1"/>
  <c r="L1935" i="1" s="1"/>
  <c r="K1936" i="1"/>
  <c r="L1936" i="1" s="1"/>
  <c r="K1937" i="1"/>
  <c r="L1937" i="1" s="1"/>
  <c r="K1938" i="1"/>
  <c r="L1938" i="1" s="1"/>
  <c r="K1939" i="1"/>
  <c r="L1939" i="1" s="1"/>
  <c r="K1940" i="1"/>
  <c r="L1940" i="1" s="1"/>
  <c r="K1941" i="1"/>
  <c r="L1941" i="1" s="1"/>
  <c r="K1942" i="1"/>
  <c r="L1942" i="1" s="1"/>
  <c r="K1943" i="1"/>
  <c r="L1943" i="1" s="1"/>
  <c r="K1944" i="1"/>
  <c r="L1944" i="1" s="1"/>
  <c r="K1945" i="1"/>
  <c r="L1945" i="1" s="1"/>
  <c r="K1946" i="1"/>
  <c r="L1946" i="1" s="1"/>
  <c r="K1947" i="1"/>
  <c r="L1947" i="1" s="1"/>
  <c r="K1948" i="1"/>
  <c r="L1948" i="1" s="1"/>
  <c r="K1949" i="1"/>
  <c r="L1949" i="1" s="1"/>
  <c r="K1950" i="1"/>
  <c r="L1950" i="1" s="1"/>
  <c r="K1951" i="1"/>
  <c r="L1951" i="1" s="1"/>
  <c r="K1952" i="1"/>
  <c r="L1952" i="1" s="1"/>
  <c r="K1953" i="1"/>
  <c r="L1953" i="1" s="1"/>
  <c r="K1954" i="1"/>
  <c r="L1954" i="1" s="1"/>
  <c r="K1955" i="1"/>
  <c r="L1955" i="1" s="1"/>
  <c r="K1956" i="1"/>
  <c r="L1956" i="1" s="1"/>
  <c r="K1957" i="1"/>
  <c r="L1957" i="1" s="1"/>
  <c r="K1958" i="1"/>
  <c r="L1958" i="1" s="1"/>
  <c r="K1959" i="1"/>
  <c r="L1959" i="1" s="1"/>
  <c r="K1960" i="1"/>
  <c r="L1960" i="1" s="1"/>
  <c r="K1961" i="1"/>
  <c r="L1961" i="1" s="1"/>
  <c r="K1962" i="1"/>
  <c r="L1962" i="1" s="1"/>
  <c r="K1963" i="1"/>
  <c r="L1963" i="1" s="1"/>
  <c r="K1964" i="1"/>
  <c r="L1964" i="1" s="1"/>
  <c r="K1965" i="1"/>
  <c r="L1965" i="1" s="1"/>
  <c r="K1966" i="1"/>
  <c r="L1966" i="1" s="1"/>
  <c r="K1967" i="1"/>
  <c r="L1967" i="1" s="1"/>
  <c r="K1968" i="1"/>
  <c r="L1968" i="1" s="1"/>
  <c r="K1969" i="1"/>
  <c r="L1969" i="1" s="1"/>
  <c r="K1970" i="1"/>
  <c r="L1970" i="1" s="1"/>
  <c r="K1971" i="1"/>
  <c r="L1971" i="1" s="1"/>
  <c r="K1972" i="1"/>
  <c r="L1972" i="1" s="1"/>
  <c r="K1973" i="1"/>
  <c r="L1973" i="1" s="1"/>
  <c r="K1974" i="1"/>
  <c r="L1974" i="1" s="1"/>
  <c r="K1975" i="1"/>
  <c r="L1975" i="1" s="1"/>
  <c r="K1976" i="1"/>
  <c r="L1976" i="1" s="1"/>
  <c r="K1977" i="1"/>
  <c r="L1977" i="1" s="1"/>
  <c r="K1978" i="1"/>
  <c r="L1978" i="1" s="1"/>
  <c r="K1979" i="1"/>
  <c r="L1979" i="1" s="1"/>
  <c r="K1980" i="1"/>
  <c r="L1980" i="1" s="1"/>
  <c r="K1981" i="1"/>
  <c r="L1981" i="1" s="1"/>
  <c r="K1982" i="1"/>
  <c r="L1982" i="1" s="1"/>
  <c r="K1983" i="1"/>
  <c r="L1983" i="1" s="1"/>
  <c r="K1984" i="1"/>
  <c r="L1984" i="1" s="1"/>
  <c r="K1985" i="1"/>
  <c r="L1985" i="1" s="1"/>
  <c r="K1986" i="1"/>
  <c r="L1986" i="1" s="1"/>
  <c r="K1987" i="1"/>
  <c r="L1987" i="1" s="1"/>
  <c r="K1988" i="1"/>
  <c r="L1988" i="1" s="1"/>
  <c r="K1989" i="1"/>
  <c r="L1989" i="1" s="1"/>
  <c r="K1990" i="1"/>
  <c r="L1990" i="1" s="1"/>
  <c r="K1991" i="1"/>
  <c r="L1991" i="1" s="1"/>
  <c r="K1992" i="1"/>
  <c r="L1992" i="1" s="1"/>
  <c r="K1993" i="1"/>
  <c r="L1993" i="1" s="1"/>
  <c r="K1994" i="1"/>
  <c r="L1994" i="1" s="1"/>
  <c r="K1995" i="1"/>
  <c r="L1995" i="1" s="1"/>
  <c r="K1996" i="1"/>
  <c r="L1996" i="1" s="1"/>
  <c r="K1997" i="1"/>
  <c r="L1997" i="1" s="1"/>
  <c r="K1998" i="1"/>
  <c r="L1998" i="1" s="1"/>
  <c r="K1999" i="1"/>
  <c r="L1999" i="1" s="1"/>
  <c r="K2000" i="1"/>
  <c r="L2000" i="1" s="1"/>
  <c r="K2001" i="1"/>
  <c r="L2001" i="1" s="1"/>
  <c r="K2002" i="1"/>
  <c r="L2002" i="1" s="1"/>
  <c r="K2003" i="1"/>
  <c r="L2003" i="1" s="1"/>
  <c r="K2004" i="1"/>
  <c r="L2004" i="1" s="1"/>
  <c r="K2005" i="1"/>
  <c r="L2005" i="1" s="1"/>
  <c r="K2006" i="1"/>
  <c r="L2006" i="1" s="1"/>
  <c r="K2007" i="1"/>
  <c r="L2007" i="1" s="1"/>
  <c r="K2008" i="1"/>
  <c r="L2008" i="1" s="1"/>
  <c r="K2009" i="1"/>
  <c r="L2009" i="1" s="1"/>
  <c r="K2010" i="1"/>
  <c r="L2010" i="1" s="1"/>
  <c r="K2011" i="1"/>
  <c r="L2011" i="1" s="1"/>
  <c r="K2012" i="1"/>
  <c r="L2012" i="1" s="1"/>
  <c r="K2013" i="1"/>
  <c r="L2013" i="1" s="1"/>
  <c r="K2014" i="1"/>
  <c r="L2014" i="1" s="1"/>
  <c r="K2015" i="1"/>
  <c r="L2015" i="1" s="1"/>
  <c r="K2016" i="1"/>
  <c r="L2016" i="1" s="1"/>
  <c r="K2017" i="1"/>
  <c r="L2017" i="1" s="1"/>
  <c r="K2018" i="1"/>
  <c r="L2018" i="1" s="1"/>
  <c r="K2019" i="1"/>
  <c r="L2019" i="1" s="1"/>
  <c r="K2020" i="1"/>
  <c r="L2020" i="1" s="1"/>
  <c r="K2021" i="1"/>
  <c r="L2021" i="1" s="1"/>
  <c r="K2022" i="1"/>
  <c r="L2022" i="1" s="1"/>
  <c r="K2023" i="1"/>
  <c r="L2023" i="1" s="1"/>
  <c r="K2024" i="1"/>
  <c r="L2024" i="1" s="1"/>
  <c r="K2025" i="1"/>
  <c r="L2025" i="1" s="1"/>
  <c r="K2026" i="1"/>
  <c r="L2026" i="1" s="1"/>
  <c r="K2027" i="1"/>
  <c r="L2027" i="1" s="1"/>
  <c r="K2028" i="1"/>
  <c r="L2028" i="1" s="1"/>
  <c r="K2029" i="1"/>
  <c r="L2029" i="1" s="1"/>
  <c r="K2030" i="1"/>
  <c r="L2030" i="1" s="1"/>
  <c r="K2031" i="1"/>
  <c r="L2031" i="1" s="1"/>
  <c r="K2032" i="1"/>
  <c r="L2032" i="1" s="1"/>
  <c r="K2033" i="1"/>
  <c r="L2033" i="1" s="1"/>
  <c r="K2034" i="1"/>
  <c r="L2034" i="1" s="1"/>
  <c r="K2035" i="1"/>
  <c r="L2035" i="1" s="1"/>
  <c r="K2036" i="1"/>
  <c r="L2036" i="1" s="1"/>
  <c r="K2037" i="1"/>
  <c r="L2037" i="1" s="1"/>
  <c r="K2038" i="1"/>
  <c r="L2038" i="1" s="1"/>
  <c r="K2039" i="1"/>
  <c r="L2039" i="1" s="1"/>
  <c r="K2040" i="1"/>
  <c r="L2040" i="1" s="1"/>
  <c r="K2041" i="1"/>
  <c r="L2041" i="1" s="1"/>
  <c r="K2042" i="1"/>
  <c r="L2042" i="1" s="1"/>
  <c r="K2043" i="1"/>
  <c r="L2043" i="1" s="1"/>
  <c r="K2044" i="1"/>
  <c r="L2044" i="1" s="1"/>
  <c r="K2045" i="1"/>
  <c r="L2045" i="1" s="1"/>
  <c r="K2046" i="1"/>
  <c r="L2046" i="1" s="1"/>
  <c r="K2047" i="1"/>
  <c r="L2047" i="1" s="1"/>
  <c r="K2048" i="1"/>
  <c r="L2048" i="1" s="1"/>
  <c r="K2049" i="1"/>
  <c r="L2049" i="1" s="1"/>
  <c r="K2050" i="1"/>
  <c r="L2050" i="1" s="1"/>
  <c r="K2051" i="1"/>
  <c r="L2051" i="1" s="1"/>
  <c r="K2052" i="1"/>
  <c r="L2052" i="1" s="1"/>
  <c r="K2053" i="1"/>
  <c r="L2053" i="1" s="1"/>
  <c r="K2054" i="1"/>
  <c r="L2054" i="1" s="1"/>
  <c r="K2055" i="1"/>
  <c r="L2055" i="1" s="1"/>
  <c r="K2056" i="1"/>
  <c r="L2056" i="1" s="1"/>
  <c r="K2057" i="1"/>
  <c r="L2057" i="1" s="1"/>
  <c r="K2058" i="1"/>
  <c r="L2058" i="1" s="1"/>
  <c r="K2059" i="1"/>
  <c r="L2059" i="1" s="1"/>
  <c r="K2060" i="1"/>
  <c r="L2060" i="1" s="1"/>
  <c r="K2061" i="1"/>
  <c r="L2061" i="1" s="1"/>
  <c r="K2062" i="1"/>
  <c r="L2062" i="1" s="1"/>
  <c r="K2063" i="1"/>
  <c r="L2063" i="1" s="1"/>
  <c r="K2064" i="1"/>
  <c r="L2064" i="1" s="1"/>
  <c r="K2065" i="1"/>
  <c r="L2065" i="1" s="1"/>
  <c r="K2066" i="1"/>
  <c r="L2066" i="1" s="1"/>
  <c r="K2067" i="1"/>
  <c r="L2067" i="1" s="1"/>
  <c r="K2068" i="1"/>
  <c r="L2068" i="1" s="1"/>
  <c r="K2069" i="1"/>
  <c r="L2069" i="1" s="1"/>
  <c r="K2070" i="1"/>
  <c r="L2070" i="1" s="1"/>
  <c r="K2071" i="1"/>
  <c r="L2071" i="1" s="1"/>
  <c r="K2072" i="1"/>
  <c r="L2072" i="1" s="1"/>
  <c r="K2073" i="1"/>
  <c r="L2073" i="1" s="1"/>
  <c r="K2074" i="1"/>
  <c r="L2074" i="1" s="1"/>
  <c r="K2075" i="1"/>
  <c r="L2075" i="1" s="1"/>
  <c r="K2076" i="1"/>
  <c r="L2076" i="1" s="1"/>
  <c r="K2077" i="1"/>
  <c r="L2077" i="1" s="1"/>
  <c r="K2078" i="1"/>
  <c r="L2078" i="1" s="1"/>
  <c r="K2079" i="1"/>
  <c r="L2079" i="1" s="1"/>
  <c r="K2080" i="1"/>
  <c r="L2080" i="1" s="1"/>
  <c r="K2081" i="1"/>
  <c r="L2081" i="1" s="1"/>
  <c r="K2082" i="1"/>
  <c r="L2082" i="1" s="1"/>
  <c r="K2083" i="1"/>
  <c r="L2083" i="1" s="1"/>
  <c r="K2084" i="1"/>
  <c r="L2084" i="1" s="1"/>
  <c r="K2085" i="1"/>
  <c r="L2085" i="1" s="1"/>
  <c r="K2086" i="1"/>
  <c r="L2086" i="1" s="1"/>
  <c r="K2087" i="1"/>
  <c r="L2087" i="1" s="1"/>
  <c r="K2088" i="1"/>
  <c r="L2088" i="1" s="1"/>
  <c r="K2089" i="1"/>
  <c r="L2089" i="1" s="1"/>
  <c r="K2090" i="1"/>
  <c r="L2090" i="1" s="1"/>
  <c r="K2091" i="1"/>
  <c r="L2091" i="1" s="1"/>
  <c r="K2092" i="1"/>
  <c r="L2092" i="1" s="1"/>
  <c r="K2093" i="1"/>
  <c r="L2093" i="1" s="1"/>
  <c r="K2094" i="1"/>
  <c r="L2094" i="1" s="1"/>
  <c r="K2095" i="1"/>
  <c r="L2095" i="1" s="1"/>
  <c r="K2096" i="1"/>
  <c r="L2096" i="1" s="1"/>
  <c r="K2097" i="1"/>
  <c r="L2097" i="1" s="1"/>
  <c r="K2098" i="1"/>
  <c r="L2098" i="1" s="1"/>
  <c r="K2099" i="1"/>
  <c r="L2099" i="1" s="1"/>
  <c r="K2100" i="1"/>
  <c r="L2100" i="1" s="1"/>
  <c r="K2101" i="1"/>
  <c r="L2101" i="1" s="1"/>
  <c r="K2102" i="1"/>
  <c r="L2102" i="1" s="1"/>
  <c r="K2103" i="1"/>
  <c r="L2103" i="1" s="1"/>
  <c r="K2104" i="1"/>
  <c r="L2104" i="1" s="1"/>
  <c r="K2105" i="1"/>
  <c r="L2105" i="1" s="1"/>
  <c r="K2106" i="1"/>
  <c r="L2106" i="1" s="1"/>
  <c r="K2107" i="1"/>
  <c r="L2107" i="1" s="1"/>
  <c r="K2108" i="1"/>
  <c r="L2108" i="1" s="1"/>
  <c r="K2109" i="1"/>
  <c r="L2109" i="1" s="1"/>
  <c r="K2110" i="1"/>
  <c r="L2110" i="1" s="1"/>
  <c r="K2111" i="1"/>
  <c r="L2111" i="1" s="1"/>
  <c r="K2112" i="1"/>
  <c r="L2112" i="1" s="1"/>
  <c r="K2113" i="1"/>
  <c r="L2113" i="1" s="1"/>
  <c r="K2114" i="1"/>
  <c r="L2114" i="1" s="1"/>
  <c r="K2115" i="1"/>
  <c r="L2115" i="1" s="1"/>
  <c r="K2116" i="1"/>
  <c r="L2116" i="1" s="1"/>
  <c r="K2117" i="1"/>
  <c r="L2117" i="1" s="1"/>
  <c r="K2118" i="1"/>
  <c r="L2118" i="1" s="1"/>
  <c r="K2119" i="1"/>
  <c r="L2119" i="1" s="1"/>
  <c r="K2120" i="1"/>
  <c r="L2120" i="1" s="1"/>
  <c r="K2121" i="1"/>
  <c r="L2121" i="1" s="1"/>
  <c r="K2122" i="1"/>
  <c r="L2122" i="1" s="1"/>
  <c r="K2123" i="1"/>
  <c r="L2123" i="1" s="1"/>
  <c r="K2124" i="1"/>
  <c r="L2124" i="1" s="1"/>
  <c r="K2125" i="1"/>
  <c r="L2125" i="1" s="1"/>
  <c r="K2126" i="1"/>
  <c r="L2126" i="1" s="1"/>
  <c r="K2127" i="1"/>
  <c r="L2127" i="1" s="1"/>
  <c r="K2128" i="1"/>
  <c r="L2128" i="1" s="1"/>
  <c r="K2129" i="1"/>
  <c r="L2129" i="1" s="1"/>
  <c r="K2130" i="1"/>
  <c r="L2130" i="1" s="1"/>
  <c r="K2131" i="1"/>
  <c r="L2131" i="1" s="1"/>
  <c r="K2132" i="1"/>
  <c r="L2132" i="1" s="1"/>
  <c r="K2133" i="1"/>
  <c r="L2133" i="1" s="1"/>
  <c r="K2134" i="1"/>
  <c r="L2134" i="1" s="1"/>
  <c r="K2135" i="1"/>
  <c r="L2135" i="1" s="1"/>
  <c r="K2136" i="1"/>
  <c r="L2136" i="1" s="1"/>
  <c r="K2137" i="1"/>
  <c r="L2137" i="1" s="1"/>
  <c r="K2138" i="1"/>
  <c r="L2138" i="1" s="1"/>
  <c r="K2139" i="1"/>
  <c r="L2139" i="1" s="1"/>
  <c r="K2140" i="1"/>
  <c r="L2140" i="1" s="1"/>
  <c r="K2141" i="1"/>
  <c r="L2141" i="1" s="1"/>
  <c r="K2142" i="1"/>
  <c r="L2142" i="1" s="1"/>
  <c r="K2143" i="1"/>
  <c r="L2143" i="1" s="1"/>
  <c r="K2144" i="1"/>
  <c r="L2144" i="1" s="1"/>
  <c r="K2145" i="1"/>
  <c r="L2145" i="1" s="1"/>
  <c r="K2146" i="1"/>
  <c r="L2146" i="1" s="1"/>
  <c r="K2147" i="1"/>
  <c r="L2147" i="1" s="1"/>
  <c r="K2148" i="1"/>
  <c r="L2148" i="1" s="1"/>
  <c r="K2149" i="1"/>
  <c r="L2149" i="1" s="1"/>
  <c r="K2150" i="1"/>
  <c r="L2150" i="1" s="1"/>
  <c r="K2151" i="1"/>
  <c r="L2151" i="1" s="1"/>
  <c r="K2152" i="1"/>
  <c r="L2152" i="1" s="1"/>
  <c r="K2153" i="1"/>
  <c r="L2153" i="1" s="1"/>
  <c r="K2154" i="1"/>
  <c r="L2154" i="1" s="1"/>
  <c r="K2155" i="1"/>
  <c r="L2155" i="1" s="1"/>
  <c r="K2156" i="1"/>
  <c r="L2156" i="1" s="1"/>
  <c r="K2157" i="1"/>
  <c r="L2157" i="1" s="1"/>
  <c r="K2158" i="1"/>
  <c r="L2158" i="1" s="1"/>
  <c r="K2159" i="1"/>
  <c r="L2159" i="1" s="1"/>
  <c r="K2160" i="1"/>
  <c r="L2160" i="1" s="1"/>
  <c r="K2161" i="1"/>
  <c r="L2161" i="1" s="1"/>
  <c r="K2162" i="1"/>
  <c r="L2162" i="1" s="1"/>
  <c r="K2163" i="1"/>
  <c r="L2163" i="1" s="1"/>
  <c r="K2164" i="1"/>
  <c r="L2164" i="1" s="1"/>
  <c r="K2165" i="1"/>
  <c r="L2165" i="1" s="1"/>
  <c r="K2166" i="1"/>
  <c r="L2166" i="1" s="1"/>
  <c r="K2167" i="1"/>
  <c r="L2167" i="1" s="1"/>
  <c r="K2168" i="1"/>
  <c r="L2168" i="1" s="1"/>
  <c r="K2169" i="1"/>
  <c r="L2169" i="1" s="1"/>
  <c r="K2170" i="1"/>
  <c r="L2170" i="1" s="1"/>
  <c r="K2171" i="1"/>
  <c r="L2171" i="1" s="1"/>
  <c r="K2172" i="1"/>
  <c r="L2172" i="1" s="1"/>
  <c r="K2173" i="1"/>
  <c r="L2173" i="1" s="1"/>
  <c r="K2174" i="1"/>
  <c r="L2174" i="1" s="1"/>
  <c r="K2175" i="1"/>
  <c r="L2175" i="1" s="1"/>
  <c r="K2176" i="1"/>
  <c r="L2176" i="1" s="1"/>
  <c r="K2177" i="1"/>
  <c r="L2177" i="1" s="1"/>
  <c r="K2178" i="1"/>
  <c r="L2178" i="1" s="1"/>
  <c r="K2179" i="1"/>
  <c r="L2179" i="1" s="1"/>
  <c r="K2180" i="1"/>
  <c r="L2180" i="1" s="1"/>
  <c r="K2181" i="1"/>
  <c r="L2181" i="1" s="1"/>
  <c r="K2182" i="1"/>
  <c r="L2182" i="1" s="1"/>
  <c r="K2183" i="1"/>
  <c r="L2183" i="1" s="1"/>
  <c r="K2184" i="1"/>
  <c r="L2184" i="1" s="1"/>
  <c r="K2185" i="1"/>
  <c r="L2185" i="1" s="1"/>
  <c r="K2186" i="1"/>
  <c r="L2186" i="1" s="1"/>
  <c r="K2187" i="1"/>
  <c r="L2187" i="1" s="1"/>
  <c r="K2188" i="1"/>
  <c r="L2188" i="1" s="1"/>
  <c r="K2189" i="1"/>
  <c r="L2189" i="1" s="1"/>
  <c r="K2190" i="1"/>
  <c r="L2190" i="1" s="1"/>
  <c r="K2191" i="1"/>
  <c r="L2191" i="1" s="1"/>
  <c r="K2192" i="1"/>
  <c r="L2192" i="1" s="1"/>
  <c r="K2193" i="1"/>
  <c r="L2193" i="1" s="1"/>
  <c r="K2194" i="1"/>
  <c r="L2194" i="1" s="1"/>
  <c r="K2195" i="1"/>
  <c r="L2195" i="1" s="1"/>
  <c r="K2196" i="1"/>
  <c r="L2196" i="1" s="1"/>
  <c r="K2197" i="1"/>
  <c r="L2197" i="1" s="1"/>
  <c r="K2198" i="1"/>
  <c r="L2198" i="1" s="1"/>
  <c r="K2199" i="1"/>
  <c r="L2199" i="1" s="1"/>
  <c r="K2200" i="1"/>
  <c r="L2200" i="1" s="1"/>
  <c r="K2201" i="1"/>
  <c r="L2201" i="1" s="1"/>
  <c r="K2202" i="1"/>
  <c r="L2202" i="1" s="1"/>
  <c r="K2203" i="1"/>
  <c r="L2203" i="1" s="1"/>
  <c r="K2204" i="1"/>
  <c r="L2204" i="1" s="1"/>
  <c r="K2205" i="1"/>
  <c r="L2205" i="1" s="1"/>
  <c r="K2206" i="1"/>
  <c r="L2206" i="1" s="1"/>
  <c r="K2207" i="1"/>
  <c r="L2207" i="1" s="1"/>
  <c r="K2208" i="1"/>
  <c r="L2208" i="1" s="1"/>
  <c r="K2209" i="1"/>
  <c r="L2209" i="1" s="1"/>
  <c r="K2210" i="1"/>
  <c r="L2210" i="1" s="1"/>
  <c r="K2211" i="1"/>
  <c r="L2211" i="1" s="1"/>
  <c r="K2212" i="1"/>
  <c r="L2212" i="1" s="1"/>
  <c r="K2213" i="1"/>
  <c r="L2213" i="1" s="1"/>
  <c r="K2214" i="1"/>
  <c r="L2214" i="1" s="1"/>
  <c r="K2215" i="1"/>
  <c r="L2215" i="1" s="1"/>
  <c r="K2216" i="1"/>
  <c r="L2216" i="1" s="1"/>
  <c r="K2217" i="1"/>
  <c r="L2217" i="1" s="1"/>
  <c r="K2218" i="1"/>
  <c r="L2218" i="1" s="1"/>
  <c r="K2219" i="1"/>
  <c r="L2219" i="1" s="1"/>
  <c r="K2220" i="1"/>
  <c r="L2220" i="1" s="1"/>
  <c r="K2221" i="1"/>
  <c r="L2221" i="1" s="1"/>
  <c r="K2222" i="1"/>
  <c r="L2222" i="1" s="1"/>
  <c r="K2223" i="1"/>
  <c r="L2223" i="1" s="1"/>
  <c r="K2224" i="1"/>
  <c r="L2224" i="1" s="1"/>
  <c r="K2225" i="1"/>
  <c r="L2225" i="1" s="1"/>
  <c r="K2226" i="1"/>
  <c r="L2226" i="1" s="1"/>
  <c r="K2227" i="1"/>
  <c r="L2227" i="1" s="1"/>
  <c r="K2228" i="1"/>
  <c r="L2228" i="1" s="1"/>
  <c r="K2229" i="1"/>
  <c r="L2229" i="1" s="1"/>
  <c r="K2230" i="1"/>
  <c r="L2230" i="1" s="1"/>
  <c r="K2231" i="1"/>
  <c r="L2231" i="1" s="1"/>
  <c r="K2232" i="1"/>
  <c r="L2232" i="1" s="1"/>
  <c r="K2233" i="1"/>
  <c r="L2233" i="1" s="1"/>
  <c r="K2234" i="1"/>
  <c r="L2234" i="1" s="1"/>
  <c r="K2235" i="1"/>
  <c r="L2235" i="1" s="1"/>
  <c r="K2236" i="1"/>
  <c r="L2236" i="1" s="1"/>
  <c r="K2237" i="1"/>
  <c r="L2237" i="1" s="1"/>
  <c r="K2238" i="1"/>
  <c r="L2238" i="1" s="1"/>
  <c r="K2239" i="1"/>
  <c r="L2239" i="1" s="1"/>
  <c r="K2240" i="1"/>
  <c r="L2240" i="1" s="1"/>
  <c r="K2241" i="1"/>
  <c r="L2241" i="1" s="1"/>
  <c r="K2242" i="1"/>
  <c r="L2242" i="1" s="1"/>
  <c r="K2243" i="1"/>
  <c r="L2243" i="1" s="1"/>
  <c r="K2244" i="1"/>
  <c r="L2244" i="1" s="1"/>
  <c r="K2245" i="1"/>
  <c r="L2245" i="1" s="1"/>
  <c r="K2246" i="1"/>
  <c r="L2246" i="1" s="1"/>
  <c r="K2247" i="1"/>
  <c r="L2247" i="1" s="1"/>
  <c r="K2248" i="1"/>
  <c r="L2248" i="1" s="1"/>
  <c r="K2249" i="1"/>
  <c r="L2249" i="1" s="1"/>
  <c r="K2250" i="1"/>
  <c r="L2250" i="1" s="1"/>
  <c r="K2251" i="1"/>
  <c r="L2251" i="1" s="1"/>
  <c r="K2252" i="1"/>
  <c r="L2252" i="1" s="1"/>
  <c r="K2253" i="1"/>
  <c r="L2253" i="1" s="1"/>
  <c r="K2254" i="1"/>
  <c r="L2254" i="1" s="1"/>
  <c r="K2255" i="1"/>
  <c r="L2255" i="1" s="1"/>
  <c r="K2256" i="1"/>
  <c r="L2256" i="1" s="1"/>
  <c r="K2257" i="1"/>
  <c r="L2257" i="1" s="1"/>
  <c r="K2258" i="1"/>
  <c r="L2258" i="1" s="1"/>
  <c r="K2259" i="1"/>
  <c r="L2259" i="1" s="1"/>
  <c r="K2260" i="1"/>
  <c r="L2260" i="1" s="1"/>
  <c r="K2261" i="1"/>
  <c r="L2261" i="1" s="1"/>
  <c r="K2262" i="1"/>
  <c r="L2262" i="1" s="1"/>
  <c r="K2263" i="1"/>
  <c r="L2263" i="1" s="1"/>
  <c r="K2264" i="1"/>
  <c r="L2264" i="1" s="1"/>
  <c r="K2265" i="1"/>
  <c r="L2265" i="1" s="1"/>
  <c r="K2266" i="1"/>
  <c r="L2266" i="1" s="1"/>
  <c r="K2267" i="1"/>
  <c r="L2267" i="1" s="1"/>
  <c r="K2268" i="1"/>
  <c r="L2268" i="1" s="1"/>
  <c r="K2269" i="1"/>
  <c r="L2269" i="1" s="1"/>
  <c r="K2270" i="1"/>
  <c r="L2270" i="1" s="1"/>
  <c r="K2271" i="1"/>
  <c r="L2271" i="1" s="1"/>
  <c r="K2272" i="1"/>
  <c r="L2272" i="1" s="1"/>
  <c r="K2273" i="1"/>
  <c r="L2273" i="1" s="1"/>
  <c r="K2274" i="1"/>
  <c r="L2274" i="1" s="1"/>
  <c r="K2275" i="1"/>
  <c r="L2275" i="1" s="1"/>
  <c r="K2276" i="1"/>
  <c r="L2276" i="1" s="1"/>
  <c r="K2277" i="1"/>
  <c r="L2277" i="1" s="1"/>
  <c r="K2278" i="1"/>
  <c r="L2278" i="1" s="1"/>
  <c r="K2279" i="1"/>
  <c r="L2279" i="1" s="1"/>
  <c r="K2280" i="1"/>
  <c r="L2280" i="1" s="1"/>
  <c r="K2281" i="1"/>
  <c r="L2281" i="1" s="1"/>
  <c r="K2282" i="1"/>
  <c r="L2282" i="1" s="1"/>
  <c r="K2283" i="1"/>
  <c r="L2283" i="1" s="1"/>
  <c r="K2284" i="1"/>
  <c r="L2284" i="1" s="1"/>
  <c r="K2285" i="1"/>
  <c r="L2285" i="1" s="1"/>
  <c r="K2286" i="1"/>
  <c r="L2286" i="1" s="1"/>
  <c r="K2287" i="1"/>
  <c r="L2287" i="1" s="1"/>
  <c r="K2288" i="1"/>
  <c r="L2288" i="1" s="1"/>
  <c r="K2289" i="1"/>
  <c r="L2289" i="1" s="1"/>
  <c r="K2290" i="1"/>
  <c r="L2290" i="1" s="1"/>
  <c r="K2291" i="1"/>
  <c r="L2291" i="1" s="1"/>
  <c r="K2292" i="1"/>
  <c r="L2292" i="1" s="1"/>
  <c r="K2293" i="1"/>
  <c r="L2293" i="1" s="1"/>
  <c r="K2294" i="1"/>
  <c r="L2294" i="1" s="1"/>
  <c r="K2295" i="1"/>
  <c r="L2295" i="1" s="1"/>
  <c r="K2296" i="1"/>
  <c r="L2296" i="1" s="1"/>
  <c r="K2297" i="1"/>
  <c r="L2297" i="1" s="1"/>
  <c r="K2298" i="1"/>
  <c r="L2298" i="1" s="1"/>
  <c r="K2299" i="1"/>
  <c r="L2299" i="1" s="1"/>
  <c r="K2300" i="1"/>
  <c r="L2300" i="1" s="1"/>
  <c r="K2301" i="1"/>
  <c r="L2301" i="1" s="1"/>
  <c r="K2302" i="1"/>
  <c r="L2302" i="1" s="1"/>
  <c r="K2303" i="1"/>
  <c r="L2303" i="1" s="1"/>
  <c r="K2304" i="1"/>
  <c r="L2304" i="1" s="1"/>
  <c r="K2305" i="1"/>
  <c r="L2305" i="1" s="1"/>
  <c r="K2306" i="1"/>
  <c r="L2306" i="1" s="1"/>
  <c r="K2307" i="1"/>
  <c r="L2307" i="1" s="1"/>
  <c r="K2308" i="1"/>
  <c r="L2308" i="1" s="1"/>
  <c r="K2309" i="1"/>
  <c r="L2309" i="1" s="1"/>
  <c r="K2310" i="1"/>
  <c r="L2310" i="1" s="1"/>
  <c r="K2311" i="1"/>
  <c r="L2311" i="1" s="1"/>
  <c r="K2312" i="1"/>
  <c r="L2312" i="1" s="1"/>
  <c r="K2313" i="1"/>
  <c r="L2313" i="1" s="1"/>
  <c r="K2314" i="1"/>
  <c r="L2314" i="1" s="1"/>
  <c r="K2315" i="1"/>
  <c r="L2315" i="1" s="1"/>
  <c r="K2316" i="1"/>
  <c r="L2316" i="1" s="1"/>
  <c r="K2317" i="1"/>
  <c r="L2317" i="1" s="1"/>
  <c r="K2318" i="1"/>
  <c r="L2318" i="1" s="1"/>
  <c r="K2319" i="1"/>
  <c r="L2319" i="1" s="1"/>
  <c r="K2320" i="1"/>
  <c r="L2320" i="1" s="1"/>
  <c r="K2321" i="1"/>
  <c r="L2321" i="1" s="1"/>
  <c r="K2322" i="1"/>
  <c r="L2322" i="1" s="1"/>
  <c r="K2323" i="1"/>
  <c r="L2323" i="1" s="1"/>
  <c r="K2324" i="1"/>
  <c r="L2324" i="1" s="1"/>
  <c r="K2325" i="1"/>
  <c r="L2325" i="1" s="1"/>
  <c r="K2326" i="1"/>
  <c r="L2326" i="1" s="1"/>
  <c r="K2327" i="1"/>
  <c r="L2327" i="1" s="1"/>
  <c r="K2328" i="1"/>
  <c r="L2328" i="1" s="1"/>
  <c r="K2329" i="1"/>
  <c r="L2329" i="1" s="1"/>
  <c r="K2330" i="1"/>
  <c r="L2330" i="1" s="1"/>
  <c r="K2331" i="1"/>
  <c r="L2331" i="1" s="1"/>
  <c r="K2332" i="1"/>
  <c r="L2332" i="1" s="1"/>
  <c r="K2333" i="1"/>
  <c r="L2333" i="1" s="1"/>
  <c r="K2334" i="1"/>
  <c r="L2334" i="1" s="1"/>
  <c r="K2335" i="1"/>
  <c r="L2335" i="1" s="1"/>
  <c r="K2336" i="1"/>
  <c r="L2336" i="1" s="1"/>
  <c r="K2337" i="1"/>
  <c r="L2337" i="1" s="1"/>
  <c r="K2338" i="1"/>
  <c r="L2338" i="1" s="1"/>
  <c r="K2339" i="1"/>
  <c r="L2339" i="1" s="1"/>
  <c r="K2340" i="1"/>
  <c r="L2340" i="1" s="1"/>
  <c r="K2341" i="1"/>
  <c r="L2341" i="1" s="1"/>
  <c r="K2342" i="1"/>
  <c r="L2342" i="1" s="1"/>
  <c r="K2343" i="1"/>
  <c r="L2343" i="1" s="1"/>
  <c r="K2344" i="1"/>
  <c r="L2344" i="1" s="1"/>
  <c r="K2345" i="1"/>
  <c r="L2345" i="1" s="1"/>
  <c r="K2346" i="1"/>
  <c r="L2346" i="1" s="1"/>
  <c r="K2347" i="1"/>
  <c r="L2347" i="1" s="1"/>
  <c r="K2348" i="1"/>
  <c r="L2348" i="1" s="1"/>
  <c r="K2349" i="1"/>
  <c r="L2349" i="1" s="1"/>
  <c r="K2350" i="1"/>
  <c r="L2350" i="1" s="1"/>
  <c r="K2351" i="1"/>
  <c r="L2351" i="1" s="1"/>
  <c r="K2352" i="1"/>
  <c r="L2352" i="1" s="1"/>
  <c r="K2353" i="1"/>
  <c r="L2353" i="1" s="1"/>
  <c r="K2354" i="1"/>
  <c r="L2354" i="1" s="1"/>
  <c r="K2355" i="1"/>
  <c r="L2355" i="1" s="1"/>
  <c r="K2356" i="1"/>
  <c r="L2356" i="1" s="1"/>
  <c r="K2357" i="1"/>
  <c r="L2357" i="1" s="1"/>
  <c r="K2358" i="1"/>
  <c r="L2358" i="1" s="1"/>
  <c r="K2359" i="1"/>
  <c r="L2359" i="1" s="1"/>
  <c r="K2360" i="1"/>
  <c r="L2360" i="1" s="1"/>
  <c r="K2361" i="1"/>
  <c r="L2361" i="1" s="1"/>
  <c r="K2362" i="1"/>
  <c r="L2362" i="1" s="1"/>
  <c r="K2363" i="1"/>
  <c r="L2363" i="1" s="1"/>
  <c r="K2364" i="1"/>
  <c r="L2364" i="1" s="1"/>
  <c r="K2365" i="1"/>
  <c r="L2365" i="1" s="1"/>
  <c r="K2366" i="1"/>
  <c r="L2366" i="1" s="1"/>
  <c r="K2367" i="1"/>
  <c r="L2367" i="1" s="1"/>
  <c r="K2368" i="1"/>
  <c r="L2368" i="1" s="1"/>
  <c r="K2369" i="1"/>
  <c r="L2369" i="1" s="1"/>
  <c r="K2370" i="1"/>
  <c r="L2370" i="1" s="1"/>
  <c r="K2371" i="1"/>
  <c r="L2371" i="1" s="1"/>
  <c r="K2372" i="1"/>
  <c r="L2372" i="1" s="1"/>
  <c r="K2373" i="1"/>
  <c r="L2373" i="1" s="1"/>
  <c r="K2374" i="1"/>
  <c r="L2374" i="1" s="1"/>
  <c r="K2375" i="1"/>
  <c r="L2375" i="1" s="1"/>
  <c r="K2376" i="1"/>
  <c r="L2376" i="1" s="1"/>
  <c r="K2377" i="1"/>
  <c r="L2377" i="1" s="1"/>
  <c r="K2378" i="1"/>
  <c r="L2378" i="1" s="1"/>
  <c r="K2379" i="1"/>
  <c r="L2379" i="1" s="1"/>
  <c r="K2380" i="1"/>
  <c r="L2380" i="1" s="1"/>
  <c r="K2381" i="1"/>
  <c r="L2381" i="1" s="1"/>
  <c r="K2382" i="1"/>
  <c r="L2382" i="1" s="1"/>
  <c r="K2383" i="1"/>
  <c r="L2383" i="1" s="1"/>
  <c r="K2384" i="1"/>
  <c r="L2384" i="1" s="1"/>
  <c r="K2385" i="1"/>
  <c r="L2385" i="1" s="1"/>
  <c r="K2386" i="1"/>
  <c r="L2386" i="1" s="1"/>
  <c r="K2387" i="1"/>
  <c r="L2387" i="1" s="1"/>
  <c r="K2388" i="1"/>
  <c r="L2388" i="1" s="1"/>
  <c r="K2389" i="1"/>
  <c r="L2389" i="1" s="1"/>
  <c r="K2390" i="1"/>
  <c r="L2390" i="1" s="1"/>
  <c r="K2391" i="1"/>
  <c r="L2391" i="1" s="1"/>
  <c r="K2392" i="1"/>
  <c r="L2392" i="1" s="1"/>
  <c r="K2393" i="1"/>
  <c r="L2393" i="1" s="1"/>
  <c r="K2394" i="1"/>
  <c r="L2394" i="1" s="1"/>
  <c r="K2395" i="1"/>
  <c r="L2395" i="1" s="1"/>
  <c r="K2396" i="1"/>
  <c r="L2396" i="1" s="1"/>
  <c r="K2397" i="1"/>
  <c r="L2397" i="1" s="1"/>
  <c r="K2398" i="1"/>
  <c r="L2398" i="1" s="1"/>
  <c r="K2399" i="1"/>
  <c r="L2399" i="1" s="1"/>
  <c r="K2400" i="1"/>
  <c r="L2400" i="1" s="1"/>
  <c r="K2401" i="1"/>
  <c r="L2401" i="1" s="1"/>
  <c r="K2402" i="1"/>
  <c r="L2402" i="1" s="1"/>
  <c r="K2403" i="1"/>
  <c r="L2403" i="1" s="1"/>
  <c r="K2404" i="1"/>
  <c r="L2404" i="1" s="1"/>
  <c r="K2405" i="1"/>
  <c r="L2405" i="1" s="1"/>
  <c r="K2406" i="1"/>
  <c r="L2406" i="1" s="1"/>
  <c r="K2407" i="1"/>
  <c r="L2407" i="1" s="1"/>
  <c r="K2408" i="1"/>
  <c r="L2408" i="1" s="1"/>
  <c r="K2409" i="1"/>
  <c r="L2409" i="1" s="1"/>
  <c r="K2410" i="1"/>
  <c r="L2410" i="1" s="1"/>
  <c r="K2411" i="1"/>
  <c r="L2411" i="1" s="1"/>
  <c r="K2412" i="1"/>
  <c r="L2412" i="1" s="1"/>
  <c r="K2413" i="1"/>
  <c r="L2413" i="1" s="1"/>
  <c r="K2414" i="1"/>
  <c r="L2414" i="1" s="1"/>
  <c r="K2415" i="1"/>
  <c r="L2415" i="1" s="1"/>
  <c r="K2416" i="1"/>
  <c r="L2416" i="1" s="1"/>
  <c r="K2417" i="1"/>
  <c r="L2417" i="1" s="1"/>
  <c r="K2418" i="1"/>
  <c r="L2418" i="1" s="1"/>
  <c r="K2419" i="1"/>
  <c r="L2419" i="1" s="1"/>
  <c r="K2420" i="1"/>
  <c r="L2420" i="1" s="1"/>
  <c r="K2421" i="1"/>
  <c r="L2421" i="1" s="1"/>
  <c r="K2422" i="1"/>
  <c r="L2422" i="1" s="1"/>
  <c r="K2423" i="1"/>
  <c r="L2423" i="1" s="1"/>
  <c r="K2424" i="1"/>
  <c r="L2424" i="1" s="1"/>
  <c r="K2425" i="1"/>
  <c r="L2425" i="1" s="1"/>
  <c r="K2426" i="1"/>
  <c r="L2426" i="1" s="1"/>
  <c r="K2427" i="1"/>
  <c r="L2427" i="1" s="1"/>
  <c r="K2428" i="1"/>
  <c r="L2428" i="1" s="1"/>
  <c r="K2429" i="1"/>
  <c r="L2429" i="1" s="1"/>
  <c r="K2430" i="1"/>
  <c r="L2430" i="1" s="1"/>
  <c r="K2431" i="1"/>
  <c r="L2431" i="1" s="1"/>
  <c r="K2432" i="1"/>
  <c r="L2432" i="1" s="1"/>
  <c r="K2433" i="1"/>
  <c r="L2433" i="1" s="1"/>
  <c r="K2434" i="1"/>
  <c r="L2434" i="1" s="1"/>
  <c r="K2435" i="1"/>
  <c r="L2435" i="1" s="1"/>
  <c r="K2436" i="1"/>
  <c r="L2436" i="1" s="1"/>
  <c r="K2437" i="1"/>
  <c r="L2437" i="1" s="1"/>
  <c r="K2438" i="1"/>
  <c r="L2438" i="1" s="1"/>
  <c r="K2439" i="1"/>
  <c r="L2439" i="1" s="1"/>
  <c r="K2440" i="1"/>
  <c r="L2440" i="1" s="1"/>
  <c r="K2441" i="1"/>
  <c r="L2441" i="1" s="1"/>
  <c r="K2442" i="1"/>
  <c r="L2442" i="1" s="1"/>
  <c r="K2443" i="1"/>
  <c r="L2443" i="1" s="1"/>
  <c r="K2444" i="1"/>
  <c r="L2444" i="1" s="1"/>
  <c r="K2445" i="1"/>
  <c r="L2445" i="1" s="1"/>
  <c r="K2446" i="1"/>
  <c r="L2446" i="1" s="1"/>
  <c r="K2447" i="1"/>
  <c r="L2447" i="1" s="1"/>
  <c r="K2448" i="1"/>
  <c r="L2448" i="1" s="1"/>
  <c r="K2449" i="1"/>
  <c r="L2449" i="1" s="1"/>
  <c r="K2450" i="1"/>
  <c r="L2450" i="1" s="1"/>
  <c r="K2451" i="1"/>
  <c r="L2451" i="1" s="1"/>
  <c r="K2452" i="1"/>
  <c r="L2452" i="1" s="1"/>
  <c r="K2453" i="1"/>
  <c r="L2453" i="1" s="1"/>
  <c r="K2454" i="1"/>
  <c r="L2454" i="1" s="1"/>
  <c r="K2455" i="1"/>
  <c r="L2455" i="1" s="1"/>
  <c r="K2456" i="1"/>
  <c r="L2456" i="1" s="1"/>
  <c r="K2457" i="1"/>
  <c r="L2457" i="1" s="1"/>
  <c r="K2458" i="1"/>
  <c r="L2458" i="1" s="1"/>
  <c r="K2459" i="1"/>
  <c r="L2459" i="1" s="1"/>
  <c r="K2460" i="1"/>
  <c r="L2460" i="1" s="1"/>
  <c r="K2461" i="1"/>
  <c r="L2461" i="1" s="1"/>
  <c r="K2462" i="1"/>
  <c r="L2462" i="1" s="1"/>
  <c r="K2463" i="1"/>
  <c r="L2463" i="1" s="1"/>
  <c r="K2464" i="1"/>
  <c r="L2464" i="1" s="1"/>
  <c r="K2465" i="1"/>
  <c r="L2465" i="1" s="1"/>
  <c r="K2466" i="1"/>
  <c r="L2466" i="1" s="1"/>
  <c r="K2467" i="1"/>
  <c r="L2467" i="1" s="1"/>
  <c r="K2468" i="1"/>
  <c r="L2468" i="1" s="1"/>
  <c r="K2469" i="1"/>
  <c r="L2469" i="1" s="1"/>
  <c r="K2470" i="1"/>
  <c r="L2470" i="1" s="1"/>
  <c r="K2471" i="1"/>
  <c r="L2471" i="1" s="1"/>
  <c r="K2472" i="1"/>
  <c r="L2472" i="1" s="1"/>
  <c r="K2473" i="1"/>
  <c r="L2473" i="1" s="1"/>
  <c r="K2474" i="1"/>
  <c r="L2474" i="1" s="1"/>
  <c r="K2475" i="1"/>
  <c r="L2475" i="1" s="1"/>
  <c r="K2476" i="1"/>
  <c r="L2476" i="1" s="1"/>
  <c r="K2477" i="1"/>
  <c r="L2477" i="1" s="1"/>
  <c r="K2478" i="1"/>
  <c r="L2478" i="1" s="1"/>
  <c r="K2479" i="1"/>
  <c r="L2479" i="1" s="1"/>
  <c r="K2480" i="1"/>
  <c r="L2480" i="1" s="1"/>
  <c r="K2481" i="1"/>
  <c r="L2481" i="1" s="1"/>
  <c r="K2482" i="1"/>
  <c r="L2482" i="1" s="1"/>
  <c r="K2483" i="1"/>
  <c r="L2483" i="1" s="1"/>
  <c r="K2484" i="1"/>
  <c r="L2484" i="1" s="1"/>
  <c r="K2485" i="1"/>
  <c r="L2485" i="1" s="1"/>
  <c r="K2486" i="1"/>
  <c r="L2486" i="1" s="1"/>
  <c r="K2487" i="1"/>
  <c r="L2487" i="1" s="1"/>
  <c r="K2488" i="1"/>
  <c r="L2488" i="1" s="1"/>
  <c r="K2489" i="1"/>
  <c r="L2489" i="1" s="1"/>
  <c r="K2490" i="1"/>
  <c r="L2490" i="1" s="1"/>
  <c r="K2491" i="1"/>
  <c r="L2491" i="1" s="1"/>
  <c r="K2492" i="1"/>
  <c r="L2492" i="1" s="1"/>
  <c r="K2493" i="1"/>
  <c r="L2493" i="1" s="1"/>
  <c r="K2494" i="1"/>
  <c r="L2494" i="1" s="1"/>
  <c r="K2495" i="1"/>
  <c r="L2495" i="1" s="1"/>
  <c r="K2496" i="1"/>
  <c r="L2496" i="1" s="1"/>
  <c r="K2497" i="1"/>
  <c r="L2497" i="1" s="1"/>
  <c r="K2498" i="1"/>
  <c r="L2498" i="1" s="1"/>
  <c r="K2499" i="1"/>
  <c r="L2499" i="1" s="1"/>
  <c r="K2500" i="1"/>
  <c r="L2500" i="1" s="1"/>
  <c r="K2501" i="1"/>
  <c r="L2501" i="1" s="1"/>
  <c r="K2502" i="1"/>
  <c r="L2502" i="1" s="1"/>
  <c r="K2503" i="1"/>
  <c r="L2503" i="1" s="1"/>
  <c r="K2504" i="1"/>
  <c r="L2504" i="1" s="1"/>
  <c r="K2505" i="1"/>
  <c r="L2505" i="1" s="1"/>
  <c r="K2506" i="1"/>
  <c r="L2506" i="1" s="1"/>
  <c r="K2507" i="1"/>
  <c r="L2507" i="1" s="1"/>
  <c r="K2508" i="1"/>
  <c r="L2508" i="1" s="1"/>
  <c r="K2509" i="1"/>
  <c r="L2509" i="1" s="1"/>
  <c r="K2510" i="1"/>
  <c r="L2510" i="1" s="1"/>
  <c r="K2511" i="1"/>
  <c r="L2511" i="1" s="1"/>
  <c r="K2512" i="1"/>
  <c r="L2512" i="1" s="1"/>
  <c r="K2513" i="1"/>
  <c r="L2513" i="1" s="1"/>
  <c r="K2514" i="1"/>
  <c r="L2514" i="1" s="1"/>
  <c r="K2515" i="1"/>
  <c r="L2515" i="1" s="1"/>
  <c r="K2516" i="1"/>
  <c r="L2516" i="1" s="1"/>
  <c r="K2517" i="1"/>
  <c r="L2517" i="1" s="1"/>
  <c r="K2518" i="1"/>
  <c r="L2518" i="1" s="1"/>
  <c r="K2519" i="1"/>
  <c r="L2519" i="1" s="1"/>
  <c r="K2520" i="1"/>
  <c r="L2520" i="1" s="1"/>
  <c r="K2521" i="1"/>
  <c r="L2521" i="1" s="1"/>
  <c r="K2522" i="1"/>
  <c r="L2522" i="1" s="1"/>
  <c r="K2523" i="1"/>
  <c r="L2523" i="1" s="1"/>
  <c r="K2524" i="1"/>
  <c r="L2524" i="1" s="1"/>
  <c r="K2525" i="1"/>
  <c r="L2525" i="1" s="1"/>
  <c r="K2526" i="1"/>
  <c r="L2526" i="1" s="1"/>
  <c r="K2527" i="1"/>
  <c r="L2527" i="1" s="1"/>
  <c r="K2528" i="1"/>
  <c r="L2528" i="1" s="1"/>
  <c r="K2529" i="1"/>
  <c r="L2529" i="1" s="1"/>
  <c r="K2530" i="1"/>
  <c r="L2530" i="1" s="1"/>
  <c r="K2531" i="1"/>
  <c r="L2531" i="1" s="1"/>
  <c r="K2532" i="1"/>
  <c r="L2532" i="1" s="1"/>
  <c r="K2533" i="1"/>
  <c r="L2533" i="1" s="1"/>
  <c r="K2534" i="1"/>
  <c r="L2534" i="1" s="1"/>
  <c r="K2535" i="1"/>
  <c r="L2535" i="1" s="1"/>
  <c r="K2536" i="1"/>
  <c r="L2536" i="1" s="1"/>
  <c r="K2537" i="1"/>
  <c r="L2537" i="1" s="1"/>
  <c r="K2538" i="1"/>
  <c r="L2538" i="1" s="1"/>
  <c r="K2539" i="1"/>
  <c r="L2539" i="1" s="1"/>
  <c r="K2540" i="1"/>
  <c r="L2540" i="1" s="1"/>
  <c r="K2541" i="1"/>
  <c r="L2541" i="1" s="1"/>
  <c r="K2542" i="1"/>
  <c r="L2542" i="1" s="1"/>
  <c r="K2543" i="1"/>
  <c r="L2543" i="1" s="1"/>
  <c r="K2544" i="1"/>
  <c r="L2544" i="1" s="1"/>
  <c r="K2545" i="1"/>
  <c r="L2545" i="1" s="1"/>
  <c r="K2546" i="1"/>
  <c r="L2546" i="1" s="1"/>
  <c r="K2547" i="1"/>
  <c r="L2547" i="1" s="1"/>
  <c r="K2548" i="1"/>
  <c r="L2548" i="1" s="1"/>
  <c r="K2549" i="1"/>
  <c r="L2549" i="1" s="1"/>
  <c r="K2550" i="1"/>
  <c r="L2550" i="1" s="1"/>
  <c r="K2551" i="1"/>
  <c r="L2551" i="1" s="1"/>
  <c r="K2552" i="1"/>
  <c r="L2552" i="1" s="1"/>
  <c r="K2553" i="1"/>
  <c r="L2553" i="1" s="1"/>
  <c r="K2554" i="1"/>
  <c r="L2554" i="1" s="1"/>
  <c r="K2555" i="1"/>
  <c r="L2555" i="1" s="1"/>
  <c r="K2556" i="1"/>
  <c r="L2556" i="1" s="1"/>
  <c r="K2557" i="1"/>
  <c r="L2557" i="1" s="1"/>
  <c r="K2558" i="1"/>
  <c r="L2558" i="1" s="1"/>
  <c r="K2559" i="1"/>
  <c r="L2559" i="1" s="1"/>
  <c r="K2560" i="1"/>
  <c r="L2560" i="1" s="1"/>
  <c r="K2561" i="1"/>
  <c r="L2561" i="1" s="1"/>
  <c r="K2562" i="1"/>
  <c r="L2562" i="1" s="1"/>
  <c r="K2563" i="1"/>
  <c r="L2563" i="1" s="1"/>
  <c r="K2564" i="1"/>
  <c r="L2564" i="1" s="1"/>
  <c r="K2565" i="1"/>
  <c r="L2565" i="1" s="1"/>
  <c r="K2566" i="1"/>
  <c r="L2566" i="1" s="1"/>
  <c r="K2567" i="1"/>
  <c r="L2567" i="1" s="1"/>
  <c r="K2568" i="1"/>
  <c r="L2568" i="1" s="1"/>
  <c r="K2569" i="1"/>
  <c r="L2569" i="1" s="1"/>
  <c r="K2570" i="1"/>
  <c r="L2570" i="1" s="1"/>
  <c r="K2571" i="1"/>
  <c r="L2571" i="1" s="1"/>
  <c r="K2572" i="1"/>
  <c r="L2572" i="1" s="1"/>
  <c r="K2573" i="1"/>
  <c r="L2573" i="1" s="1"/>
  <c r="K2574" i="1"/>
  <c r="L2574" i="1" s="1"/>
  <c r="K2575" i="1"/>
  <c r="L2575" i="1" s="1"/>
  <c r="K2576" i="1"/>
  <c r="L2576" i="1" s="1"/>
  <c r="K2577" i="1"/>
  <c r="L2577" i="1" s="1"/>
  <c r="K2578" i="1"/>
  <c r="L2578" i="1" s="1"/>
  <c r="K2579" i="1"/>
  <c r="L2579" i="1" s="1"/>
  <c r="K2580" i="1"/>
  <c r="L2580" i="1" s="1"/>
  <c r="K2581" i="1"/>
  <c r="L2581" i="1" s="1"/>
  <c r="K2582" i="1"/>
  <c r="L2582" i="1" s="1"/>
  <c r="K2583" i="1"/>
  <c r="L2583" i="1" s="1"/>
  <c r="K2584" i="1"/>
  <c r="L2584" i="1" s="1"/>
  <c r="K2585" i="1"/>
  <c r="L2585" i="1" s="1"/>
  <c r="K2586" i="1"/>
  <c r="L2586" i="1" s="1"/>
  <c r="K2587" i="1"/>
  <c r="L2587" i="1" s="1"/>
  <c r="K2588" i="1"/>
  <c r="L2588" i="1" s="1"/>
  <c r="K2589" i="1"/>
  <c r="L2589" i="1" s="1"/>
  <c r="K2590" i="1"/>
  <c r="L2590" i="1" s="1"/>
  <c r="K2591" i="1"/>
  <c r="L2591" i="1" s="1"/>
  <c r="K2592" i="1"/>
  <c r="L2592" i="1" s="1"/>
  <c r="K2593" i="1"/>
  <c r="L2593" i="1" s="1"/>
  <c r="K2594" i="1"/>
  <c r="L2594" i="1" s="1"/>
  <c r="K2595" i="1"/>
  <c r="L2595" i="1" s="1"/>
  <c r="K2596" i="1"/>
  <c r="L2596" i="1" s="1"/>
  <c r="K2597" i="1"/>
  <c r="L2597" i="1" s="1"/>
  <c r="K2598" i="1"/>
  <c r="L2598" i="1" s="1"/>
  <c r="K2599" i="1"/>
  <c r="L2599" i="1" s="1"/>
  <c r="K2600" i="1"/>
  <c r="L2600" i="1" s="1"/>
  <c r="K2601" i="1"/>
  <c r="L2601" i="1" s="1"/>
  <c r="K2602" i="1"/>
  <c r="L2602" i="1" s="1"/>
  <c r="K2603" i="1"/>
  <c r="L2603" i="1" s="1"/>
  <c r="K2604" i="1"/>
  <c r="L2604" i="1" s="1"/>
  <c r="K2605" i="1"/>
  <c r="L2605" i="1" s="1"/>
  <c r="K2606" i="1"/>
  <c r="L2606" i="1" s="1"/>
  <c r="K2607" i="1"/>
  <c r="L2607" i="1" s="1"/>
  <c r="K2608" i="1"/>
  <c r="L2608" i="1" s="1"/>
  <c r="K2609" i="1"/>
  <c r="L2609" i="1" s="1"/>
  <c r="K2610" i="1"/>
  <c r="L2610" i="1" s="1"/>
  <c r="K2611" i="1"/>
  <c r="L2611" i="1" s="1"/>
  <c r="K2612" i="1"/>
  <c r="L2612" i="1" s="1"/>
  <c r="K2613" i="1"/>
  <c r="L2613" i="1" s="1"/>
  <c r="K2614" i="1"/>
  <c r="L2614" i="1" s="1"/>
  <c r="K2615" i="1"/>
  <c r="L2615" i="1" s="1"/>
  <c r="K2616" i="1"/>
  <c r="L2616" i="1" s="1"/>
  <c r="K2617" i="1"/>
  <c r="L2617" i="1" s="1"/>
  <c r="K2618" i="1"/>
  <c r="L2618" i="1" s="1"/>
  <c r="K2619" i="1"/>
  <c r="L2619" i="1" s="1"/>
  <c r="K2620" i="1"/>
  <c r="L2620" i="1" s="1"/>
  <c r="K2621" i="1"/>
  <c r="L2621" i="1" s="1"/>
  <c r="K2622" i="1"/>
  <c r="L2622" i="1" s="1"/>
  <c r="K2623" i="1"/>
  <c r="L2623" i="1" s="1"/>
  <c r="K2624" i="1"/>
  <c r="L2624" i="1" s="1"/>
  <c r="K2625" i="1"/>
  <c r="L2625" i="1" s="1"/>
  <c r="K2626" i="1"/>
  <c r="L2626" i="1" s="1"/>
  <c r="K2627" i="1"/>
  <c r="L2627" i="1" s="1"/>
  <c r="K2628" i="1"/>
  <c r="L2628" i="1" s="1"/>
  <c r="K2629" i="1"/>
  <c r="L2629" i="1" s="1"/>
  <c r="K2630" i="1"/>
  <c r="L2630" i="1" s="1"/>
  <c r="K2631" i="1"/>
  <c r="L2631" i="1" s="1"/>
  <c r="K2632" i="1"/>
  <c r="L2632" i="1" s="1"/>
  <c r="K2633" i="1"/>
  <c r="L2633" i="1" s="1"/>
  <c r="K2634" i="1"/>
  <c r="L2634" i="1" s="1"/>
  <c r="K2635" i="1"/>
  <c r="L2635" i="1" s="1"/>
  <c r="K2636" i="1"/>
  <c r="L2636" i="1" s="1"/>
  <c r="K2637" i="1"/>
  <c r="L2637" i="1" s="1"/>
  <c r="K2638" i="1"/>
  <c r="L2638" i="1" s="1"/>
  <c r="K2639" i="1"/>
  <c r="L2639" i="1" s="1"/>
  <c r="K2640" i="1"/>
  <c r="L2640" i="1" s="1"/>
  <c r="K2641" i="1"/>
  <c r="L2641" i="1" s="1"/>
  <c r="K2642" i="1"/>
  <c r="L2642" i="1" s="1"/>
  <c r="K2643" i="1"/>
  <c r="L2643" i="1" s="1"/>
  <c r="K2644" i="1"/>
  <c r="L2644" i="1" s="1"/>
  <c r="K2645" i="1"/>
  <c r="L2645" i="1" s="1"/>
  <c r="K2646" i="1"/>
  <c r="L2646" i="1" s="1"/>
  <c r="K2647" i="1"/>
  <c r="L2647" i="1" s="1"/>
  <c r="K2648" i="1"/>
  <c r="L2648" i="1" s="1"/>
  <c r="K2649" i="1"/>
  <c r="L2649" i="1" s="1"/>
  <c r="K2650" i="1"/>
  <c r="L2650" i="1" s="1"/>
  <c r="K2651" i="1"/>
  <c r="L2651" i="1" s="1"/>
  <c r="K2652" i="1"/>
  <c r="L2652" i="1" s="1"/>
  <c r="K2653" i="1"/>
  <c r="L2653" i="1" s="1"/>
  <c r="K2654" i="1"/>
  <c r="L2654" i="1" s="1"/>
  <c r="K2655" i="1"/>
  <c r="L2655" i="1" s="1"/>
  <c r="K2656" i="1"/>
  <c r="L2656" i="1" s="1"/>
  <c r="K2657" i="1"/>
  <c r="L2657" i="1" s="1"/>
  <c r="K2658" i="1"/>
  <c r="L2658" i="1" s="1"/>
  <c r="K2659" i="1"/>
  <c r="L2659" i="1" s="1"/>
  <c r="K2660" i="1"/>
  <c r="L2660" i="1" s="1"/>
  <c r="K2661" i="1"/>
  <c r="L2661" i="1" s="1"/>
  <c r="K2662" i="1"/>
  <c r="L2662" i="1" s="1"/>
  <c r="K2663" i="1"/>
  <c r="L2663" i="1" s="1"/>
  <c r="K2664" i="1"/>
  <c r="L2664" i="1" s="1"/>
  <c r="K2665" i="1"/>
  <c r="L2665" i="1" s="1"/>
  <c r="K2666" i="1"/>
  <c r="L2666" i="1" s="1"/>
  <c r="K2667" i="1"/>
  <c r="L2667" i="1" s="1"/>
  <c r="K2668" i="1"/>
  <c r="L2668" i="1" s="1"/>
  <c r="K2669" i="1"/>
  <c r="L2669" i="1" s="1"/>
  <c r="K2670" i="1"/>
  <c r="L2670" i="1" s="1"/>
  <c r="K2671" i="1"/>
  <c r="L2671" i="1" s="1"/>
  <c r="K2672" i="1"/>
  <c r="L2672" i="1" s="1"/>
  <c r="K2673" i="1"/>
  <c r="L2673" i="1" s="1"/>
  <c r="K2674" i="1"/>
  <c r="L2674" i="1" s="1"/>
  <c r="K2675" i="1"/>
  <c r="L2675" i="1" s="1"/>
  <c r="K2676" i="1"/>
  <c r="L2676" i="1" s="1"/>
  <c r="K2677" i="1"/>
  <c r="L2677" i="1" s="1"/>
  <c r="K2678" i="1"/>
  <c r="L2678" i="1" s="1"/>
  <c r="K2679" i="1"/>
  <c r="L2679" i="1" s="1"/>
  <c r="K2680" i="1"/>
  <c r="L2680" i="1" s="1"/>
  <c r="K2681" i="1"/>
  <c r="L2681" i="1" s="1"/>
  <c r="K2682" i="1"/>
  <c r="L2682" i="1" s="1"/>
  <c r="K2683" i="1"/>
  <c r="L2683" i="1" s="1"/>
  <c r="K2684" i="1"/>
  <c r="L2684" i="1" s="1"/>
  <c r="K2685" i="1"/>
  <c r="L2685" i="1" s="1"/>
  <c r="K2686" i="1"/>
  <c r="L2686" i="1" s="1"/>
  <c r="K2687" i="1"/>
  <c r="L2687" i="1" s="1"/>
  <c r="K2688" i="1"/>
  <c r="L2688" i="1" s="1"/>
  <c r="K2689" i="1"/>
  <c r="L2689" i="1" s="1"/>
  <c r="K2690" i="1"/>
  <c r="L2690" i="1" s="1"/>
  <c r="K2691" i="1"/>
  <c r="L2691" i="1" s="1"/>
  <c r="K2692" i="1"/>
  <c r="L2692" i="1" s="1"/>
  <c r="K2693" i="1"/>
  <c r="L2693" i="1" s="1"/>
  <c r="K2694" i="1"/>
  <c r="L2694" i="1" s="1"/>
  <c r="K2695" i="1"/>
  <c r="L2695" i="1" s="1"/>
  <c r="K2696" i="1"/>
  <c r="L2696" i="1" s="1"/>
  <c r="K2697" i="1"/>
  <c r="L2697" i="1" s="1"/>
  <c r="K2698" i="1"/>
  <c r="L2698" i="1" s="1"/>
  <c r="K2699" i="1"/>
  <c r="L2699" i="1" s="1"/>
  <c r="K2700" i="1"/>
  <c r="L2700" i="1" s="1"/>
  <c r="K2701" i="1"/>
  <c r="L2701" i="1" s="1"/>
  <c r="K2702" i="1"/>
  <c r="L2702" i="1" s="1"/>
  <c r="K2703" i="1"/>
  <c r="L2703" i="1" s="1"/>
  <c r="K2704" i="1"/>
  <c r="L2704" i="1" s="1"/>
  <c r="K2705" i="1"/>
  <c r="L2705" i="1" s="1"/>
  <c r="K2706" i="1"/>
  <c r="L2706" i="1" s="1"/>
  <c r="K2707" i="1"/>
  <c r="L2707" i="1" s="1"/>
  <c r="K2708" i="1"/>
  <c r="L2708" i="1" s="1"/>
  <c r="K2709" i="1"/>
  <c r="L2709" i="1" s="1"/>
  <c r="K2710" i="1"/>
  <c r="L2710" i="1" s="1"/>
  <c r="K2711" i="1"/>
  <c r="L2711" i="1" s="1"/>
  <c r="K2712" i="1"/>
  <c r="L2712" i="1" s="1"/>
  <c r="K2713" i="1"/>
  <c r="L2713" i="1" s="1"/>
  <c r="K2714" i="1"/>
  <c r="L2714" i="1" s="1"/>
  <c r="K2715" i="1"/>
  <c r="L2715" i="1" s="1"/>
  <c r="K2716" i="1"/>
  <c r="L2716" i="1" s="1"/>
  <c r="K2717" i="1"/>
  <c r="L2717" i="1" s="1"/>
  <c r="K2718" i="1"/>
  <c r="L2718" i="1" s="1"/>
  <c r="K2719" i="1"/>
  <c r="L2719" i="1" s="1"/>
  <c r="K2720" i="1"/>
  <c r="L2720" i="1" s="1"/>
  <c r="K2721" i="1"/>
  <c r="L2721" i="1" s="1"/>
  <c r="K2722" i="1"/>
  <c r="L2722" i="1" s="1"/>
  <c r="K2723" i="1"/>
  <c r="L2723" i="1" s="1"/>
  <c r="K2724" i="1"/>
  <c r="L2724" i="1" s="1"/>
  <c r="K2725" i="1"/>
  <c r="L2725" i="1" s="1"/>
  <c r="K2726" i="1"/>
  <c r="L2726" i="1" s="1"/>
  <c r="K2727" i="1"/>
  <c r="L2727" i="1" s="1"/>
  <c r="K2728" i="1"/>
  <c r="L2728" i="1" s="1"/>
  <c r="K2729" i="1"/>
  <c r="L2729" i="1" s="1"/>
  <c r="K2730" i="1"/>
  <c r="L2730" i="1" s="1"/>
  <c r="K2731" i="1"/>
  <c r="L2731" i="1" s="1"/>
  <c r="K2732" i="1"/>
  <c r="L2732" i="1" s="1"/>
  <c r="K2733" i="1"/>
  <c r="L2733" i="1" s="1"/>
  <c r="K2734" i="1"/>
  <c r="L2734" i="1" s="1"/>
  <c r="K2735" i="1"/>
  <c r="L2735" i="1" s="1"/>
  <c r="K2736" i="1"/>
  <c r="L2736" i="1" s="1"/>
  <c r="K2737" i="1"/>
  <c r="L2737" i="1" s="1"/>
  <c r="K2738" i="1"/>
  <c r="L2738" i="1" s="1"/>
  <c r="K2739" i="1"/>
  <c r="L2739" i="1" s="1"/>
  <c r="K2740" i="1"/>
  <c r="L2740" i="1" s="1"/>
  <c r="K2741" i="1"/>
  <c r="L2741" i="1" s="1"/>
  <c r="K2742" i="1"/>
  <c r="L2742" i="1" s="1"/>
  <c r="K2743" i="1"/>
  <c r="L2743" i="1" s="1"/>
  <c r="K2744" i="1"/>
  <c r="L2744" i="1" s="1"/>
  <c r="K2745" i="1"/>
  <c r="L2745" i="1" s="1"/>
  <c r="K2746" i="1"/>
  <c r="L2746" i="1" s="1"/>
  <c r="K2747" i="1"/>
  <c r="L2747" i="1" s="1"/>
  <c r="K2748" i="1"/>
  <c r="L2748" i="1" s="1"/>
  <c r="K2749" i="1"/>
  <c r="L2749" i="1" s="1"/>
  <c r="K2750" i="1"/>
  <c r="L2750" i="1" s="1"/>
  <c r="K2751" i="1"/>
  <c r="L2751" i="1" s="1"/>
  <c r="K2752" i="1"/>
  <c r="L2752" i="1" s="1"/>
  <c r="K2753" i="1"/>
  <c r="L2753" i="1" s="1"/>
  <c r="K2754" i="1"/>
  <c r="L2754" i="1" s="1"/>
  <c r="K2755" i="1"/>
  <c r="L2755" i="1" s="1"/>
  <c r="K2756" i="1"/>
  <c r="L2756" i="1" s="1"/>
  <c r="K2757" i="1"/>
  <c r="L2757" i="1" s="1"/>
  <c r="K2758" i="1"/>
  <c r="L2758" i="1" s="1"/>
  <c r="K2759" i="1"/>
  <c r="L2759" i="1" s="1"/>
  <c r="K2760" i="1"/>
  <c r="L2760" i="1" s="1"/>
  <c r="K2761" i="1"/>
  <c r="L2761" i="1" s="1"/>
  <c r="K2762" i="1"/>
  <c r="L2762" i="1" s="1"/>
  <c r="K2763" i="1"/>
  <c r="L2763" i="1" s="1"/>
  <c r="K2764" i="1"/>
  <c r="L2764" i="1" s="1"/>
  <c r="K2765" i="1"/>
  <c r="L2765" i="1" s="1"/>
  <c r="K2766" i="1"/>
  <c r="L2766" i="1" s="1"/>
  <c r="K2767" i="1"/>
  <c r="L2767" i="1" s="1"/>
  <c r="K2768" i="1"/>
  <c r="L2768" i="1" s="1"/>
  <c r="K2769" i="1"/>
  <c r="L2769" i="1" s="1"/>
  <c r="K2770" i="1"/>
  <c r="L2770" i="1" s="1"/>
  <c r="K2771" i="1"/>
  <c r="L2771" i="1" s="1"/>
  <c r="K2772" i="1"/>
  <c r="L2772" i="1" s="1"/>
  <c r="K2773" i="1"/>
  <c r="L2773" i="1" s="1"/>
  <c r="K2774" i="1"/>
  <c r="L2774" i="1" s="1"/>
  <c r="K2775" i="1"/>
  <c r="L2775" i="1" s="1"/>
  <c r="K2776" i="1"/>
  <c r="L2776" i="1" s="1"/>
  <c r="K2777" i="1"/>
  <c r="L2777" i="1" s="1"/>
  <c r="K2778" i="1"/>
  <c r="L2778" i="1" s="1"/>
  <c r="K2779" i="1"/>
  <c r="L2779" i="1" s="1"/>
  <c r="K2780" i="1"/>
  <c r="L2780" i="1" s="1"/>
  <c r="K2781" i="1"/>
  <c r="L2781" i="1" s="1"/>
  <c r="K2782" i="1"/>
  <c r="L2782" i="1" s="1"/>
  <c r="K2783" i="1"/>
  <c r="L2783" i="1" s="1"/>
  <c r="K2784" i="1"/>
  <c r="L2784" i="1" s="1"/>
  <c r="K2785" i="1"/>
  <c r="L2785" i="1" s="1"/>
  <c r="K2786" i="1"/>
  <c r="L2786" i="1" s="1"/>
  <c r="K2787" i="1"/>
  <c r="L2787" i="1" s="1"/>
  <c r="K2788" i="1"/>
  <c r="L2788" i="1" s="1"/>
  <c r="K2789" i="1"/>
  <c r="L2789" i="1" s="1"/>
  <c r="K2790" i="1"/>
  <c r="L2790" i="1" s="1"/>
  <c r="K2791" i="1"/>
  <c r="L2791" i="1" s="1"/>
  <c r="K2792" i="1"/>
  <c r="L2792" i="1" s="1"/>
  <c r="K2793" i="1"/>
  <c r="L2793" i="1" s="1"/>
  <c r="K2794" i="1"/>
  <c r="L2794" i="1" s="1"/>
  <c r="K2795" i="1"/>
  <c r="L2795" i="1" s="1"/>
  <c r="K2796" i="1"/>
  <c r="L2796" i="1" s="1"/>
  <c r="K2797" i="1"/>
  <c r="L2797" i="1" s="1"/>
  <c r="K2798" i="1"/>
  <c r="L2798" i="1" s="1"/>
  <c r="K2799" i="1"/>
  <c r="L2799" i="1" s="1"/>
  <c r="K2800" i="1"/>
  <c r="L2800" i="1" s="1"/>
  <c r="K2801" i="1"/>
  <c r="L2801" i="1" s="1"/>
  <c r="K2802" i="1"/>
  <c r="L2802" i="1" s="1"/>
  <c r="K2803" i="1"/>
  <c r="L2803" i="1" s="1"/>
  <c r="K2804" i="1"/>
  <c r="L2804" i="1" s="1"/>
  <c r="K2805" i="1"/>
  <c r="L2805" i="1" s="1"/>
  <c r="K2806" i="1"/>
  <c r="L2806" i="1" s="1"/>
  <c r="K2807" i="1"/>
  <c r="L2807" i="1" s="1"/>
  <c r="K2808" i="1"/>
  <c r="L2808" i="1" s="1"/>
  <c r="K2809" i="1"/>
  <c r="L2809" i="1" s="1"/>
  <c r="K2810" i="1"/>
  <c r="L2810" i="1" s="1"/>
  <c r="K2811" i="1"/>
  <c r="L2811" i="1" s="1"/>
  <c r="K2812" i="1"/>
  <c r="L2812" i="1" s="1"/>
  <c r="K2813" i="1"/>
  <c r="L2813" i="1" s="1"/>
  <c r="K2814" i="1"/>
  <c r="L2814" i="1" s="1"/>
  <c r="K2815" i="1"/>
  <c r="L2815" i="1" s="1"/>
  <c r="K2816" i="1"/>
  <c r="L2816" i="1" s="1"/>
  <c r="K2817" i="1"/>
  <c r="L2817" i="1" s="1"/>
  <c r="K2818" i="1"/>
  <c r="L2818" i="1" s="1"/>
  <c r="K2819" i="1"/>
  <c r="L2819" i="1" s="1"/>
  <c r="K2820" i="1"/>
  <c r="L2820" i="1" s="1"/>
  <c r="K2821" i="1"/>
  <c r="L2821" i="1" s="1"/>
  <c r="K2822" i="1"/>
  <c r="L2822" i="1" s="1"/>
  <c r="K2823" i="1"/>
  <c r="L2823" i="1" s="1"/>
  <c r="K2824" i="1"/>
  <c r="L2824" i="1" s="1"/>
  <c r="K2825" i="1"/>
  <c r="L2825" i="1" s="1"/>
  <c r="K2826" i="1"/>
  <c r="L2826" i="1" s="1"/>
  <c r="K2827" i="1"/>
  <c r="L2827" i="1" s="1"/>
  <c r="K2828" i="1"/>
  <c r="L2828" i="1" s="1"/>
  <c r="K2829" i="1"/>
  <c r="L2829" i="1" s="1"/>
  <c r="K2830" i="1"/>
  <c r="L2830" i="1" s="1"/>
  <c r="K2831" i="1"/>
  <c r="L2831" i="1" s="1"/>
  <c r="K2832" i="1"/>
  <c r="L2832" i="1" s="1"/>
  <c r="K2833" i="1"/>
  <c r="L2833" i="1" s="1"/>
  <c r="K2834" i="1"/>
  <c r="L2834" i="1" s="1"/>
  <c r="K2835" i="1"/>
  <c r="L2835" i="1" s="1"/>
  <c r="K2836" i="1"/>
  <c r="L2836" i="1" s="1"/>
  <c r="K2837" i="1"/>
  <c r="L2837" i="1" s="1"/>
  <c r="K2838" i="1"/>
  <c r="L2838" i="1" s="1"/>
  <c r="K2839" i="1"/>
  <c r="L2839" i="1" s="1"/>
  <c r="K2840" i="1"/>
  <c r="L2840" i="1" s="1"/>
  <c r="K2841" i="1"/>
  <c r="L2841" i="1" s="1"/>
  <c r="K2842" i="1"/>
  <c r="L2842" i="1" s="1"/>
  <c r="K2843" i="1"/>
  <c r="L2843" i="1" s="1"/>
  <c r="K2844" i="1"/>
  <c r="L2844" i="1" s="1"/>
  <c r="K2845" i="1"/>
  <c r="L2845" i="1" s="1"/>
  <c r="K2846" i="1"/>
  <c r="L2846" i="1" s="1"/>
  <c r="K2847" i="1"/>
  <c r="L2847" i="1" s="1"/>
  <c r="K2848" i="1"/>
  <c r="L2848" i="1" s="1"/>
  <c r="K2849" i="1"/>
  <c r="L2849" i="1" s="1"/>
  <c r="K2850" i="1"/>
  <c r="L2850" i="1" s="1"/>
  <c r="K2851" i="1"/>
  <c r="L2851" i="1" s="1"/>
  <c r="K2852" i="1"/>
  <c r="L2852" i="1" s="1"/>
  <c r="K2853" i="1"/>
  <c r="L2853" i="1" s="1"/>
  <c r="K2854" i="1"/>
  <c r="L2854" i="1" s="1"/>
  <c r="K2855" i="1"/>
  <c r="L2855" i="1" s="1"/>
  <c r="K2856" i="1"/>
  <c r="L2856" i="1" s="1"/>
  <c r="K2857" i="1"/>
  <c r="L2857" i="1" s="1"/>
  <c r="K2858" i="1"/>
  <c r="L2858" i="1" s="1"/>
  <c r="K2859" i="1"/>
  <c r="L2859" i="1" s="1"/>
  <c r="K2860" i="1"/>
  <c r="L2860" i="1" s="1"/>
  <c r="K2861" i="1"/>
  <c r="L2861" i="1" s="1"/>
  <c r="K2862" i="1"/>
  <c r="L2862" i="1" s="1"/>
  <c r="K2863" i="1"/>
  <c r="L2863" i="1" s="1"/>
  <c r="K2864" i="1"/>
  <c r="L2864" i="1" s="1"/>
  <c r="K2865" i="1"/>
  <c r="L2865" i="1" s="1"/>
  <c r="K2866" i="1"/>
  <c r="L2866" i="1" s="1"/>
  <c r="K2867" i="1"/>
  <c r="L2867" i="1" s="1"/>
  <c r="K2868" i="1"/>
  <c r="L2868" i="1" s="1"/>
  <c r="K2869" i="1"/>
  <c r="L2869" i="1" s="1"/>
  <c r="K2870" i="1"/>
  <c r="L2870" i="1" s="1"/>
  <c r="K2871" i="1"/>
  <c r="L2871" i="1" s="1"/>
  <c r="K2872" i="1"/>
  <c r="L2872" i="1" s="1"/>
  <c r="K2873" i="1"/>
  <c r="L2873" i="1" s="1"/>
  <c r="K2874" i="1"/>
  <c r="L2874" i="1" s="1"/>
  <c r="K2875" i="1"/>
  <c r="L2875" i="1" s="1"/>
  <c r="K2876" i="1"/>
  <c r="L2876" i="1" s="1"/>
  <c r="K2877" i="1"/>
  <c r="L2877" i="1" s="1"/>
  <c r="K2878" i="1"/>
  <c r="L2878" i="1" s="1"/>
  <c r="K2879" i="1"/>
  <c r="L2879" i="1" s="1"/>
  <c r="K2880" i="1"/>
  <c r="L2880" i="1" s="1"/>
  <c r="K2881" i="1"/>
  <c r="L2881" i="1" s="1"/>
  <c r="K2882" i="1"/>
  <c r="L2882" i="1" s="1"/>
  <c r="K2883" i="1"/>
  <c r="L2883" i="1" s="1"/>
  <c r="K2884" i="1"/>
  <c r="L2884" i="1" s="1"/>
  <c r="K2885" i="1"/>
  <c r="L2885" i="1" s="1"/>
  <c r="K2886" i="1"/>
  <c r="L2886" i="1" s="1"/>
  <c r="K2887" i="1"/>
  <c r="L2887" i="1" s="1"/>
  <c r="K2888" i="1"/>
  <c r="L2888" i="1" s="1"/>
  <c r="K2889" i="1"/>
  <c r="L2889" i="1" s="1"/>
  <c r="K2890" i="1"/>
  <c r="L2890" i="1" s="1"/>
  <c r="K2891" i="1"/>
  <c r="L2891" i="1" s="1"/>
  <c r="K2892" i="1"/>
  <c r="L2892" i="1" s="1"/>
  <c r="K2893" i="1"/>
  <c r="L2893" i="1" s="1"/>
  <c r="K2894" i="1"/>
  <c r="L2894" i="1" s="1"/>
  <c r="K2895" i="1"/>
  <c r="L2895" i="1" s="1"/>
  <c r="K2896" i="1"/>
  <c r="L2896" i="1" s="1"/>
  <c r="K2897" i="1"/>
  <c r="L2897" i="1" s="1"/>
  <c r="K2898" i="1"/>
  <c r="L2898" i="1" s="1"/>
  <c r="K2899" i="1"/>
  <c r="L2899" i="1" s="1"/>
  <c r="K2900" i="1"/>
  <c r="L2900" i="1" s="1"/>
  <c r="K2901" i="1"/>
  <c r="L2901" i="1" s="1"/>
  <c r="K2902" i="1"/>
  <c r="L2902" i="1" s="1"/>
  <c r="K2903" i="1"/>
  <c r="L2903" i="1" s="1"/>
  <c r="K2904" i="1"/>
  <c r="L2904" i="1" s="1"/>
  <c r="K2905" i="1"/>
  <c r="L2905" i="1" s="1"/>
  <c r="K2906" i="1"/>
  <c r="L2906" i="1" s="1"/>
  <c r="K2907" i="1"/>
  <c r="L2907" i="1" s="1"/>
  <c r="K2908" i="1"/>
  <c r="L2908" i="1" s="1"/>
  <c r="K2909" i="1"/>
  <c r="L2909" i="1" s="1"/>
  <c r="K2910" i="1"/>
  <c r="L2910" i="1" s="1"/>
  <c r="K2911" i="1"/>
  <c r="L2911" i="1" s="1"/>
  <c r="L2" i="1"/>
  <c r="L4063" i="1" l="1"/>
</calcChain>
</file>

<file path=xl/sharedStrings.xml><?xml version="1.0" encoding="utf-8"?>
<sst xmlns="http://schemas.openxmlformats.org/spreadsheetml/2006/main" count="8170" uniqueCount="3800">
  <si>
    <t>Monarch Utilities I L.P.</t>
  </si>
  <si>
    <t>Docket No. 50944</t>
  </si>
  <si>
    <t>Witness: Victoria Shupak</t>
  </si>
  <si>
    <t>ADFIT - Depreciation Summary</t>
  </si>
  <si>
    <t>As Filed</t>
  </si>
  <si>
    <t>Water</t>
  </si>
  <si>
    <t>Wastewater</t>
  </si>
  <si>
    <t>Total *</t>
  </si>
  <si>
    <t>ADFIT - Depreciation:</t>
  </si>
  <si>
    <t>Monarch (Water Only) **</t>
  </si>
  <si>
    <t>Inverness (Water Only)</t>
  </si>
  <si>
    <t>SW Utilities (Water Only)</t>
  </si>
  <si>
    <t>Ni Texas (Water Only)</t>
  </si>
  <si>
    <t>Water Services (Water Only)</t>
  </si>
  <si>
    <t>Monarch (Wastewater Only) **</t>
  </si>
  <si>
    <t>Monarch Shared (88% Water; 12% Wastewater) **</t>
  </si>
  <si>
    <t>Parent Company Allocated Rate Base (88% Water; 12% Wastewater)</t>
  </si>
  <si>
    <t>Amounts Per II-E-3.5, Line 4, Columns (h) and (i)</t>
  </si>
  <si>
    <t>* Values embedded in the water and sewer depreciation deferred credit amounts on Schedule II-E-3.5.</t>
  </si>
  <si>
    <t>As Corrected</t>
  </si>
  <si>
    <t>** The signs of these deferred tax balances as filed were inadvertantly reversed in the rate filing package. The correct amounts are shown in the as corrected table above and results in a decrease of $459,634 in the ADFIT liability balance.</t>
  </si>
  <si>
    <t>Monarch/K&amp;M</t>
  </si>
  <si>
    <t>Asset Number</t>
  </si>
  <si>
    <t>Asset Description</t>
  </si>
  <si>
    <t>Capitalization Date</t>
  </si>
  <si>
    <t>Book Cost</t>
  </si>
  <si>
    <t>Book Accumulated Depreciation</t>
  </si>
  <si>
    <t>Net Book Value</t>
  </si>
  <si>
    <t>Tax Cost</t>
  </si>
  <si>
    <t>Tax Accumulated Depreciation</t>
  </si>
  <si>
    <t>Net Tax Value</t>
  </si>
  <si>
    <t>Deferred (Gross)</t>
  </si>
  <si>
    <t>Deferred (Net)</t>
  </si>
  <si>
    <t>Monarch</t>
  </si>
  <si>
    <t xml:space="preserve">3 hp grundfos pump Well #1                        </t>
  </si>
  <si>
    <t xml:space="preserve">3hp 480 v  3ph motor Well #1                      </t>
  </si>
  <si>
    <t xml:space="preserve">Register Improvements Project-ROOK                </t>
  </si>
  <si>
    <t xml:space="preserve">2" well meter @ Action Royal Oaks Well #1         </t>
  </si>
  <si>
    <t xml:space="preserve">(1) 3,500 gallon Pressure Tank @ Royal Oaks Plnt  </t>
  </si>
  <si>
    <t xml:space="preserve">81 gallon pressure tank @ Plant Action Royal Oaks </t>
  </si>
  <si>
    <t xml:space="preserve">Yaskwa pump VFD @ Plant Action Royal Oaks         </t>
  </si>
  <si>
    <t xml:space="preserve">GENERATOR TRANSFER SWITCH-WELL NO. 1              </t>
  </si>
  <si>
    <t xml:space="preserve">GENERATOR CABLES FOR EMERGENCY GENERATOR          </t>
  </si>
  <si>
    <t xml:space="preserve">3' FLANGED CYCLE STOP VALVE-BOOSTER PUMP NO. 3    </t>
  </si>
  <si>
    <t xml:space="preserve">15HP CENTRIFUGAL PUMP-BOOSTER PUMP NO. 3          </t>
  </si>
  <si>
    <t xml:space="preserve">INTERCONNECT VALVE TC510 WELL#1                   </t>
  </si>
  <si>
    <t xml:space="preserve">AERATION FOR GROUND STORAGE TANK                  </t>
  </si>
  <si>
    <t xml:space="preserve">900 MHZ BASE STATION-RADIO COMM.-TGWD             </t>
  </si>
  <si>
    <t xml:space="preserve">INTERCONNECT VALVE TC51D WELL#2                   </t>
  </si>
  <si>
    <t xml:space="preserve">REWIRE PUMP CONTROLS-AAVA GWTP                    </t>
  </si>
  <si>
    <t xml:space="preserve">Register Improvements Project-AAVA                </t>
  </si>
  <si>
    <t>(2) 200AMP Transfer Switch Water Plant Beachwood E</t>
  </si>
  <si>
    <t xml:space="preserve">(1) 200AMP Fused Disconnect Water Plant Beachwood </t>
  </si>
  <si>
    <t xml:space="preserve">3FT of concrete wall @ Beachwood Wtr Plnt         </t>
  </si>
  <si>
    <t xml:space="preserve">Overhead Door Water Plant Beachwood Estates       </t>
  </si>
  <si>
    <t xml:space="preserve">1720E Turbidimeter with sc200 Controller,2 Ch     </t>
  </si>
  <si>
    <t xml:space="preserve">2100Q TURBIDMETER                                 </t>
  </si>
  <si>
    <t xml:space="preserve">SEW EURO DRIVE MOTOR CLARIFIER #1-BDES            </t>
  </si>
  <si>
    <t xml:space="preserve">1720E Turbidimeter                                </t>
  </si>
  <si>
    <t xml:space="preserve">3/ea Stenner Pumps                                </t>
  </si>
  <si>
    <t xml:space="preserve">Colorimeter                                       </t>
  </si>
  <si>
    <t xml:space="preserve"> 1-1/2 Dir Read Meter                             </t>
  </si>
  <si>
    <t xml:space="preserve">4 FLG HP TURBINE METER                            </t>
  </si>
  <si>
    <t xml:space="preserve">2" Street Valves BDES Indistrict                  </t>
  </si>
  <si>
    <t xml:space="preserve">2100N Turbidimeter-Beachwood WTP                  </t>
  </si>
  <si>
    <t xml:space="preserve">Chlorination System Analyzer/Chart Recorder       </t>
  </si>
  <si>
    <t xml:space="preserve">PIPING &amp; SUPPLY LINES IN FRESH WATER TANK         </t>
  </si>
  <si>
    <t xml:space="preserve">60' OF 3" WATER LINE 204 TURNER DR                </t>
  </si>
  <si>
    <t xml:space="preserve">STARTER RAW WATER CONTROLLER #2                   </t>
  </si>
  <si>
    <t xml:space="preserve">CL 17 Lab Equipment Beachwood Water Plant         </t>
  </si>
  <si>
    <t xml:space="preserve">1/2 HP Air Compressor at Beachwood Water Plant    </t>
  </si>
  <si>
    <t xml:space="preserve">Transfer pump meter Water Plant Beachwood Estates </t>
  </si>
  <si>
    <t xml:space="preserve">Dual Seal Grinder Pump 115V 103 Sunset CV         </t>
  </si>
  <si>
    <t xml:space="preserve">Dual Seal Grinder Pump 115V 118 Plum Thicket      </t>
  </si>
  <si>
    <t xml:space="preserve">5FT of 6in Pipe Sewer Plant Beachwood Estates     </t>
  </si>
  <si>
    <t xml:space="preserve">40GPD STENNER PUMP-BDES WATER PLANT               </t>
  </si>
  <si>
    <t xml:space="preserve">(2) Submersible Raw water Pumps Cherokee Plant    </t>
  </si>
  <si>
    <t xml:space="preserve">30HP Motor BDES Merrimac Lift Station             </t>
  </si>
  <si>
    <t xml:space="preserve">Flow Meter at Beachwood Surface Water Plant       </t>
  </si>
  <si>
    <t xml:space="preserve">2HP Dual Grind Pump 222 Channelview Dr            </t>
  </si>
  <si>
    <t xml:space="preserve">Register Improvements Project-BDES                </t>
  </si>
  <si>
    <t xml:space="preserve">(2) 4" gate valve BDES WTP                        </t>
  </si>
  <si>
    <t xml:space="preserve">2HP Dual Grind Pump 118 Plum Thicket              </t>
  </si>
  <si>
    <t xml:space="preserve">Dual Seal Grinder Pump 115V 111 Brentwood Estates </t>
  </si>
  <si>
    <t xml:space="preserve">2HP Dual Grind Pump @ 128 Hilltop Dr              </t>
  </si>
  <si>
    <t xml:space="preserve">6" Gate Valve @ Beachwood Estates                 </t>
  </si>
  <si>
    <t xml:space="preserve">4" Gate Valve @ Beachwood Estates                 </t>
  </si>
  <si>
    <t xml:space="preserve">3" bore 20448 Marimac Rd                          </t>
  </si>
  <si>
    <t xml:space="preserve">Hach DR900 Colorimeter @ Beachwood WTP            </t>
  </si>
  <si>
    <t xml:space="preserve">Air Compressor @ Water Plant Beachwood Estates    </t>
  </si>
  <si>
    <t xml:space="preserve">4" MJ Gate Valve @ 600 Turner Dr.                 </t>
  </si>
  <si>
    <t xml:space="preserve">2" Gate Valve @ BDES PBS 1 of 2                   </t>
  </si>
  <si>
    <t xml:space="preserve">2" Gate Valve @ BDES PBS 2 of 2                   </t>
  </si>
  <si>
    <t xml:space="preserve">2" Hammond Brass Gate Valve @ BDES PBS            </t>
  </si>
  <si>
    <t xml:space="preserve">1500' of #4-3 cable w/ ground BDES SWTP           </t>
  </si>
  <si>
    <t xml:space="preserve">7CLC Goulds Pump 1 of 2 BDES SWTP                 </t>
  </si>
  <si>
    <t xml:space="preserve">7CLC Goulds Pump 2 of 2 BDES SWTP                 </t>
  </si>
  <si>
    <t xml:space="preserve">7.5HP 230V Motor 1 of 2 BDES SWTP                 </t>
  </si>
  <si>
    <t xml:space="preserve">7.5HP 230V Motor 2 of 2 BDES SWTP                 </t>
  </si>
  <si>
    <t xml:space="preserve">FLOW METER W/ DATA LOGGER                         </t>
  </si>
  <si>
    <t xml:space="preserve">3" - 2hp 230v sewage pump L/S#7                   </t>
  </si>
  <si>
    <t xml:space="preserve">2HP SEWAGE PUMP L/S #6                            </t>
  </si>
  <si>
    <t xml:space="preserve">REPLACE GRINDER PUMP-117 TAMPICO LN               </t>
  </si>
  <si>
    <t xml:space="preserve">REPLACE GRINDER PUMP-105 HILLTOP CIR              </t>
  </si>
  <si>
    <t xml:space="preserve">REPLACE GRINDER PUMP-144 TANDA TR                 </t>
  </si>
  <si>
    <t xml:space="preserve">REPLACE GRINDER PUMP-101 MILLER CR                </t>
  </si>
  <si>
    <t xml:space="preserve">REPLACE GRINDER PUMP-129 SEIS HOMBRES DR          </t>
  </si>
  <si>
    <t xml:space="preserve">REPLACE GRINDER PUMP-317 PEBBLE BEACH DR          </t>
  </si>
  <si>
    <t xml:space="preserve">REPLACE GRINDER PUMP-20462 MARIMAC RD             </t>
  </si>
  <si>
    <t xml:space="preserve">REPLACE GRINDER PUMP-140 TAMPICO LN               </t>
  </si>
  <si>
    <t xml:space="preserve">REPLACE GRINDER PUMP-119 HILLTOP CIR              </t>
  </si>
  <si>
    <t xml:space="preserve">REPLACE GRINDER PUMP-108 WILDWOOD WAY             </t>
  </si>
  <si>
    <t xml:space="preserve">RELOCATE SEWER LINE FROM L/S #10                  </t>
  </si>
  <si>
    <t xml:space="preserve">3" 2HP LIFT STATION PUMP #5                       </t>
  </si>
  <si>
    <t xml:space="preserve">2HP DUAL GRINDER PUMP 112 PLUM THICKET            </t>
  </si>
  <si>
    <t xml:space="preserve">2HP DUAL GRINDER PUMP 20462 MARIMAC RD            </t>
  </si>
  <si>
    <t xml:space="preserve">REPLACE GRINDER PUMP-122 SEIS HOMBRES DR          </t>
  </si>
  <si>
    <t xml:space="preserve">REPLACE GRINDER PUMP-100 LETHA DR                 </t>
  </si>
  <si>
    <t xml:space="preserve">REPLACE GRINDER PUMP-104 SEIS HOMBRES             </t>
  </si>
  <si>
    <t xml:space="preserve">PH Meter Beachwood WWTP                           </t>
  </si>
  <si>
    <t xml:space="preserve">Rehab Beachwood Wastewater Collection System      </t>
  </si>
  <si>
    <t xml:space="preserve">REHAB 12 MANHOLES-BDES                            </t>
  </si>
  <si>
    <t xml:space="preserve">3 NEW MANHOLES-BDES                               </t>
  </si>
  <si>
    <t xml:space="preserve">Dual Seal Grinder Pump @ 20042 Marimac Rd         </t>
  </si>
  <si>
    <t xml:space="preserve">2HP Dual Grind Pump @ 153 Tanda TRL               </t>
  </si>
  <si>
    <t xml:space="preserve">Dual Seal Grinder Pump 115V 129 Elaina Dr         </t>
  </si>
  <si>
    <t xml:space="preserve">Parker County Land                                </t>
  </si>
  <si>
    <t xml:space="preserve">RESIDE  BUILDING-WATER PLANT                      </t>
  </si>
  <si>
    <t xml:space="preserve">Benbrook 2500 Gal Pressure Tank                   </t>
  </si>
  <si>
    <t xml:space="preserve">Register Improvements Project-BKHS                </t>
  </si>
  <si>
    <t xml:space="preserve">MTS/GENERATOR QUICK CONNECT-WELL#1 BWCV           </t>
  </si>
  <si>
    <t xml:space="preserve">5HP PUMP CONTROL BOX WELL #1                      </t>
  </si>
  <si>
    <t xml:space="preserve">5HP 230 1PH Motor Water Plant Bluewater Cove      </t>
  </si>
  <si>
    <t xml:space="preserve">2" AMR OCTAVE METER-WELL #1 BWCV                  </t>
  </si>
  <si>
    <t xml:space="preserve">Probe Canister Bluewater Cove Water Plant         </t>
  </si>
  <si>
    <t xml:space="preserve">Recoat Interior Pressure Tank BWCV-Asset 20006310 </t>
  </si>
  <si>
    <t xml:space="preserve">5HP Pump End Bluewater Cove Water Plant           </t>
  </si>
  <si>
    <t xml:space="preserve">2" Flush Valve @ Bluewater Cove/31 Cove Court     </t>
  </si>
  <si>
    <t xml:space="preserve">3" MJ Gate Valve Water Plant Bluewater Cove       </t>
  </si>
  <si>
    <t xml:space="preserve">Register Improvements Project-BWCV                </t>
  </si>
  <si>
    <t xml:space="preserve">2" Octave Well Meter @ BWCV GWTP                  </t>
  </si>
  <si>
    <t xml:space="preserve">MTS/GENERATOR QUICK CONNECT-BWCV WWTP             </t>
  </si>
  <si>
    <t xml:space="preserve">10HP MOTOR ON BOOSTER PUMP #1                     </t>
  </si>
  <si>
    <t xml:space="preserve">220V ABS Grinder Sump Pump WW Lift/Pump Station   </t>
  </si>
  <si>
    <t xml:space="preserve">Blower Motor #1 Sewer Plant Bluewater Cove        </t>
  </si>
  <si>
    <t xml:space="preserve">220V ABS Grinder Pump @ WW Lift/Pump Station      </t>
  </si>
  <si>
    <t xml:space="preserve">5HP Blower Motor #1 @ BWCV                        </t>
  </si>
  <si>
    <t xml:space="preserve">Air compressor Well #1 Briarwood Harbor           </t>
  </si>
  <si>
    <t xml:space="preserve">5HP Booster Pump Well #1 Briarwood Harbor         </t>
  </si>
  <si>
    <t xml:space="preserve">Road bore at 227 Beverly Dr                       </t>
  </si>
  <si>
    <t>Sandblasted and Painted GST &amp; Pressure Tank Well 1</t>
  </si>
  <si>
    <t xml:space="preserve">Register Improvements Project-BDHR                </t>
  </si>
  <si>
    <t xml:space="preserve"> 10HP PUMP-WELL #1 CALLENDER LAKE                 </t>
  </si>
  <si>
    <t xml:space="preserve"> 10HP MOTOR-WELL #1 CALLENDER LAKE                </t>
  </si>
  <si>
    <t xml:space="preserve">405' CABLE-WELL #1 CALLENDER LAKE                 </t>
  </si>
  <si>
    <t xml:space="preserve">2' YELLOWMINE PIPE-CALE                           </t>
  </si>
  <si>
    <t xml:space="preserve">8 FIRE HYDRANTS                                   </t>
  </si>
  <si>
    <t xml:space="preserve">(2) VALVES HUNTLY CREEK AND WILDEWOOD             </t>
  </si>
  <si>
    <t xml:space="preserve">2" FLUSH VALVE 5645/5655 FM 2339                  </t>
  </si>
  <si>
    <t xml:space="preserve">100' OF 2" WATER MAIN 204 BRIAR HL                </t>
  </si>
  <si>
    <t xml:space="preserve">METER &amp; METER BOX 915 CALENDAR LAKE DRIVE         </t>
  </si>
  <si>
    <t xml:space="preserve">100' of 2"MAIN 530-550 CALENDAR LAKE              </t>
  </si>
  <si>
    <t xml:space="preserve">10HP 460V Motor Callender Lake Well #1 CALE Plant </t>
  </si>
  <si>
    <t xml:space="preserve">10HP Pump Callender Lake Well #1 CALE Plant       </t>
  </si>
  <si>
    <t xml:space="preserve">Well Pump and Motor Well 2 callender Lake         </t>
  </si>
  <si>
    <t xml:space="preserve">#6 w/ ground cable Well 2 Callender Lake          </t>
  </si>
  <si>
    <t>Road bore w/ 2" yellowmine @ FM 2339/Calendar Lake</t>
  </si>
  <si>
    <t xml:space="preserve">Booster Pumps Oak Trail Shores Well 2             </t>
  </si>
  <si>
    <t xml:space="preserve">Register Improvements Project-CALE                </t>
  </si>
  <si>
    <t xml:space="preserve">New 8' x 8' x 6" Foundation @ Camelot Subdivision </t>
  </si>
  <si>
    <t>204' - 8' Chain Link Fence @ Camelot Forest Wtr Pl</t>
  </si>
  <si>
    <t xml:space="preserve">2" Octave Well Meter- Camelot Forest              </t>
  </si>
  <si>
    <t xml:space="preserve">4" MJ GATE VALVE @ SIR LANCELOT AND KING ARTHUR   </t>
  </si>
  <si>
    <t xml:space="preserve">(2) 2" STREET VALVE-GUINEVERE                     </t>
  </si>
  <si>
    <t xml:space="preserve">2" GATE VALVE @ LITTLE JOHN DR                    </t>
  </si>
  <si>
    <t xml:space="preserve">PIPELINE IMPROVEMENT PROJECT                      </t>
  </si>
  <si>
    <t xml:space="preserve">2" SQUARE NUT VALVE                               </t>
  </si>
  <si>
    <t xml:space="preserve">2" STREET VALVE CORNER OF LITTLE JOHN             </t>
  </si>
  <si>
    <t xml:space="preserve">7.5HP Booster Pump CTFT GWTP                      </t>
  </si>
  <si>
    <t xml:space="preserve">3FT of Tap Line @ Camelot Forest                  </t>
  </si>
  <si>
    <t xml:space="preserve">Register Improvements Project-CTFT                </t>
  </si>
  <si>
    <t xml:space="preserve">7.5HP Booster Pump Camelor Water Plant            </t>
  </si>
  <si>
    <t xml:space="preserve">EDA &amp; Booster Pumps @ Camelot Forest Water Plnt   </t>
  </si>
  <si>
    <t xml:space="preserve">7.5HP 230V Booster Pump CTFT                      </t>
  </si>
  <si>
    <t xml:space="preserve">BUILDING CL2 CONTAINMENT BASIN-CNES               </t>
  </si>
  <si>
    <t>8' x 8' Metal Building Carolynn Estates WaterPlant</t>
  </si>
  <si>
    <t xml:space="preserve">2 HP 240V 1PH Simplex Panel @ PINP WWTP 1 of 2    </t>
  </si>
  <si>
    <t xml:space="preserve">2 HP 240V 1PH Simplex Panel @ PINP WWTP 2 of 2    </t>
  </si>
  <si>
    <t xml:space="preserve">Replaced 10hp Motor on #1 460V, 3PH 6 INCH        </t>
  </si>
  <si>
    <t xml:space="preserve">2HP AIR COMPRESSOR                                </t>
  </si>
  <si>
    <t xml:space="preserve">3/4 HP AIR COMPRESSOR                             </t>
  </si>
  <si>
    <t xml:space="preserve">Carolynn Estates Gravity Filter Rehab             </t>
  </si>
  <si>
    <t xml:space="preserve">200FT OF 3" WATER LINE @ WOOD ST.                 </t>
  </si>
  <si>
    <t xml:space="preserve">IN-TANK AERATION AT CNES WATER PLANT              </t>
  </si>
  <si>
    <t xml:space="preserve">HACH TL23 TURBIDIMETER-Carolynn Estates Lab       </t>
  </si>
  <si>
    <t xml:space="preserve">REHAB TO FILTER #3-WATER PLANT CNES               </t>
  </si>
  <si>
    <t xml:space="preserve">1000' of 3" WATER LINE                            </t>
  </si>
  <si>
    <t xml:space="preserve">6" MJ GATE VALVE-154 SUNDOWN TR                   </t>
  </si>
  <si>
    <t xml:space="preserve">2" MJ VALVE                                       </t>
  </si>
  <si>
    <t xml:space="preserve">930' OF 3" WATER MAIN-FALL LN/BUSHWACKER          </t>
  </si>
  <si>
    <t xml:space="preserve">10 HP Pump Carolynn Estates Water Plant           </t>
  </si>
  <si>
    <t xml:space="preserve">7.5 HP Pump Carolynn Estates Water Plant          </t>
  </si>
  <si>
    <t xml:space="preserve">Relocate Water line @ 206 Pinnacle Club           </t>
  </si>
  <si>
    <t xml:space="preserve">2HP Dual Grind Pump 105 Pinehurst                 </t>
  </si>
  <si>
    <t xml:space="preserve">2HP Dual Grind Pump 113 White Cap Ln              </t>
  </si>
  <si>
    <t xml:space="preserve">2HP Dual Grind Pump 650 PR 1512                   </t>
  </si>
  <si>
    <t xml:space="preserve">2HP Dual Grind Pump 155 Hilton Head Isle Dr       </t>
  </si>
  <si>
    <t xml:space="preserve">2HP Dual Grind Pump 139 Pinehurst Dr              </t>
  </si>
  <si>
    <t xml:space="preserve">2HP Dual Grind Pump 225 Hide-a-way Dr             </t>
  </si>
  <si>
    <t xml:space="preserve">2HP Dual Seal Grinder Pump 115V 115 Pinnacle Club </t>
  </si>
  <si>
    <t>HACH SC200 Turbidity Analyzer Carolynn Water Plant</t>
  </si>
  <si>
    <t xml:space="preserve">Underdrain Syst &amp; Air Scour Line Water Plant CNES </t>
  </si>
  <si>
    <t xml:space="preserve">7.5HP 460V 1750rpm Pump &amp; Motor CNES SWTP         </t>
  </si>
  <si>
    <t xml:space="preserve">Gear drive on Clarifier Water Plant CNES          </t>
  </si>
  <si>
    <t xml:space="preserve">REHAB FILTER #2 CAROLYNN ESTATES                  </t>
  </si>
  <si>
    <t xml:space="preserve">7.5 HP 460V Centripro Motor Caolynn Estates       </t>
  </si>
  <si>
    <t xml:space="preserve">Goulds Pump Carolynn Estates                      </t>
  </si>
  <si>
    <t xml:space="preserve">4" Water lines Lynn Creek Cove                    </t>
  </si>
  <si>
    <t xml:space="preserve">Dual Seal Grinder Pump 115V 249 Colonial Dr       </t>
  </si>
  <si>
    <t xml:space="preserve">2HP Dual Grind Pump 288 St Andrews                </t>
  </si>
  <si>
    <t xml:space="preserve">2HP Dual Grind Pump @ 2 Island Dr                 </t>
  </si>
  <si>
    <t xml:space="preserve">Register Improvements Project-CNES                </t>
  </si>
  <si>
    <t xml:space="preserve">(1) 3" gate valve Michael's Cove                  </t>
  </si>
  <si>
    <t xml:space="preserve">Register Improvements Project-MSCV                </t>
  </si>
  <si>
    <t xml:space="preserve">30HP Berkeley Pump CNES Wtr Plnt Pump #3          </t>
  </si>
  <si>
    <t xml:space="preserve">2HP Dual Grind Pump 154 Hilton Head Island        </t>
  </si>
  <si>
    <t xml:space="preserve">2HP Dual Grind Pump 220 St Andrews East           </t>
  </si>
  <si>
    <t xml:space="preserve">2HP Dual Grind Pump 345 St Andrews Dr             </t>
  </si>
  <si>
    <t xml:space="preserve">Filter Influent Trough Wtr Plnt CNES              </t>
  </si>
  <si>
    <t xml:space="preserve">Rehab Interior of 66K GST @ Carolynn Estates      </t>
  </si>
  <si>
    <t xml:space="preserve">Capital Repair 6" Transfer Meter @ CNES WP        </t>
  </si>
  <si>
    <t xml:space="preserve">7" 1 STG Gould Pump @ CNES WP                     </t>
  </si>
  <si>
    <t xml:space="preserve">460V 3 Phase Hatachi Motor @ CNES WP              </t>
  </si>
  <si>
    <t xml:space="preserve">500' of 3" Line @ Ellen Ln                        </t>
  </si>
  <si>
    <t xml:space="preserve">2) 4" GATE VALVES IN FILTER PINNACLE CLUB         </t>
  </si>
  <si>
    <t xml:space="preserve">1 HP effluent pump PINP WWTP                      </t>
  </si>
  <si>
    <t xml:space="preserve">3HP 3" NON-CLOG PUMP-PINP                         </t>
  </si>
  <si>
    <t xml:space="preserve">10HP MOTOR-PINNACLE CLUB CNES                     </t>
  </si>
  <si>
    <t xml:space="preserve">REPLACE GRINDER PUMP-181 ST ANDREWS               </t>
  </si>
  <si>
    <t xml:space="preserve">REPLACE GRINDER PUMP-5000 ESQUIRE ESTATES RD      </t>
  </si>
  <si>
    <t xml:space="preserve">REPLACE GRINDER PUMP-141 HILTON HEAD ISLAND       </t>
  </si>
  <si>
    <t xml:space="preserve">REPLACE GRINDER PUMP-115 PINNACLE CLUB            </t>
  </si>
  <si>
    <t xml:space="preserve">REPLACE GRINDER PUMP-142 PINNACLE CLUB CT         </t>
  </si>
  <si>
    <t xml:space="preserve">REPLACE GRINDER PUMP-110 ST ANNE'S DR             </t>
  </si>
  <si>
    <t xml:space="preserve">REPLACE GRINDER PUMP-133 HILTON HEAD ISLAND       </t>
  </si>
  <si>
    <t xml:space="preserve">REPLACE GRINDER PUMP-115 PINEHURST                </t>
  </si>
  <si>
    <t xml:space="preserve">REPLACE GRINDER PUMP-308 ST ANDREWS DR            </t>
  </si>
  <si>
    <t xml:space="preserve">REPLACE GRINDER PUMP-376 ST ANDREWS DR            </t>
  </si>
  <si>
    <t xml:space="preserve">REPLACE GRINDER PUMP-310 ST ANDREWS               </t>
  </si>
  <si>
    <t xml:space="preserve">REPLACE GRINDER PUMP-344 ST ANDREWS DR            </t>
  </si>
  <si>
    <t xml:space="preserve">REPLACE GRINDER PUMP-30 ISLAND DR                 </t>
  </si>
  <si>
    <t xml:space="preserve">REPLACE GRINDER PUMP-129 PINEHURST DR             </t>
  </si>
  <si>
    <t xml:space="preserve">Valve and Pipe on filter Pinnacle Club            </t>
  </si>
  <si>
    <t xml:space="preserve">REPLACE 2HP GRINDER PUMP-PINNACLE WWTP (1)        </t>
  </si>
  <si>
    <t xml:space="preserve">PH METER AND PROBES                               </t>
  </si>
  <si>
    <t xml:space="preserve">REPLACE 2HP GRINDER PUMP-PINNACLE WWTP (2)        </t>
  </si>
  <si>
    <t xml:space="preserve">GATE VALVE PINP GOLF COURSE                       </t>
  </si>
  <si>
    <t xml:space="preserve">REPLACE 2HP GRINDER PUMP-121 ST ANNE'S            </t>
  </si>
  <si>
    <t xml:space="preserve">FILTER MEDIA PINNACLE CLUB FILTER                 </t>
  </si>
  <si>
    <t xml:space="preserve">REPLACE GRINDER PUMP-124 WHITE CAP LANE           </t>
  </si>
  <si>
    <t xml:space="preserve">Surface Aerator Pinnacle WWTP                     </t>
  </si>
  <si>
    <t xml:space="preserve">Filter media Sand and Quartz Pinnacle Club WWTP   </t>
  </si>
  <si>
    <t xml:space="preserve">PH Meter Pinnacle WWTP                            </t>
  </si>
  <si>
    <t xml:space="preserve">Register Improvements Project-PINP                </t>
  </si>
  <si>
    <t xml:space="preserve">2HP Dual Grind Pump @ 44 Island Dr                </t>
  </si>
  <si>
    <t xml:space="preserve">2HP Dual Grind Pump @ 110 Pinehurst               </t>
  </si>
  <si>
    <t xml:space="preserve">2HP Dual Grind Pump @ 232 St Andrews Dr E         </t>
  </si>
  <si>
    <t xml:space="preserve">(11) Fire Hydrants @ Pinnacle Club Indistrict     </t>
  </si>
  <si>
    <t xml:space="preserve">ELECTRICAL CONTROL PANEL CRVY                     </t>
  </si>
  <si>
    <t xml:space="preserve">MTS/GENERATOR QUICK CONNECT-CRVY GWTP             </t>
  </si>
  <si>
    <t xml:space="preserve">CRVY Model R 2" Flanged Cycle Stop Valve          </t>
  </si>
  <si>
    <t xml:space="preserve">CRVY Model R 3" Flanged Cycle Stop Valve 1        </t>
  </si>
  <si>
    <t xml:space="preserve">CRVY Model R 3" Flanged Cycle Stop Valve 2        </t>
  </si>
  <si>
    <t xml:space="preserve">4" MJ GATE VALVE INDISTRICT                       </t>
  </si>
  <si>
    <t xml:space="preserve">Hydro Tank Rehab for Asset 20001881               </t>
  </si>
  <si>
    <t xml:space="preserve">SERVICE TAP-100 CEDAR VALLEY DR                   </t>
  </si>
  <si>
    <t xml:space="preserve">REPLACEMENT TAP- RIDGE CREST DR.                  </t>
  </si>
  <si>
    <t xml:space="preserve">40FT MAIN AT CEDAR VALLEY AND KIM CIRCLE          </t>
  </si>
  <si>
    <t xml:space="preserve">2" SQUARE VALVE 9 BROKEN BOW                      </t>
  </si>
  <si>
    <t xml:space="preserve">10' OF 2" MAIN 1213 VALLEY DR                     </t>
  </si>
  <si>
    <t xml:space="preserve">Booster Pump #2 Cedar Valley                      </t>
  </si>
  <si>
    <t xml:space="preserve">12FT of 2in Main @ Cedar Valley/River Terrace Dr  </t>
  </si>
  <si>
    <t xml:space="preserve">15FT of 2" Main @ 31 Briar meadows/Cedar Valley   </t>
  </si>
  <si>
    <t xml:space="preserve">Register Improvements Project-CRVY                </t>
  </si>
  <si>
    <t xml:space="preserve">PRV Install Cedar Valley/41 Briarmeadow           </t>
  </si>
  <si>
    <t xml:space="preserve">PRV Install @ CRVY 161 Hilltop Dr                 </t>
  </si>
  <si>
    <t xml:space="preserve">2" MJ Valve @ Cedar Valley/Ridge Crest            </t>
  </si>
  <si>
    <t xml:space="preserve">6" MJ Valve @ Cedar Valley/Ridge Crest            </t>
  </si>
  <si>
    <t xml:space="preserve">15FT of 6" main @Cedar Valley/Ridge Crest         </t>
  </si>
  <si>
    <t xml:space="preserve">CESH Land for Office Building                     </t>
  </si>
  <si>
    <t xml:space="preserve">Crystal Springs Pump House Paint and Repair       </t>
  </si>
  <si>
    <t xml:space="preserve">Twin Creeks Steel Building with Slab              </t>
  </si>
  <si>
    <t xml:space="preserve">Twin Creeks Electrical                            </t>
  </si>
  <si>
    <t xml:space="preserve">Twin Creeks Twin Pipings                          </t>
  </si>
  <si>
    <t xml:space="preserve">Twin Creeks Air Conditioner                       </t>
  </si>
  <si>
    <t xml:space="preserve">Twin Creeks Air Compressor                        </t>
  </si>
  <si>
    <t xml:space="preserve">Cherokee Office Building- Foundation              </t>
  </si>
  <si>
    <t xml:space="preserve">Cherokee Office Building -Building                </t>
  </si>
  <si>
    <t xml:space="preserve">Cherokee Office Building -Plumbing                </t>
  </si>
  <si>
    <t xml:space="preserve">10 X 8 OVERHEAD DOOR-WATER PLANT                  </t>
  </si>
  <si>
    <t xml:space="preserve">REHAB WATER PLANT BLDG-ASSET 10000202             </t>
  </si>
  <si>
    <t xml:space="preserve">AC AND HEATING UNIT-WATER PLANT BLDG              </t>
  </si>
  <si>
    <t xml:space="preserve">GENERATOR RECEIPTICLE AT PLANT AND INTAKE         </t>
  </si>
  <si>
    <t xml:space="preserve">200 AMP TRANSFER SWITCH AT WATER PLANT            </t>
  </si>
  <si>
    <t xml:space="preserve">2"Air Release Valve-Cherokee Shores               </t>
  </si>
  <si>
    <t xml:space="preserve">Emergency install of raw water pump               </t>
  </si>
  <si>
    <t xml:space="preserve">Cherokee Shores Intake                            </t>
  </si>
  <si>
    <t xml:space="preserve">Crystal Springs  Pressure Tank                    </t>
  </si>
  <si>
    <t xml:space="preserve">Crystal Springs New Control Panel                 </t>
  </si>
  <si>
    <t xml:space="preserve">MIXER MOTOR CHEROKEE SHORES                       </t>
  </si>
  <si>
    <t xml:space="preserve">1HP AERATION PUMP-CESH                            </t>
  </si>
  <si>
    <t xml:space="preserve">(2) 4" Control Valves Pressure filter No. 1       </t>
  </si>
  <si>
    <t xml:space="preserve">(2) 4" Control Valves Pressure filter No. 2       </t>
  </si>
  <si>
    <t xml:space="preserve">(2) 4" Control Valves Pressure filter No. 3       </t>
  </si>
  <si>
    <t xml:space="preserve">(2) 4" Control Valves Pressure filter No. 4       </t>
  </si>
  <si>
    <t xml:space="preserve">4' Flanged Static Mixer-CESH Water Plant          </t>
  </si>
  <si>
    <t xml:space="preserve">Starter on Transfer Pump #4                       </t>
  </si>
  <si>
    <t xml:space="preserve">2100N TURBIDIMETER-CESH WATER PLANT LAB           </t>
  </si>
  <si>
    <t xml:space="preserve">7 1/2HP Grundfos motor 230V 3ph-CESH              </t>
  </si>
  <si>
    <t xml:space="preserve">7 1/2HP Grundfos 4" pump 230 gpm-CESH             </t>
  </si>
  <si>
    <t xml:space="preserve">2HP DUAL GRIND PUMP-114 BEAR CREEK DR             </t>
  </si>
  <si>
    <t xml:space="preserve">2HP DUAL GRIND PUMP-112 WHITE DOVE                </t>
  </si>
  <si>
    <t xml:space="preserve">DISSOLVED OXYGEN METER                            </t>
  </si>
  <si>
    <t xml:space="preserve">CL17 Chlorine Analyzer                            </t>
  </si>
  <si>
    <t xml:space="preserve">ELECTRIC CONTROLLER FOR CLARIFIER                 </t>
  </si>
  <si>
    <t xml:space="preserve">(3)6' MJ GATE VALVE-INDIAN GAP &amp; NAVARRO          </t>
  </si>
  <si>
    <t xml:space="preserve">40GPD 85M CHEMICAL PUMP                           </t>
  </si>
  <si>
    <t xml:space="preserve">(2) THREADED GATE VALVES-118 CUSTER               </t>
  </si>
  <si>
    <t xml:space="preserve">REPLACE GRINDER PUMP-170 INDIAN GAP               </t>
  </si>
  <si>
    <t xml:space="preserve">DUAL SEAL GRINDER PUMP 127 LITTLE RIVER BEND      </t>
  </si>
  <si>
    <t xml:space="preserve">4" MAIN/7 GATE VALVES-PALO PINTO                  </t>
  </si>
  <si>
    <t xml:space="preserve">60' of 4" WATER MAIN PALO PINTO PASS              </t>
  </si>
  <si>
    <t xml:space="preserve">REPLACE DUAL SEAL GRINDER PUMP 136 RED WATER RD   </t>
  </si>
  <si>
    <t xml:space="preserve">STARTER AND HEATER FOR MIXER MOTOR                </t>
  </si>
  <si>
    <t xml:space="preserve">CONNECT 4G-X EXTREME CELL SIGNAL BOOSTER KIT      </t>
  </si>
  <si>
    <t xml:space="preserve">(3) 2" GATE VALVE- VALLEYVIEW DR                  </t>
  </si>
  <si>
    <t xml:space="preserve">7.5HP PUMP END-RAW WATER #1                       </t>
  </si>
  <si>
    <t xml:space="preserve">7.5HP PUMP END-RAW WATER #2                       </t>
  </si>
  <si>
    <t xml:space="preserve">7.5HP MOTOR-RAW WATER #1                          </t>
  </si>
  <si>
    <t xml:space="preserve">7.5HP MOTOR-RAW WATER #2                          </t>
  </si>
  <si>
    <t xml:space="preserve">7.5HP CENTRI-PRO SUB MOTOR-RAW WATER              </t>
  </si>
  <si>
    <t xml:space="preserve">7.5HP SUB PUMP-RAW WATER                          </t>
  </si>
  <si>
    <t xml:space="preserve">7.5HP 230V Motor Cherokee Shores Water Plant      </t>
  </si>
  <si>
    <t>7CLC Goulds Stage Pump Cherokee Shores Water Plant</t>
  </si>
  <si>
    <t xml:space="preserve">Grundfos Pump End Cherokee Shores Water Plant     </t>
  </si>
  <si>
    <t xml:space="preserve">Dual Seal Grinder Pump 115V 127 Little River Bend </t>
  </si>
  <si>
    <t xml:space="preserve">2HP Grind Pump 186 Chillocothe TR                 </t>
  </si>
  <si>
    <t xml:space="preserve">2HP Grind Pump 115 Waterfront Dr                  </t>
  </si>
  <si>
    <t xml:space="preserve">Dual Seal Grinder Pump 115V 9005 Johnson Rd       </t>
  </si>
  <si>
    <t xml:space="preserve">2HP Dual Grind Pump 180 Kanawaka Rd               </t>
  </si>
  <si>
    <t xml:space="preserve">Dual Seal Grinder Pump 115V 165 Chillacothe TR    </t>
  </si>
  <si>
    <t xml:space="preserve">Dual Seal Grinder Pump 115V 192 Sunray St         </t>
  </si>
  <si>
    <t xml:space="preserve">2HP Dual Grind Pump 154 Red Bluff Loop            </t>
  </si>
  <si>
    <t xml:space="preserve">Dual Seal Grinder Pump 115V 132 Van Horn Dr       </t>
  </si>
  <si>
    <t xml:space="preserve">Dual Seal Grinder Pump 115V 218 Indian Gap Drive  </t>
  </si>
  <si>
    <t xml:space="preserve">Dual Seal Grinder Pump 115V 105 Custer Rd         </t>
  </si>
  <si>
    <t xml:space="preserve">Dual Seal Grinder Pump 115V 142 Red Water Rd      </t>
  </si>
  <si>
    <t xml:space="preserve">Dual Seal Grinder Pump 115V 125 Zuni St           </t>
  </si>
  <si>
    <t xml:space="preserve">Dual Seal Grinder Pump 115V 201 Eskota St         </t>
  </si>
  <si>
    <t xml:space="preserve">Dual Seal Grinder Pump 115V 107 Waterfront Dr     </t>
  </si>
  <si>
    <t xml:space="preserve">Dual Seal Grinder Pump 115V 7110 Tejas BND        </t>
  </si>
  <si>
    <t xml:space="preserve">2HP Dual Grind Pump 103 Carson Rd                 </t>
  </si>
  <si>
    <t xml:space="preserve">Dual Seal Grinder Pump 115V 7110 Cayuga Drive     </t>
  </si>
  <si>
    <t xml:space="preserve">Dual Seal Grinder Pump 115V 7177 Shallewater Rd   </t>
  </si>
  <si>
    <t xml:space="preserve">2HP Dual Grind Pump 305 SWR Live Oak              </t>
  </si>
  <si>
    <t xml:space="preserve">2HP Dual Grind Pump 192 Lake Creek Dr             </t>
  </si>
  <si>
    <t xml:space="preserve">Dual Seal Grinder Pump 115V 101 Waterfront Dr     </t>
  </si>
  <si>
    <t xml:space="preserve">2HP Dual Grind Pump 186 Indian Gap Dr             </t>
  </si>
  <si>
    <t xml:space="preserve">Dual Seal Grinder Pump 115V 188 Lake Creek Dr     </t>
  </si>
  <si>
    <t xml:space="preserve">Dual Seal Grinder Pump 115V 107 Cree St           </t>
  </si>
  <si>
    <t xml:space="preserve">2HP Dual Grind Pump 109 Waurika TR                </t>
  </si>
  <si>
    <t xml:space="preserve">2HP Dual Grind Pump 101 Carson Rd                 </t>
  </si>
  <si>
    <t xml:space="preserve">2HP Dual Grind Pump 120 Pecos Dr                  </t>
  </si>
  <si>
    <t xml:space="preserve">2HP Dual Grind Pump 19 Carson Rd                  </t>
  </si>
  <si>
    <t xml:space="preserve">(2) 7.5HP Pumps in lake at Raw Water Intake CESH  </t>
  </si>
  <si>
    <t xml:space="preserve">2HP Dual Grind Pump 107 Cree St                   </t>
  </si>
  <si>
    <t xml:space="preserve">2HP Dual Grind Pump 190 Lake Creek Dr             </t>
  </si>
  <si>
    <t xml:space="preserve">Dual Seal Grinder Pump 115V 108 Lake Arrowhead    </t>
  </si>
  <si>
    <t xml:space="preserve">2HP Dual Grind Pump 111 Pueblo St                 </t>
  </si>
  <si>
    <t xml:space="preserve">2HP Dual Grind Pump 164 Deer Island Dr            </t>
  </si>
  <si>
    <t xml:space="preserve">2HP Dual Grind Pump @ 136 Thrush Rd               </t>
  </si>
  <si>
    <t xml:space="preserve">Dual Seal Grinder Pump 115V @ 155 Eskota St       </t>
  </si>
  <si>
    <t xml:space="preserve">Dual Seal Grinder Pump 115V @ 4 Douglas           </t>
  </si>
  <si>
    <t>Dual Seal Grinder Pump 115V @ 216 N Cherokee Shore</t>
  </si>
  <si>
    <t xml:space="preserve">2HP Dual Grind Pump @ 125 Chillacothe TR          </t>
  </si>
  <si>
    <t xml:space="preserve">Dual Seal Grinder Pump 115V @ 25 Carson Rd        </t>
  </si>
  <si>
    <t xml:space="preserve">2HP Dual Grind Pump @ 10997 SH 198                </t>
  </si>
  <si>
    <t xml:space="preserve">Dual Seal Grinder Pump 115V @ 134 Red Bluff Loop  </t>
  </si>
  <si>
    <t xml:space="preserve">2HP Dual Grind Pump @ 118 Waterfront Dr           </t>
  </si>
  <si>
    <t xml:space="preserve">3" Bronze gate valve Cherokee Shores Water Plant  </t>
  </si>
  <si>
    <t xml:space="preserve">2HP Dual Grind Pump @ 8641 Double Bridge Rd       </t>
  </si>
  <si>
    <t xml:space="preserve">Dual Seal Grinder Pump 7797 Double Bridge         </t>
  </si>
  <si>
    <t xml:space="preserve">Dual Seal Grinder Pump 7122 Apache CR             </t>
  </si>
  <si>
    <t xml:space="preserve">Dual Seal Grinder Pump 115V 105 Lake Creek Dr     </t>
  </si>
  <si>
    <t xml:space="preserve">2HP Grinder Station 192 Lake Arrowhead Dr         </t>
  </si>
  <si>
    <t>Dual Seal Grinder Pump 115V 104-SWR Doenng Bay Cir</t>
  </si>
  <si>
    <t xml:space="preserve">Dual Seal Grinder Pump 115V 133 Waurika TR        </t>
  </si>
  <si>
    <t xml:space="preserve">Dual Seal Grinder Pump 115V 142 Running Deer Rd   </t>
  </si>
  <si>
    <t xml:space="preserve">Dual Seal Grinder Pump 115V 127 Zuni St           </t>
  </si>
  <si>
    <t xml:space="preserve">Dual Seal Grinder Pump 115V 147 Spearman St       </t>
  </si>
  <si>
    <t xml:space="preserve">2HP Grinder Station 7249 Shallowater Rd           </t>
  </si>
  <si>
    <t xml:space="preserve">Dual Seal Grinder Pump 208 Pecos Dr               </t>
  </si>
  <si>
    <t xml:space="preserve">2HP Dual Seal Grinder Pump 113 Bear Creek Dr      </t>
  </si>
  <si>
    <t xml:space="preserve">Dual Seal Grinder Pump 103 Chicota St             </t>
  </si>
  <si>
    <t xml:space="preserve">Dual Seal Grinder Pump 143 Sunray St              </t>
  </si>
  <si>
    <t xml:space="preserve">Register Improvements Project-CESH                </t>
  </si>
  <si>
    <t xml:space="preserve">(3) 4" gate valve Water Plant Cherokee Shores     </t>
  </si>
  <si>
    <t xml:space="preserve">7.5HP Pump and Motor Wtr Plnt Cherokee Shores     </t>
  </si>
  <si>
    <t xml:space="preserve">Dual Seal Grinder Pump 124 Chisolm Tr             </t>
  </si>
  <si>
    <t xml:space="preserve">Dual Seal Grinder Pump 7107 Apache Cir            </t>
  </si>
  <si>
    <t xml:space="preserve">2HP Dual Grind Pump 106 Lake Creek Dr             </t>
  </si>
  <si>
    <t xml:space="preserve">Dual Seal Grinder Pump 115V 7315 Shawnee CR       </t>
  </si>
  <si>
    <t xml:space="preserve">Dual Seal Grinder Pump 115V 122 Mustang Dr        </t>
  </si>
  <si>
    <t xml:space="preserve">Dual Seal Grinder Pump 115V 110 Trails End        </t>
  </si>
  <si>
    <t xml:space="preserve">Dual Seal Grinder Pump 115V @ 9003 Johnson Rd     </t>
  </si>
  <si>
    <t xml:space="preserve">Dual Seal Grinder Pump 115V @ 202 Pecos Dr        </t>
  </si>
  <si>
    <t xml:space="preserve">2HP Dual Grind Pump @ 236 Sunray St               </t>
  </si>
  <si>
    <t xml:space="preserve">2HP Dual Grind Pump @ 220 Huntoon Tr              </t>
  </si>
  <si>
    <t xml:space="preserve">Hach DR900 Colorimeter @ Cherokee WTP             </t>
  </si>
  <si>
    <t xml:space="preserve">Dual Seal Grinder Pump 115V @ 183 Lake Creek Dr.  </t>
  </si>
  <si>
    <t xml:space="preserve">Repair 4" Meter Head @ CESH WP                    </t>
  </si>
  <si>
    <t xml:space="preserve">Operator Interface Panel for Filter system        </t>
  </si>
  <si>
    <t xml:space="preserve">150FT Fence at Sewer Plant Cherokee Shores        </t>
  </si>
  <si>
    <t xml:space="preserve">Replace R.A.S return Pump                         </t>
  </si>
  <si>
    <t xml:space="preserve">ACTUATOR VALVE--CESH                              </t>
  </si>
  <si>
    <t xml:space="preserve">20FT PVC PIPE @ NAVARRO/POCAHONTAS                </t>
  </si>
  <si>
    <t xml:space="preserve">REPLACE GRINDER PUMP-125 CHILLACOTHE TR           </t>
  </si>
  <si>
    <t xml:space="preserve">REPLACE GRINDER PUMP-7140 CHOCTAW DR              </t>
  </si>
  <si>
    <t xml:space="preserve">REPLACE GRINDER PUMP-128 RED BLUFF LOOP           </t>
  </si>
  <si>
    <t xml:space="preserve">REPLACE GRINDER PUMP-160 CHILLACOTHE TR           </t>
  </si>
  <si>
    <t xml:space="preserve">REPLACE GRINDER PUMP-142 RED BLUFF LOOP           </t>
  </si>
  <si>
    <t xml:space="preserve">REPLACE GRINDER PUMP-370 E QUANAH RD              </t>
  </si>
  <si>
    <t xml:space="preserve">REPLACE GRINDER PUMP-109 SUDAN CIR                </t>
  </si>
  <si>
    <t xml:space="preserve">REPLACE GRINDER PUMP-155 HUNTOON TR               </t>
  </si>
  <si>
    <t xml:space="preserve">REPLACE GRINDER PUMP-140 COAHOMA ST               </t>
  </si>
  <si>
    <t xml:space="preserve">REPLACE GRINDER PUMP-101 LITTLE RIVER BEND        </t>
  </si>
  <si>
    <t xml:space="preserve">REPLACE GRINDER PUMP-101 PECOS DR                 </t>
  </si>
  <si>
    <t xml:space="preserve">REPLACE GRINDER PUMP-21 CARSON RD                 </t>
  </si>
  <si>
    <t xml:space="preserve">REPLACE GRINDER PUMP-8975 Johnson Rd              </t>
  </si>
  <si>
    <t xml:space="preserve">REPLACE GRINDER PUMP-102 LONGHORN RD              </t>
  </si>
  <si>
    <t xml:space="preserve">REPLACE GRINDER PUMP-149 SUNRAY ST                </t>
  </si>
  <si>
    <t xml:space="preserve">REPLACE GRINDER PUMP-7972 DOUBLE BRIDGE RD        </t>
  </si>
  <si>
    <t xml:space="preserve">REPLACE GRINDER PUMP-7154 SHAWNEE CIR             </t>
  </si>
  <si>
    <t xml:space="preserve">REPLACE GRINDER PUMP-164 SUNRAY ST                </t>
  </si>
  <si>
    <t xml:space="preserve">REPLACE GRINDER PUMP-123 DEER ISLAND RD           </t>
  </si>
  <si>
    <t xml:space="preserve">REPLACE GRINDER PUMP-7107 INCA TR                 </t>
  </si>
  <si>
    <t xml:space="preserve">REPLACE GRINDER PUMP-227 CEDAR TRAIL              </t>
  </si>
  <si>
    <t xml:space="preserve">REPLACE GRINDER PUMP-201 WOODCANYON PL            </t>
  </si>
  <si>
    <t xml:space="preserve">REPLACE GRINDER PUMP-102 RED WATER RD             </t>
  </si>
  <si>
    <t xml:space="preserve">REPLACE GRINDER PUMP-142 THRUSH RD                </t>
  </si>
  <si>
    <t xml:space="preserve">REPLACE GRINDER PUMP-8593 DOUBLE BRIDGE RD        </t>
  </si>
  <si>
    <t xml:space="preserve">REPLACE GRINDER PUMP-105 SPEARMAN ST              </t>
  </si>
  <si>
    <t xml:space="preserve">REPLACE GRINDER PUMP-7618 DOUBLE BRIDGE RD        </t>
  </si>
  <si>
    <t xml:space="preserve">REPLACE GRINDER PUMP-321 N CHEROKEE SHORES DR     </t>
  </si>
  <si>
    <t xml:space="preserve">REPLACE GRINDER PUMP-207 WOODCANYON PL            </t>
  </si>
  <si>
    <t xml:space="preserve">REPLACE GRINDER PUMP-106 CANYON COVE              </t>
  </si>
  <si>
    <t xml:space="preserve">REPLACE GRINDER PUMP-115 ZUNI ST                  </t>
  </si>
  <si>
    <t xml:space="preserve">REPLACE GRINDER PUMP-105 BEAR CREEK DR            </t>
  </si>
  <si>
    <t xml:space="preserve">REPLACE GRINDER PUMP-104 MAPLES TR                </t>
  </si>
  <si>
    <t xml:space="preserve">REPLACE GRINDER PUMP-102 HUNTOON TR               </t>
  </si>
  <si>
    <t xml:space="preserve">REPLACE GRINDER PUMP-100 PECOS DR                 </t>
  </si>
  <si>
    <t xml:space="preserve">REPLACE GRINDER PUMP-111 DOUGLAS DR               </t>
  </si>
  <si>
    <t xml:space="preserve">REPLACE GRINDER PUMP-7101 KAYAK RD                </t>
  </si>
  <si>
    <t xml:space="preserve">REPLACE GRINDER PUMP-105 WHITE DOVE TR            </t>
  </si>
  <si>
    <t xml:space="preserve">REPLACE GRINDER PUMP-211 SUNRAY ST                </t>
  </si>
  <si>
    <t xml:space="preserve">REPLACE GRINDER PUMP-8821 JOHNSON RD              </t>
  </si>
  <si>
    <t xml:space="preserve">REPLACE GRINDER PUMP-169 LAKE ARROWHEAD DR        </t>
  </si>
  <si>
    <t xml:space="preserve">REPLACE GRINDER PUMP-139 LITTLE RIVER BEND        </t>
  </si>
  <si>
    <t xml:space="preserve">REPLACE GRINDER PUMP-25 CARSON RD                 </t>
  </si>
  <si>
    <t xml:space="preserve">REPLACE GRINDER PUMP-117 CARRIBEAN CIR            </t>
  </si>
  <si>
    <t xml:space="preserve">REPLACE GRINDER PUMP-164-SWR TIMBER RD            </t>
  </si>
  <si>
    <t xml:space="preserve">REPLACE GRINDER PUMP-104 TIOGA CIR                </t>
  </si>
  <si>
    <t xml:space="preserve">REPLACE GRINDER PUMP-270 E QUANAH RD              </t>
  </si>
  <si>
    <t xml:space="preserve">REPLACE GRINDER PUMP-200 LAKE CREEK DR            </t>
  </si>
  <si>
    <t xml:space="preserve">REPLACE GRINDER PUMP-193 BOWIE ST                 </t>
  </si>
  <si>
    <t xml:space="preserve">REPLACE GRINDER PUMP-110 HICKORY TREE RD          </t>
  </si>
  <si>
    <t xml:space="preserve">REPLACE GRINDER PUMP-118 THRUSH RD                </t>
  </si>
  <si>
    <t xml:space="preserve">REPLACE GRINDER PUMP-7115 CHOCTAW DR              </t>
  </si>
  <si>
    <t xml:space="preserve">REPLACE GRINDER PUMP-174-SWR DEER ISLAND RD       </t>
  </si>
  <si>
    <t xml:space="preserve">REPLACE GRINDER PUMP-103 CHILLACOTHE TR           </t>
  </si>
  <si>
    <t xml:space="preserve">REPLACE GRINDER PUMP-100 CROW ST                  </t>
  </si>
  <si>
    <t xml:space="preserve">REPLACE GRINDER PUMP-106 GLENN RD                 </t>
  </si>
  <si>
    <t xml:space="preserve">REPLACE GRINDER PUMP-136 COAHOMA ST               </t>
  </si>
  <si>
    <t xml:space="preserve">REPLACE GRINDER PUMP-220 HUNTOON TR               </t>
  </si>
  <si>
    <t xml:space="preserve">REPLACE GRINDER PUMP-152 LITTLE RIVER BEND        </t>
  </si>
  <si>
    <t xml:space="preserve">REPLACE GRINDER PUMP-173 BOWIE ST                 </t>
  </si>
  <si>
    <t xml:space="preserve">REPLACE GRINDER PUMP-307 S BAY CR                 </t>
  </si>
  <si>
    <t xml:space="preserve">REPLACE GRINDER PUMP-7592 DOUBLE BRIDGE RD        </t>
  </si>
  <si>
    <t xml:space="preserve">REPLACE GRINDER PUMP-165 DEER ISLAND RD           </t>
  </si>
  <si>
    <t xml:space="preserve">REPLACE GRINDER PUMP-167 KANAWKA RD               </t>
  </si>
  <si>
    <t xml:space="preserve">REPLACE GRINDER PUMP-106 FATE DR                  </t>
  </si>
  <si>
    <t xml:space="preserve">REPLACE GRINDER PUMP-121 ESKOTA ST                </t>
  </si>
  <si>
    <t xml:space="preserve">REPLACE GRINDER PUMP-160 WAURIKA TR               </t>
  </si>
  <si>
    <t xml:space="preserve">REPLACE GRINDER PUMP-130 LAKE CREEK DR            </t>
  </si>
  <si>
    <t xml:space="preserve">2HP GRINDER STATION-7444 Double Bridge Rd         </t>
  </si>
  <si>
    <t xml:space="preserve">REPLACE GRINDER PUMP-148 INDIAN GAP DR            </t>
  </si>
  <si>
    <t xml:space="preserve">REPLACE GRINDER PUMP-108 WATERFRONT DR            </t>
  </si>
  <si>
    <t xml:space="preserve">RAS PUMP AT CHEROKEE SHORES WWTP                  </t>
  </si>
  <si>
    <t xml:space="preserve">REPLACE GRINDER PUMP-7243 SHAWNEE CR              </t>
  </si>
  <si>
    <t xml:space="preserve">2HP GRINDER PUMP 204 SUNRAY                       </t>
  </si>
  <si>
    <t xml:space="preserve">2HP DUAL GRINDER PUMP 186 CHILLOCOTHE             </t>
  </si>
  <si>
    <t xml:space="preserve">REPLACE GRINDER PUMP-204 SUNRAY                   </t>
  </si>
  <si>
    <t xml:space="preserve">2HP DUAL GRINDER PUMP 192 SUNRAY                  </t>
  </si>
  <si>
    <t xml:space="preserve">DUAL SEAL GRINDER PUMP 119 PECOS DR               </t>
  </si>
  <si>
    <t xml:space="preserve">DUAL SEAL GRINDER PUMP 115 ZUNI ST                </t>
  </si>
  <si>
    <t xml:space="preserve">DUAL SEAL GRINDER PUMP 166 LAKE ARROWHEAD DR      </t>
  </si>
  <si>
    <t xml:space="preserve">DUAL SEAL GRINDER PUMP 144 VAN HORN DR            </t>
  </si>
  <si>
    <t>Sludge collector system Sewer Plant Cherokee Shore</t>
  </si>
  <si>
    <t xml:space="preserve">3HP Pump CESH Sewer Plant                         </t>
  </si>
  <si>
    <t xml:space="preserve">7.5 Amp VFD Sewer Plant Cherokee Shores           </t>
  </si>
  <si>
    <t xml:space="preserve">PH Meter at Cherokee WWTP                         </t>
  </si>
  <si>
    <t xml:space="preserve">Dual Seal Grinder Pump @ 7100 Apache Cir          </t>
  </si>
  <si>
    <t xml:space="preserve">Dual Seal Grinder Pump @ 166 Huntoon TR           </t>
  </si>
  <si>
    <t xml:space="preserve">2HP Dual Grind Pump @ 135 Little River Bend       </t>
  </si>
  <si>
    <t xml:space="preserve">Dual Seal Grinder Pump 115V @ 127 Lake Creek Dr   </t>
  </si>
  <si>
    <t xml:space="preserve">Dual Seal Grinder Pump 115V @ 114 Coahoma St      </t>
  </si>
  <si>
    <t xml:space="preserve">Dual Seal Grinder Pump 115V @ 7190 Kiowa Dr       </t>
  </si>
  <si>
    <t xml:space="preserve">Dual Seal Grinder Pump @ 111 Custer Rd            </t>
  </si>
  <si>
    <t xml:space="preserve">2HP Dual Grind Pump @ 8018 Double Bridge Rd       </t>
  </si>
  <si>
    <t xml:space="preserve">2 HP Dual Grind Pump @ 211 Wood Canyon PL         </t>
  </si>
  <si>
    <t xml:space="preserve">240V GENERATOR QUICK CONNECT-WELL #1              </t>
  </si>
  <si>
    <t xml:space="preserve">8 Exterior Pressed Piers for GST at Chesswood     </t>
  </si>
  <si>
    <t xml:space="preserve">Chesswood GST Ladlers                             </t>
  </si>
  <si>
    <t xml:space="preserve">Chesswood GST                                     </t>
  </si>
  <si>
    <t xml:space="preserve">PROBE CANISTER W/40' AIRLINE HPT TO CONTROL BLDG  </t>
  </si>
  <si>
    <t xml:space="preserve">30' OF 1-1/2" WATER MAIN 286 CHECKMATE            </t>
  </si>
  <si>
    <t xml:space="preserve">RPZ BACKFLOW PREVENTION DEVICE                    </t>
  </si>
  <si>
    <t xml:space="preserve">5HP 230V Motor Water Plant Chesswood              </t>
  </si>
  <si>
    <t xml:space="preserve">55GPM Pump Water Plant Chesswood                  </t>
  </si>
  <si>
    <t xml:space="preserve">300FT of Wire Water Plant Chesswood               </t>
  </si>
  <si>
    <t xml:space="preserve">55GPM Submersible Pump Water Plant Chesswood      </t>
  </si>
  <si>
    <t xml:space="preserve">5HP Motor Water Plant Chesswood                   </t>
  </si>
  <si>
    <t xml:space="preserve">10FT of 1.5" Main @ 286 Checkmate/Chesswood       </t>
  </si>
  <si>
    <t xml:space="preserve">Register Improvements Project-CSWD                </t>
  </si>
  <si>
    <t xml:space="preserve">MTS/GENERATOR QUICK CONNECT-CGTE WELL SITE        </t>
  </si>
  <si>
    <t xml:space="preserve">BOOSTER PUMP CGTE WELL SITE                       </t>
  </si>
  <si>
    <t xml:space="preserve">1.5HP 16GPM 230V PUMP WELL A                      </t>
  </si>
  <si>
    <t xml:space="preserve">6' OF 1-1/4" PIPE WELL A                          </t>
  </si>
  <si>
    <t xml:space="preserve">2" AMR Meter CGTE                                 </t>
  </si>
  <si>
    <t xml:space="preserve">Register Improvements Project-CGTE                </t>
  </si>
  <si>
    <t xml:space="preserve">Register Improvements Project-CSGN                </t>
  </si>
  <si>
    <t xml:space="preserve">20FT of 3in main @ 115 Lakeway Dr                 </t>
  </si>
  <si>
    <t xml:space="preserve">2HP PUMP WELL #2 COCV                             </t>
  </si>
  <si>
    <t xml:space="preserve">2HP MOTOR WELL #2 COCV                            </t>
  </si>
  <si>
    <t xml:space="preserve">STARTER WITH NEMA ENCLOSURE-WELL #2 COCV          </t>
  </si>
  <si>
    <t xml:space="preserve">388' GALV PIPE--WELL #2 COCV                      </t>
  </si>
  <si>
    <t xml:space="preserve">5HP PUMP-WELL #1 COCV                             </t>
  </si>
  <si>
    <t xml:space="preserve">5HP MOTOR-WELL #1 COCV                            </t>
  </si>
  <si>
    <t xml:space="preserve">260' OF 2" PVC PIPE                               </t>
  </si>
  <si>
    <t xml:space="preserve">Radio Relay/Receiver Well #3                      </t>
  </si>
  <si>
    <t xml:space="preserve">50' Rolan  Radio Tower Well #3                    </t>
  </si>
  <si>
    <t xml:space="preserve">Omni Antenna Well #3                              </t>
  </si>
  <si>
    <t xml:space="preserve">3HP PUMP &amp; MOTOR W/CONTROL BOX-WELL#5             </t>
  </si>
  <si>
    <t xml:space="preserve">CAPTIAL REPAIR TO ASSET NUMBER 20002622           </t>
  </si>
  <si>
    <t xml:space="preserve">2" STREET VALVE COMMANCHE COVE                    </t>
  </si>
  <si>
    <t xml:space="preserve">5HP BOOSTER PUMP #1                               </t>
  </si>
  <si>
    <t xml:space="preserve">2" PVC pipe 1301 Hercules Ct Comanche Cove        </t>
  </si>
  <si>
    <t xml:space="preserve">2" PVC  Pipe @ 2214 Cedarwood Dr                  </t>
  </si>
  <si>
    <t xml:space="preserve">3/4 Meter Assembly Wood crest Trail Comanche cove </t>
  </si>
  <si>
    <t xml:space="preserve">2" PVC Pipe @ 2523 Orion Way                      </t>
  </si>
  <si>
    <t xml:space="preserve">2" PVC Pipe @ 2503 Coyote Trail                   </t>
  </si>
  <si>
    <t xml:space="preserve">2" PVC Pipe @ 2518 Quail Run                      </t>
  </si>
  <si>
    <t xml:space="preserve">2" PVC Pipe @ 2227 Woodcrest Trail                </t>
  </si>
  <si>
    <t xml:space="preserve">2" PVC Pipe @ Aurora Ave/Ridgeview Trail          </t>
  </si>
  <si>
    <t xml:space="preserve">6" PVC Pipe @ 1419 Carona Dr - Comanche Cove      </t>
  </si>
  <si>
    <t xml:space="preserve">2" PVC main @ 2506 Hercules Ct                    </t>
  </si>
  <si>
    <t xml:space="preserve">2" PVC Pipe 2507 Elk St                           </t>
  </si>
  <si>
    <t xml:space="preserve">20HP Pump @ Comanche Cove 602 Pecos Dr            </t>
  </si>
  <si>
    <t xml:space="preserve">2" Main @ 1017 Corral Dr                          </t>
  </si>
  <si>
    <t xml:space="preserve">Register Improvements Project-COCV                </t>
  </si>
  <si>
    <t xml:space="preserve">2" street valve @ 510 Crestwood Dr                </t>
  </si>
  <si>
    <t xml:space="preserve">2" gate valve @ 3107 Brazos Ridge Dr              </t>
  </si>
  <si>
    <t xml:space="preserve">6" main @ 2230 Hercules Dr                        </t>
  </si>
  <si>
    <t xml:space="preserve">2" Electric Valve Comanche Cove                   </t>
  </si>
  <si>
    <t xml:space="preserve">10' of 2" Main @ 1309 Hydra Ct.                   </t>
  </si>
  <si>
    <t xml:space="preserve">20' of 2" main @ 2505 Hercules Dr                 </t>
  </si>
  <si>
    <t xml:space="preserve">11' of 2" main @1301 Hercules Ct                  </t>
  </si>
  <si>
    <t xml:space="preserve">Ports of Call Water Well CHPO                     </t>
  </si>
  <si>
    <t xml:space="preserve">10FT of 2in main @ 2627 Deer Tr                   </t>
  </si>
  <si>
    <t xml:space="preserve">10' of 4" Main @ 3124 Canadian River Tr.          </t>
  </si>
  <si>
    <t xml:space="preserve">10' of 2" Main @ 2618 Creek View Dr.              </t>
  </si>
  <si>
    <t xml:space="preserve">10' of 6" Main @ 1306 Creekview Ct.               </t>
  </si>
  <si>
    <t xml:space="preserve">6'of 6" main @ 2511 Hercules Dr.                  </t>
  </si>
  <si>
    <t xml:space="preserve">10' of 2" Main @ 2202 Comet Trail                 </t>
  </si>
  <si>
    <t xml:space="preserve">SQUARE D ELECTICAL BOX- CHPO PLANT                </t>
  </si>
  <si>
    <t xml:space="preserve">Well Conduit Ports O call Well #2                 </t>
  </si>
  <si>
    <t xml:space="preserve">5S10-22 GRUNDFOS PUMP &amp; 1-1/2HP MOTOR- CHOP       </t>
  </si>
  <si>
    <t xml:space="preserve">350' #10-4 GROUND CABLE                           </t>
  </si>
  <si>
    <t xml:space="preserve">294' 1-1/4" GALV PIPE                             </t>
  </si>
  <si>
    <t xml:space="preserve">20 HP Pump End-BP AT PLANT                        </t>
  </si>
  <si>
    <t xml:space="preserve">20 HP 460V MOTOR- BP AT PLANT                     </t>
  </si>
  <si>
    <t xml:space="preserve">3HP MOTOR/10GPM PUMP-POC #1                       </t>
  </si>
  <si>
    <t xml:space="preserve">360' OF #10-3C JACKETED CABLE-POC #1              </t>
  </si>
  <si>
    <t xml:space="preserve">7 1/2 HP GOULDS PUMP-WELL #4 COMMANCHE HARBOR     </t>
  </si>
  <si>
    <t xml:space="preserve">7 1/2 HP CENTRIPRO MOTOR-WELL #4 COMMANCHE HARBOR </t>
  </si>
  <si>
    <t xml:space="preserve">2" CHECK VALVE-WELL #4 COMMANCHE HARBOR           </t>
  </si>
  <si>
    <t xml:space="preserve">RADIO TOWER-WELL NO. 4                            </t>
  </si>
  <si>
    <t>Leak Detection Survey Conmanche Harbor/Port o Call</t>
  </si>
  <si>
    <t xml:space="preserve">Pressure Reducing Valve at Comanche Harbor Plant  </t>
  </si>
  <si>
    <t xml:space="preserve">7.5 HP Starter Well #2 Comanche Harbor            </t>
  </si>
  <si>
    <t xml:space="preserve">Air compressor 803 Indian Dr                      </t>
  </si>
  <si>
    <t xml:space="preserve">4" PVC pipe 3811 Silver Creek                     </t>
  </si>
  <si>
    <t xml:space="preserve">7.5HP Booster Pump &amp; Motor @ Comanche Harbor Plnt </t>
  </si>
  <si>
    <t xml:space="preserve">2" PVC Main @ 3814 Roaring Springs Ct             </t>
  </si>
  <si>
    <t xml:space="preserve">2" PVC Main @ 3419 Samoon Ct                      </t>
  </si>
  <si>
    <t xml:space="preserve">Register Improvements Project-CHPO                </t>
  </si>
  <si>
    <t xml:space="preserve">485FT of 2in Poly Pipe Ports O call Well #2       </t>
  </si>
  <si>
    <t xml:space="preserve">2" Line Connection 1334 Ports O call Well #2      </t>
  </si>
  <si>
    <t xml:space="preserve">145FT of 2" Line Ports O call Well #2             </t>
  </si>
  <si>
    <t xml:space="preserve">40Ft of 2" Galv Pipe Ports O call Well #2         </t>
  </si>
  <si>
    <t xml:space="preserve">MTS/GENERATOR QUICK CONNECT-CYWD WELL #1          </t>
  </si>
  <si>
    <t xml:space="preserve">REHAB BUILDING WOOD 6' X 10' ASSET #10000322      </t>
  </si>
  <si>
    <t xml:space="preserve">Countrywood Building Rehab                        </t>
  </si>
  <si>
    <t xml:space="preserve">3HP PUMP &amp; MOTOR-COUNTYWOOD                       </t>
  </si>
  <si>
    <t xml:space="preserve">2" OCTAVE WELL METER-COUNTYWOOD WELL PLANT        </t>
  </si>
  <si>
    <t xml:space="preserve">REPLACE PIPING AT HYDRO TANK                      </t>
  </si>
  <si>
    <t xml:space="preserve">2" OCTAVE WELL METER-COUNTYWOOD WELL              </t>
  </si>
  <si>
    <t xml:space="preserve">5HP Submersible motor Countrywood                 </t>
  </si>
  <si>
    <t xml:space="preserve">Register Improvements Project-CYWD                </t>
  </si>
  <si>
    <t xml:space="preserve">3" WELL METER-SKYLINE RANCH-CROW                  </t>
  </si>
  <si>
    <t xml:space="preserve">15HP MOTOR - BOOSTER PUMP #3 -BLUEGRASS           </t>
  </si>
  <si>
    <t xml:space="preserve">5HP PUMP/MOTOR-WELL #2 SKYLINE                    </t>
  </si>
  <si>
    <t xml:space="preserve">231' OF 2" GALV PIPE-WELL #2 SKYLINE              </t>
  </si>
  <si>
    <t xml:space="preserve">1,020' OF 1/4/" AIR LINE -WELL #2 SKYLINE         </t>
  </si>
  <si>
    <t xml:space="preserve">510' OF #12-4 CABLE-WELL #2 SKYLINE               </t>
  </si>
  <si>
    <t xml:space="preserve">Stage Pump Skyline Ranch - Crowley One Acres      </t>
  </si>
  <si>
    <t xml:space="preserve">50HP Motor Skyline Ranch - Crowley One Acres      </t>
  </si>
  <si>
    <t>1050FT of 3in Pipe Skyline Ranch Crowley One Acres</t>
  </si>
  <si>
    <t>1060FT Jacket Cable Skyline Ranch Crowley One Acre</t>
  </si>
  <si>
    <t xml:space="preserve">7.5HP Pump &amp; Motor Highcrest Plant &amp; Well 1       </t>
  </si>
  <si>
    <t xml:space="preserve">2" CHECK VALVE-HIGHCREST PLANT/WELL#1 CROW        </t>
  </si>
  <si>
    <t xml:space="preserve">4" Pressure Reducing Valve Crowley Water 1 of 2   </t>
  </si>
  <si>
    <t xml:space="preserve">4" Pressure Reducing Valve Crowley Water 2 of 2   </t>
  </si>
  <si>
    <t xml:space="preserve">Teco Alternator Blue Grass Plant CROW             </t>
  </si>
  <si>
    <t xml:space="preserve">Siemens Overload Block Blue Grass Plant CROW      </t>
  </si>
  <si>
    <t>Rehab Storage Tank Skyline Ranch Crowley One Acres</t>
  </si>
  <si>
    <t xml:space="preserve">7.5HP Baldor motor Highcrest Plant &amp; Well 1       </t>
  </si>
  <si>
    <t xml:space="preserve">7.5HP Booster motor Highcrest Plnt Well 1 P2      </t>
  </si>
  <si>
    <t xml:space="preserve">Well Watcher 710 Bluegrass Trinity                </t>
  </si>
  <si>
    <t xml:space="preserve">Register Improvements Project-CROW                </t>
  </si>
  <si>
    <t xml:space="preserve">Booster Starter Pump #2 @ Skyline Ranch CROW      </t>
  </si>
  <si>
    <t xml:space="preserve">SERVICE LINE @ 3865 S. CRYSTAL CIRCLE             </t>
  </si>
  <si>
    <t xml:space="preserve">60' OF 4" MAIN-6417 CRYSTLE SPRINGS DR            </t>
  </si>
  <si>
    <t xml:space="preserve">Service Line at 28830 Chanpion Oaks Dr            </t>
  </si>
  <si>
    <t xml:space="preserve">Register Improvements Project-CLSP                </t>
  </si>
  <si>
    <t xml:space="preserve">7.5HP 230C Booster Pump CLSP                      </t>
  </si>
  <si>
    <t xml:space="preserve">2" Octave Well Meter @ CLSP GWTP                  </t>
  </si>
  <si>
    <t xml:space="preserve">Caustic Building Floor Decker Hills Well 6        </t>
  </si>
  <si>
    <t xml:space="preserve">315FT of 8FT Fence @ Decker Hills Well #1         </t>
  </si>
  <si>
    <t xml:space="preserve">EDA Panel @ Champions Water Plant                 </t>
  </si>
  <si>
    <t xml:space="preserve">EDA Panel @ Hidden Lakes Water Plant              </t>
  </si>
  <si>
    <t xml:space="preserve">Pump end for existing motor BP #1 @ Well #1       </t>
  </si>
  <si>
    <t xml:space="preserve">7.5 HP, 460V BOOSTER PUMP #2 CSCN                 </t>
  </si>
  <si>
    <t xml:space="preserve">15HP BOOSTER PUMP #1                              </t>
  </si>
  <si>
    <t xml:space="preserve">40HP PUMP END (W6)-HIDDEN LAKES                   </t>
  </si>
  <si>
    <t xml:space="preserve">50HP MOTOR (W6)-HIDDEN LAKES                      </t>
  </si>
  <si>
    <t>520' #4-3 FLAT JACKETED SUB CABLE (W6) HIDDEN LAKE</t>
  </si>
  <si>
    <t xml:space="preserve">514' GALVANIZED PUMP PIPE (W6) HIDDEN LAKES       </t>
  </si>
  <si>
    <t xml:space="preserve">2-4" DUCTILE IRON LINE CHECK VALVE                </t>
  </si>
  <si>
    <t>510' 1/4 STAINLESS STEEL AIRLINE (W6) HIDDEN LAKES</t>
  </si>
  <si>
    <t xml:space="preserve">100' 2" PVC MAINLINE-29618 ASHVALE-DHIC           </t>
  </si>
  <si>
    <t xml:space="preserve">50' PF 6" PVC-29714 ABILENE ST                    </t>
  </si>
  <si>
    <t xml:space="preserve">4" Octave Well Meter                              </t>
  </si>
  <si>
    <t xml:space="preserve">NEW WATER TAP/SERVICE LINE-29710 EL PASO          </t>
  </si>
  <si>
    <t xml:space="preserve">60' SERVICE LINE-29610 BROWNSVILLE                </t>
  </si>
  <si>
    <t xml:space="preserve">BOOSTER PUMP W/15HP MOTOR WELL #2 BP #2           </t>
  </si>
  <si>
    <t xml:space="preserve">3" WATER MAIN W/6" STEEL CASING                   </t>
  </si>
  <si>
    <t xml:space="preserve">6" FLUSH VALVE 29518 ABILENE                      </t>
  </si>
  <si>
    <t xml:space="preserve">3" OCTAVE WELL METER WELL #1                      </t>
  </si>
  <si>
    <t xml:space="preserve">2-Simiens starters DH Well #1 BP #1               </t>
  </si>
  <si>
    <t xml:space="preserve">147' GALV PUMP PIPE-WELL #2 DECKER HILLS          </t>
  </si>
  <si>
    <t xml:space="preserve">152' JACKETED PUMP CABLE- WELL #2 DECKER HILLS    </t>
  </si>
  <si>
    <t xml:space="preserve">15HP MOTOR- WELL #2 DECKER HILLS                  </t>
  </si>
  <si>
    <t xml:space="preserve">10HP PUMP END- WELL #2 DECKER HILLSS              </t>
  </si>
  <si>
    <t xml:space="preserve">7.5HP 230V MOTOR-PARK PLACE WELL#2                </t>
  </si>
  <si>
    <t xml:space="preserve">7.5HP PUMP END-PARK PLACE WELL#2                  </t>
  </si>
  <si>
    <t xml:space="preserve">189' GROUND FLAT JACKETED WIRE-PARK PLACE WELL#2  </t>
  </si>
  <si>
    <t xml:space="preserve">189' GALVANIZED PUMP PIPE-PARK PLACE WELL#2       </t>
  </si>
  <si>
    <t xml:space="preserve">REHAB GROUND STORAGE TANK                         </t>
  </si>
  <si>
    <t xml:space="preserve">4" AMR METER AT WELL                              </t>
  </si>
  <si>
    <t xml:space="preserve">SURVELLIANCE CAMERA SYSTEM AT DHIC                </t>
  </si>
  <si>
    <t xml:space="preserve">1/2HP AIR COMPRESSOR WELL #1                      </t>
  </si>
  <si>
    <t xml:space="preserve">2" GATE VALVE 29903 ATLANTIC AVE                  </t>
  </si>
  <si>
    <t xml:space="preserve">3" MJ VALVE 29903 ATLANTIC AVE                    </t>
  </si>
  <si>
    <t xml:space="preserve">EDA Pressure Switch Decker Hills Well 2           </t>
  </si>
  <si>
    <t xml:space="preserve">20HP Booster Motor Hidden Lakes Well 1 DHIC       </t>
  </si>
  <si>
    <t xml:space="preserve">Impeller Booster 1 DHIC Well 1                    </t>
  </si>
  <si>
    <t xml:space="preserve">3" Valve 29910 Brownsville                        </t>
  </si>
  <si>
    <t xml:space="preserve">Size 3 Starter DHIC Well 1 29734 Decker Hills Dr  </t>
  </si>
  <si>
    <t xml:space="preserve">3" check valve @ 29734 Decker Hills Dr            </t>
  </si>
  <si>
    <t xml:space="preserve">Register Improvements Project-DHIC                </t>
  </si>
  <si>
    <t>1/2HP Air Compressor @ 28855 Hidden Lake West Well</t>
  </si>
  <si>
    <t xml:space="preserve">Cycle Stop Valves DHIC                            </t>
  </si>
  <si>
    <t xml:space="preserve">Rehab Pump @ Well #4 -  DHIC                      </t>
  </si>
  <si>
    <t xml:space="preserve">2 - 2" Cycle Stop Flanged Valves                  </t>
  </si>
  <si>
    <t xml:space="preserve">2610 LF of 2" PVC Schedule 80 Force Main          </t>
  </si>
  <si>
    <t xml:space="preserve">3" Water line                                     </t>
  </si>
  <si>
    <t xml:space="preserve">3" Octave meter @ DHIC Well #2                    </t>
  </si>
  <si>
    <t xml:space="preserve">Replace Service Line @ 29602 Temple               </t>
  </si>
  <si>
    <t xml:space="preserve">LUE CIAC Trnsf-FMRWD, LLC-1000072832-Doc90151288  </t>
  </si>
  <si>
    <t xml:space="preserve">2316 LF of 2" CL 200 PVC Pipe                     </t>
  </si>
  <si>
    <t xml:space="preserve">Decker Hills Operations Building Gutters          </t>
  </si>
  <si>
    <t xml:space="preserve">Decker Hills Operations Building Plumbing         </t>
  </si>
  <si>
    <t xml:space="preserve">Decker Hills Operations Building Structure        </t>
  </si>
  <si>
    <t xml:space="preserve">NEW LIGHT POLE SETUP AT OFFICE BLDG               </t>
  </si>
  <si>
    <t xml:space="preserve">400 AMP AUTO-TRANSFER SWITCH                      </t>
  </si>
  <si>
    <t xml:space="preserve">AUTOMATIC GATE AT DHIC WWTP                       </t>
  </si>
  <si>
    <t xml:space="preserve">FENCE AT SEWR PLANT DECKER HILLS                  </t>
  </si>
  <si>
    <t xml:space="preserve">Decker Hills WWTP Rock in Parking Lot             </t>
  </si>
  <si>
    <t xml:space="preserve">Security Light at Decker Hills WWTP               </t>
  </si>
  <si>
    <t xml:space="preserve">2HP 230V PUMP  L/S #2 TURIFF                      </t>
  </si>
  <si>
    <t xml:space="preserve">3HP 3 PHASE LIFT PUMP #1 HIGHLAND L/S             </t>
  </si>
  <si>
    <t xml:space="preserve">2HP 3 PHASE LIFT PUMP #2 HIGHLANDS L/S            </t>
  </si>
  <si>
    <t xml:space="preserve">10 HP 460V 3P SUBMERSIBLE FLYGHT PUMP LS #2       </t>
  </si>
  <si>
    <t xml:space="preserve">6.25" PUMP IMPELLER STONEHAVEN L/S                </t>
  </si>
  <si>
    <t xml:space="preserve">sc1000 Probe Module without power cord, 2x 4-20mA </t>
  </si>
  <si>
    <t xml:space="preserve">db MODULE, DISPLAY W/O GSM, SC1000                </t>
  </si>
  <si>
    <t>SOLITAX ts-line sc/immersion probe 0.001-50 g/l; w</t>
  </si>
  <si>
    <t>Pole mounting hardware Solids, 24cm bracket, SS po</t>
  </si>
  <si>
    <t xml:space="preserve">weBoost Connect 4G-X Extreme Signal Booster Kit   </t>
  </si>
  <si>
    <t xml:space="preserve">Decker Hills I&amp;I Improvement                      </t>
  </si>
  <si>
    <t xml:space="preserve">Champions Glen Lift Station                       </t>
  </si>
  <si>
    <t xml:space="preserve">Champions Glen 4" Force Main Pipe Line            </t>
  </si>
  <si>
    <t xml:space="preserve">(2) CHECK VALVES-STONEHAVEN LS                    </t>
  </si>
  <si>
    <t xml:space="preserve">2HP 230V SUBMERSIBLE PUMP #2                      </t>
  </si>
  <si>
    <t xml:space="preserve">8' EFFLUENT FLOW METER-DHIC WWTP                  </t>
  </si>
  <si>
    <t xml:space="preserve">LIFT PUMP #2 STONEHAVEN L/S                       </t>
  </si>
  <si>
    <t xml:space="preserve">3" Ball Valve on Pump at Highland Lift Station    </t>
  </si>
  <si>
    <t xml:space="preserve">Pedestal Crane No.108013                          </t>
  </si>
  <si>
    <t xml:space="preserve">5HP 460V Pump 1 Sewer Plant Deck Hills            </t>
  </si>
  <si>
    <t xml:space="preserve">1000lb Crane 5PT10G-M2 1 of 4                     </t>
  </si>
  <si>
    <t xml:space="preserve">1000lb Crane 5PT10G-M2 2 of 4                     </t>
  </si>
  <si>
    <t xml:space="preserve">1000lb Crane 5PT10G-M2 3 of 4                     </t>
  </si>
  <si>
    <t xml:space="preserve">1000lb Crane 5PT10G-M2 4 of 4                     </t>
  </si>
  <si>
    <t xml:space="preserve">Probe @ DHIC WWTP                                 </t>
  </si>
  <si>
    <t xml:space="preserve">Laboratory Centrifuge for Process Control Testing </t>
  </si>
  <si>
    <t xml:space="preserve">RPZ 3/4" Backflow Preventer @ DHIC WWTP           </t>
  </si>
  <si>
    <t xml:space="preserve">6" MJ Gate Valve @ Decker Hills WWTP              </t>
  </si>
  <si>
    <t xml:space="preserve">Transducer 10PSI @ Decker Hills Lift Station      </t>
  </si>
  <si>
    <t xml:space="preserve">60kW Generator DHIC L/S                           </t>
  </si>
  <si>
    <t xml:space="preserve">Goulds WS2012BHF Pump - DHIC                      </t>
  </si>
  <si>
    <t xml:space="preserve">Lift Pump #2 @ Hidden Lakes Lift Station DHIC     </t>
  </si>
  <si>
    <t xml:space="preserve">Office Furniture-Exec.Desk                        </t>
  </si>
  <si>
    <t xml:space="preserve">GENERATOR QUICK CONNECT- DCES                     </t>
  </si>
  <si>
    <t xml:space="preserve">HOA SWITCH-WELL NO. 2                             </t>
  </si>
  <si>
    <t xml:space="preserve">150FT of 6in steel  water line Groundwater Well   </t>
  </si>
  <si>
    <t xml:space="preserve">2" Meter @ Denton Creek Estates                   </t>
  </si>
  <si>
    <t xml:space="preserve">Register Improvements Project-DCES                </t>
  </si>
  <si>
    <t xml:space="preserve">Replaced Tap @ 6014 Edna                          </t>
  </si>
  <si>
    <t xml:space="preserve">3 HP Motor @ DCES GWTP                            </t>
  </si>
  <si>
    <t xml:space="preserve">900 GAL GALVANIZED PRESSURE TANK-FALCON CREST     </t>
  </si>
  <si>
    <t xml:space="preserve">75HP 460V Motor Falcon Crest Well #3              </t>
  </si>
  <si>
    <t xml:space="preserve">1/3HP Air compressor 115V Falcon Crest Water Plnt </t>
  </si>
  <si>
    <t xml:space="preserve">Register Improvements Project-FCAD                </t>
  </si>
  <si>
    <t xml:space="preserve">7.5 HP Booster Pump @FCAD                         </t>
  </si>
  <si>
    <t xml:space="preserve">5 HP Booster Pump @ FCAD                          </t>
  </si>
  <si>
    <t xml:space="preserve">Hydro Tank Rehab for Asset 20005840               </t>
  </si>
  <si>
    <t xml:space="preserve">7.5HP BOOSTER PUMP/MOTOR #1-GNAC                  </t>
  </si>
  <si>
    <t xml:space="preserve">5HP 1 PHASE MOTOR GNAC WELL                       </t>
  </si>
  <si>
    <t xml:space="preserve">231' #8 SUB CABLE GNAC WELL                       </t>
  </si>
  <si>
    <t xml:space="preserve">21' OF 2" GALV PIPE GNAC WELL                     </t>
  </si>
  <si>
    <t xml:space="preserve">5HP Pump Gardens Acres Water Plant                </t>
  </si>
  <si>
    <t xml:space="preserve">Berkeley Booster Pump Water Plant Gardens         </t>
  </si>
  <si>
    <t xml:space="preserve">2" PVC main 180 Starling St                       </t>
  </si>
  <si>
    <t xml:space="preserve">15FT of 2" PVC main @ 206 Plymouth Rock           </t>
  </si>
  <si>
    <t xml:space="preserve">Register Improvements Project-GNAS                </t>
  </si>
  <si>
    <t>20' of 2" PVC Pipe @ 209 Plymoth Rock Garden Acres</t>
  </si>
  <si>
    <t xml:space="preserve">MTS/GENERATOR QUICK CONNECT-GSPT WATER PLANT      </t>
  </si>
  <si>
    <t xml:space="preserve">Engineering Services Water Plant Governor's Point </t>
  </si>
  <si>
    <t xml:space="preserve">200 AMP Fuse Disconnect @ GSPT WP                 </t>
  </si>
  <si>
    <t xml:space="preserve">200A Indoor 3 Phase Panel @ GSPT WP               </t>
  </si>
  <si>
    <t xml:space="preserve">5HP BOOSTER PUMP W/ MOTOR #3                      </t>
  </si>
  <si>
    <t xml:space="preserve">5HP MOTOR (W1)-GOVERNER'S POINT                   </t>
  </si>
  <si>
    <t xml:space="preserve">5HP PUMP (W1)-GOVERNER'S POINT                    </t>
  </si>
  <si>
    <t xml:space="preserve">4" MJ VALVE IN MAIN                               </t>
  </si>
  <si>
    <t xml:space="preserve">5HP PUMP/MOTOR WELL #1                            </t>
  </si>
  <si>
    <t xml:space="preserve">210' 2" GALV PIPE WELL #1                         </t>
  </si>
  <si>
    <t xml:space="preserve">210" #10 SUB CABLE WELL #1                        </t>
  </si>
  <si>
    <t xml:space="preserve">210" STAINLESS AIR LINE WELL #1                   </t>
  </si>
  <si>
    <t xml:space="preserve">CYCLE STOP VALVE BOOSTER PUMP #1                  </t>
  </si>
  <si>
    <t xml:space="preserve">CYCLE STOP VALVE BOOSTER PUMP #2                  </t>
  </si>
  <si>
    <t xml:space="preserve">CYCLE STOP VALVE BOOSTER PUMP #3                  </t>
  </si>
  <si>
    <t xml:space="preserve">Ferguson Loop 2" Main                             </t>
  </si>
  <si>
    <t xml:space="preserve">Goveornors Hogg Loop Water line                   </t>
  </si>
  <si>
    <t xml:space="preserve">2" SQUARE NUT VALVE @GOV.WOOD/GOV.CONNALLY        </t>
  </si>
  <si>
    <t xml:space="preserve">4FT MAIN AT 51 GOVERNOR O'DANIEL                  </t>
  </si>
  <si>
    <t xml:space="preserve">60FT MAIN AT GOVERNOR'S POINT/357 GOVERNOR HOGG   </t>
  </si>
  <si>
    <t xml:space="preserve">40' OF 1-1/4" WATER LINE LOT 22 BLK 13 SEC 2      </t>
  </si>
  <si>
    <t xml:space="preserve">Service Line at 547 Governor's Point              </t>
  </si>
  <si>
    <t xml:space="preserve">2" Square Nut Valve @ Govrnr's Pnt Wtr Indistrict </t>
  </si>
  <si>
    <t xml:space="preserve">Service Line at Governor's Point                  </t>
  </si>
  <si>
    <t xml:space="preserve">22kW Diesel Generator 15 Governor Hogg Drive      </t>
  </si>
  <si>
    <t xml:space="preserve">EDA Pressure Switch GSPT Water Plant              </t>
  </si>
  <si>
    <t xml:space="preserve">62 gal Bladder Tank @ GSPT 1 of 2                 </t>
  </si>
  <si>
    <t xml:space="preserve">62 gal Bladder Tank @ GSPT 2 of 2                 </t>
  </si>
  <si>
    <t xml:space="preserve">7.5 HP Booster Pump and Motor Governor's Pt       </t>
  </si>
  <si>
    <t xml:space="preserve">New Data Logger @ Governor's Pt Water Plant       </t>
  </si>
  <si>
    <t xml:space="preserve">Register Improvements Project-GSPT                </t>
  </si>
  <si>
    <t>EDA and 3 Pump alternator @ Governor's Pt Wtr Plnt</t>
  </si>
  <si>
    <t xml:space="preserve">10HP Booster Pump @ GSPT                          </t>
  </si>
  <si>
    <t xml:space="preserve">10HP Booster Pump @ GSPT WP 1 of 2                </t>
  </si>
  <si>
    <t xml:space="preserve">6" MJ Gate Valve @ GSPT WP 1 of 2                 </t>
  </si>
  <si>
    <t xml:space="preserve">6" MJ Gate Valve @ GSPT WP 2 of 2                 </t>
  </si>
  <si>
    <t xml:space="preserve">10HP Booster Pump @ GSPT WP 2 of 2                </t>
  </si>
  <si>
    <t xml:space="preserve">40' of 6" Main @ GSPT WP                          </t>
  </si>
  <si>
    <t xml:space="preserve">10HP Booster Pump PH3 @ GSPT WP 1 of 2            </t>
  </si>
  <si>
    <t xml:space="preserve">10HP Booster Pump PH3 @ GSPT WP 2 of 2            </t>
  </si>
  <si>
    <t xml:space="preserve">50 FT MAIN-377 GRANDBURY ACRES                    </t>
  </si>
  <si>
    <t xml:space="preserve">ROAD BORE AT 3214 JOANN DR                        </t>
  </si>
  <si>
    <t xml:space="preserve">Register Improvements Project-GYAC                </t>
  </si>
  <si>
    <t xml:space="preserve">2" Brass Ball Valve @ 3206 W Weem Ct.             </t>
  </si>
  <si>
    <t xml:space="preserve">Service Line main to meter @ 3310 Weems Ct        </t>
  </si>
  <si>
    <t xml:space="preserve">5HP Pump Groundwater Treatment Plant              </t>
  </si>
  <si>
    <t xml:space="preserve">5HP Booster Pump GNAS GWTP 1 of 2                 </t>
  </si>
  <si>
    <t xml:space="preserve">5HP Booster Pump GNAS GWTP 2 of 2                 </t>
  </si>
  <si>
    <t xml:space="preserve">12FT of Service Line 201 Green Acres Rd           </t>
  </si>
  <si>
    <t xml:space="preserve">Register Improvements Project-GNAC                </t>
  </si>
  <si>
    <t xml:space="preserve">5HP Pump GNAS GWTP @ 200 Green Acres Rd           </t>
  </si>
  <si>
    <t xml:space="preserve">LUE CIAC Trnsf-MF AND JR INVEST LLC-1000094229-   </t>
  </si>
  <si>
    <t xml:space="preserve">GENERATOR QUICK CONNECT-HRPT WATER PLANT          </t>
  </si>
  <si>
    <t xml:space="preserve">Caustic Chemical Feed Harbor Point Water Plant    </t>
  </si>
  <si>
    <t xml:space="preserve">15HP MOTOR ON BOOSTER PUMP #3-HRPT                </t>
  </si>
  <si>
    <t xml:space="preserve">HOA SWITCH BOOSTER PUMP #3                        </t>
  </si>
  <si>
    <t xml:space="preserve">40' OF 2" PVC MAIN-415 LAKESHORE DR-HRPT          </t>
  </si>
  <si>
    <t xml:space="preserve">2" SQUARE VALVE @ 601 LAKESHORE DR                </t>
  </si>
  <si>
    <t xml:space="preserve">2" AMR METER AT HRPT Water Plant                  </t>
  </si>
  <si>
    <t xml:space="preserve">2" SOLENOID VALVE-HRPT WATER PLANT                </t>
  </si>
  <si>
    <t xml:space="preserve">REPALCE GRINDER PUMP-158 OAKWOOD                  </t>
  </si>
  <si>
    <t xml:space="preserve">Dual Seal Grinder Pump 115V 150 D Pine Trail      </t>
  </si>
  <si>
    <t xml:space="preserve">Dual Seal Grinder Pump 115V 177 E Cedar Trail Dr  </t>
  </si>
  <si>
    <t xml:space="preserve">Dual Seal Grinder Pump 115V 220 Kingwood Dr       </t>
  </si>
  <si>
    <t xml:space="preserve">220V Abs Grinder Sump Pump 523 Lakeside Loop      </t>
  </si>
  <si>
    <t xml:space="preserve">Dual Seal Grinder Pump 115V 460 Ridge Trail       </t>
  </si>
  <si>
    <t xml:space="preserve">Dual Seal Grinder Pump 115V 115 Canadian Dr       </t>
  </si>
  <si>
    <t xml:space="preserve">Dual Seal Grinder Pump 115V 110 Median Dr         </t>
  </si>
  <si>
    <t xml:space="preserve">Dual Seal Grinder Pump 115V  302 Harbor Point Rd  </t>
  </si>
  <si>
    <t xml:space="preserve">220V ABS Grinder Sump Pump 132-B Canadian Dr      </t>
  </si>
  <si>
    <t>Dual Seal Grinder Pump 115V Lot 325 SecD Harbor Pt</t>
  </si>
  <si>
    <t xml:space="preserve">Dual Seal Grinder Pump 115V 144 Colorado          </t>
  </si>
  <si>
    <t xml:space="preserve">Dual Seal Grinder Pump 115V 252 Elm Trail Dr      </t>
  </si>
  <si>
    <t xml:space="preserve">Dual Seal Grinder Pump 115V 351 Trinity Dr        </t>
  </si>
  <si>
    <t xml:space="preserve">220 ABS Grinder Sump Pump 383 Pine Trail          </t>
  </si>
  <si>
    <t xml:space="preserve">220V ABS Grinder Sump Pump 332-B Nueces Dr        </t>
  </si>
  <si>
    <t xml:space="preserve">220V ABS Grinder Sump Pump 145 Sabine             </t>
  </si>
  <si>
    <t xml:space="preserve">220V ABS Grinder Sump Pump 505 Harbor Point       </t>
  </si>
  <si>
    <t xml:space="preserve">Rehab Recoat Interior GST at Harbor Point         </t>
  </si>
  <si>
    <t xml:space="preserve">220V ABS Grinder Sump Pump 651 Harbor Point Dr    </t>
  </si>
  <si>
    <t xml:space="preserve">220V ABS Grinder Sump Pump 180 Cedar Trail        </t>
  </si>
  <si>
    <t xml:space="preserve">Dual Seal Grinder Sump Pump 115V 314 Trinity Dr   </t>
  </si>
  <si>
    <t xml:space="preserve">220V ABS Grinder Sump Pump 165 E Lakeshore Dr     </t>
  </si>
  <si>
    <t xml:space="preserve">220V ABS Grinder Sump Pump 724 Harbor Point Dr    </t>
  </si>
  <si>
    <t xml:space="preserve">220V ABS Grinder Sump Pump 509 Lakeside Loop      </t>
  </si>
  <si>
    <t>220V ABS Grinder Sump Pump 110 Beleze Drive Lot 13</t>
  </si>
  <si>
    <t xml:space="preserve">220V ABS Grinder Pump Lot 385 B                   </t>
  </si>
  <si>
    <t xml:space="preserve">Dual Seal Grinder Pump 115V 213-B Medina          </t>
  </si>
  <si>
    <t xml:space="preserve">220 ABS Grinder Sump Pump 167 E Harbor Point      </t>
  </si>
  <si>
    <t xml:space="preserve">220V ABS Grinder Sump Pump 351 Trinity Dr         </t>
  </si>
  <si>
    <t xml:space="preserve">220V ABS Grinder Sump Pump 252 Elm Trl Dr         </t>
  </si>
  <si>
    <t xml:space="preserve">220V ABS Grinder Sump Pump 148 E                  </t>
  </si>
  <si>
    <t>Pressure Recorder w/Display HarborPoint Indistrict</t>
  </si>
  <si>
    <t xml:space="preserve">15FT of 4in main @ Harbor Pt/430 Ridge Trail      </t>
  </si>
  <si>
    <t xml:space="preserve">220V ABS Grinder Sump Pump 181 Cedar Trail        </t>
  </si>
  <si>
    <t xml:space="preserve">220V ABS Grinder Sump Pump 302 Harbor Point Rd    </t>
  </si>
  <si>
    <t xml:space="preserve">220V ABS Grinder Sump Pump Sec D Lot 158          </t>
  </si>
  <si>
    <t xml:space="preserve">220V ABS Grinder Sump Pump 459 Kingwood Dr        </t>
  </si>
  <si>
    <t xml:space="preserve">220V ABS Grinder Sump Pump 426 Ridge Trail        </t>
  </si>
  <si>
    <t xml:space="preserve">220V ABS Grinder Sump Pump 241 Coast Loop         </t>
  </si>
  <si>
    <t xml:space="preserve">220V ABGS Grinder Sump Pump 520 Lakeside Loop     </t>
  </si>
  <si>
    <t xml:space="preserve">220V ABS Grinder Sump Pump Lot 117 Sec E HP       </t>
  </si>
  <si>
    <t xml:space="preserve">220V ABS Grinder Sump Pump 355 Lakeshore          </t>
  </si>
  <si>
    <t xml:space="preserve">Dual Seal Grinder Pump 115V 117 Nueces            </t>
  </si>
  <si>
    <t xml:space="preserve">Dual Seal Grinder Pump 115V @ 361 N Point Rd      </t>
  </si>
  <si>
    <t xml:space="preserve">220V ABS Grinder Sump Pump L30H 308               </t>
  </si>
  <si>
    <t xml:space="preserve">Dual Seal Grinder Pump 115V 145-E Lakeshore Dr    </t>
  </si>
  <si>
    <t xml:space="preserve">220V ABS Grinder Pump @ 127 Lake Shore St         </t>
  </si>
  <si>
    <t xml:space="preserve">220V ABS Grinder Sump Pump 129-E Lakeshore Dr     </t>
  </si>
  <si>
    <t xml:space="preserve">220V ABS Grinder Sump Pump 311 Dogwood            </t>
  </si>
  <si>
    <t xml:space="preserve">220V ABS Grinder Sump Pump 171 Lakeshore St       </t>
  </si>
  <si>
    <t xml:space="preserve">220V ABS Grinder Sump Pump 311 Oak Trail          </t>
  </si>
  <si>
    <t xml:space="preserve">220V ABS Grinder Sump Pump 163-D Oak Trail        </t>
  </si>
  <si>
    <t xml:space="preserve">220V ABS Grinder Pump @ 449 Lakeside Loop Dr      </t>
  </si>
  <si>
    <t xml:space="preserve">2HP Grinder Station @ 167 E Harbor Point          </t>
  </si>
  <si>
    <t xml:space="preserve">220 ABS Grinder Pump @ 145 Oakwood Ln             </t>
  </si>
  <si>
    <t xml:space="preserve">220V ABS Grinder Pump @ Lot 10 BLK 1 Sec H        </t>
  </si>
  <si>
    <t xml:space="preserve">220V ABS Grinder Pump @ 218 Nueces Dr             </t>
  </si>
  <si>
    <t xml:space="preserve">220V ABS Grinder Pump @ L223 &amp; 24 S I             </t>
  </si>
  <si>
    <t xml:space="preserve">220 ABS Grinder Pump @ 239 Lakeshore St           </t>
  </si>
  <si>
    <t xml:space="preserve">220V ABS Grinder Pump 120 D Pine Tr               </t>
  </si>
  <si>
    <t xml:space="preserve">220V ABS Grinder Pump 225 Ridge Trail             </t>
  </si>
  <si>
    <t xml:space="preserve">Register Improvements Project-HRPT                </t>
  </si>
  <si>
    <t xml:space="preserve">FENCING, CHAIN LEAK, BARBWIRE  HARBOR POINT       </t>
  </si>
  <si>
    <t xml:space="preserve">STAINLESS STEEL BAR SCREEN BOX-HRPT               </t>
  </si>
  <si>
    <t xml:space="preserve">LC3000 LOGIC CONTROLLER/CIRCUIT PANEL-WWTP HRPT   </t>
  </si>
  <si>
    <t xml:space="preserve">CATWALK BETWEEN AERATION AND ANOXIC BASINS        </t>
  </si>
  <si>
    <t xml:space="preserve">1-3/4" PVC ELECTRICAL CONDUIT                     </t>
  </si>
  <si>
    <t xml:space="preserve">GENERATOR QUICK CONNECT-HRPT WWTP                 </t>
  </si>
  <si>
    <t xml:space="preserve">RETAINING WALL AT HARBOR POINT WWTP               </t>
  </si>
  <si>
    <t xml:space="preserve">E. COLI LAB                                       </t>
  </si>
  <si>
    <t xml:space="preserve">80FT section of Top Soil @ Harbor Pt WWTP         </t>
  </si>
  <si>
    <t xml:space="preserve">Reroute HRPT WWTP Bar Screen HRPT 1 of 2          </t>
  </si>
  <si>
    <t xml:space="preserve">3FT of 8in Stainless steel pipe HRPT 2 of 2       </t>
  </si>
  <si>
    <t xml:space="preserve">VALVE ACTUATOR-HARBOR POINT                       </t>
  </si>
  <si>
    <t xml:space="preserve">0-5 PSI TRANSDUCER HRPT                           </t>
  </si>
  <si>
    <t xml:space="preserve">0-5 PSI TRANSDUCER FOR BLOWER RECYCLE PUMP        </t>
  </si>
  <si>
    <t xml:space="preserve">3" Gate Valve w/actuator                          </t>
  </si>
  <si>
    <t xml:space="preserve">0-5 PSI TRANSDUCER                                </t>
  </si>
  <si>
    <t xml:space="preserve">PERM TUBES -Membrane Sludge Treatment Unit        </t>
  </si>
  <si>
    <t xml:space="preserve">2" SELF PRIMING PUMP-MBR#1 HARBOR POINT           </t>
  </si>
  <si>
    <t xml:space="preserve">GRINDER PUMP-164 HOLLY TRL                        </t>
  </si>
  <si>
    <t xml:space="preserve">GRINDER PUMP-350 N. POINT RD                      </t>
  </si>
  <si>
    <t xml:space="preserve">REPLACE GRINDER PUMP-140 NUECES DR                </t>
  </si>
  <si>
    <t xml:space="preserve">REPLACE GRINDER PUMP-272 TRINITY DR               </t>
  </si>
  <si>
    <t xml:space="preserve">REPLACE GRINDER PUMP-251 ELM TRAIL                </t>
  </si>
  <si>
    <t xml:space="preserve">REPLACE GRINDER PUMP-304 OAK TRAIL                </t>
  </si>
  <si>
    <t xml:space="preserve">REPLACE GRINDER PUMP-57-D LAKESIDE LOOP           </t>
  </si>
  <si>
    <t xml:space="preserve">REPLACE GRINDER PUMP-82 HARBOR POINT DRIVE        </t>
  </si>
  <si>
    <t xml:space="preserve">REPLACE GRINDER PUMP-87-E HOLLEY TRAIL            </t>
  </si>
  <si>
    <t xml:space="preserve">REPLACE GRINDER PUMP-90-E HOLLEY TRAIL            </t>
  </si>
  <si>
    <t xml:space="preserve">REPLACE GRINDER PUMP-19-E HARBOR POINT DR         </t>
  </si>
  <si>
    <t xml:space="preserve">REPLACE GRINDER PUMP-156 LAKESHORE DR             </t>
  </si>
  <si>
    <t xml:space="preserve">REPLACE GRINDER PUMP-665 LAKESIDE LOOP            </t>
  </si>
  <si>
    <t xml:space="preserve">REPLACE GRINDER PUMP-351 TRINITY DR               </t>
  </si>
  <si>
    <t xml:space="preserve">REPLACE GRINDER PUMP-195-H DRIFTWOOD DR           </t>
  </si>
  <si>
    <t xml:space="preserve">REPLACE GRINDER PUMP-660 HARBOR POINT DR          </t>
  </si>
  <si>
    <t xml:space="preserve">REPLACE GRINDER PUMP-404 OAK TRAIL                </t>
  </si>
  <si>
    <t xml:space="preserve">REPLACE GRINDER PUMP-LOT 15 SEC G HARBOR POINT    </t>
  </si>
  <si>
    <t xml:space="preserve">REPLACE GRINDER PUMP-LOT 312 SEC D                </t>
  </si>
  <si>
    <t xml:space="preserve">REPLACE GRINDER PUMP-221 LAKESHORE DR             </t>
  </si>
  <si>
    <t xml:space="preserve">REPLACE GRINDER PUMP-213-B MEDINA                 </t>
  </si>
  <si>
    <t xml:space="preserve">REPLACE GRINDER PUMP-121 COAST LOOP               </t>
  </si>
  <si>
    <t xml:space="preserve">REPLACE GRINDER PUMP-125 E LAKESHORE DR           </t>
  </si>
  <si>
    <t xml:space="preserve">REPLACE GRINDER PUMP-114 HOLLY TRL                </t>
  </si>
  <si>
    <t xml:space="preserve">Signal Booster                                    </t>
  </si>
  <si>
    <t xml:space="preserve">ABS PUMP IMPELLER HARBOR POINT WWTP               </t>
  </si>
  <si>
    <t xml:space="preserve">REPLACE GRINDER PUMP-352 BEECHWOOD                </t>
  </si>
  <si>
    <t xml:space="preserve">REPLACE GRINDER PUMP-262 LAKESHORE                </t>
  </si>
  <si>
    <t xml:space="preserve">REPLACE GRINDER PUMP-220 ELM TRAIL                </t>
  </si>
  <si>
    <t xml:space="preserve">REPLACE GRINDER PUMP-218 TRINITY                  </t>
  </si>
  <si>
    <t xml:space="preserve">REPLACE GRINDER PUMP-151 NUECES                   </t>
  </si>
  <si>
    <t xml:space="preserve">REPLACE GRINDER SUMP PUMP-352 BEECHWOOD           </t>
  </si>
  <si>
    <t xml:space="preserve">REPLACE DUAL SEAL GRINDER PUMP 122 TRINITY        </t>
  </si>
  <si>
    <t xml:space="preserve">REPLACE DUAL SEAL GRINDER PUMP 220 KINGWOOD DR    </t>
  </si>
  <si>
    <t xml:space="preserve">REPLACE 220V GRINDER PUMP 500 PINEWOOD            </t>
  </si>
  <si>
    <t xml:space="preserve">REPLACE DUAL SEAL GRINDER PUMP 317 CANADIAN       </t>
  </si>
  <si>
    <t xml:space="preserve">REPLACE DUAL SEAL GRINDER PUMP 172 DRIFTWOOD      </t>
  </si>
  <si>
    <t xml:space="preserve">REPLACE GRINDER PUMP-267 RIO GRANDE DR            </t>
  </si>
  <si>
    <t xml:space="preserve">VFD Switch on Blower #1 HRPT WWTP                 </t>
  </si>
  <si>
    <t>(2) DualSeal Grinder Pump 115V Harbor Pt Sewer Pln</t>
  </si>
  <si>
    <t xml:space="preserve">Dual Seal Grinder Pump @ 465 Harbor Point Dr      </t>
  </si>
  <si>
    <t xml:space="preserve">220V ABS Grinder Pump @ 450 Ridgewood TR          </t>
  </si>
  <si>
    <t xml:space="preserve">2HP Grinder Station @ 460 Ridge Trail             </t>
  </si>
  <si>
    <t xml:space="preserve">220V ABS Grinder Pump @195 H Driftwood Dr         </t>
  </si>
  <si>
    <t xml:space="preserve">Dual Seal Grinder Pump 115V @ 344 Trinity Dr      </t>
  </si>
  <si>
    <t xml:space="preserve">Dual Seal Grinder Pump 115V @ RT 5 Box 130 HP     </t>
  </si>
  <si>
    <t xml:space="preserve">2.7HP 230V 3PH Transfer Pump HRPT WWTP            </t>
  </si>
  <si>
    <t xml:space="preserve">220V ABS Grinder Sump Pump                        </t>
  </si>
  <si>
    <t xml:space="preserve">220V ABS Grinder @ 264 Coast Loop Trinity 1 of 2  </t>
  </si>
  <si>
    <t xml:space="preserve">220V ABS Grinder @ 264 Coast Loop Trinity 2 of 2  </t>
  </si>
  <si>
    <t>Dual Seal Grinder Pump 115V @ 539 Harbor Point Dr.</t>
  </si>
  <si>
    <t xml:space="preserve">220V ABS Grinder Sump Pump @ 539 Harbor Point Dr. </t>
  </si>
  <si>
    <t xml:space="preserve">230V Grinder Pump @621 Kingwood Dr                </t>
  </si>
  <si>
    <t xml:space="preserve">1-1/2hp Grundfos Pump &amp; Motor                     </t>
  </si>
  <si>
    <t xml:space="preserve">2" Street Valve 1715 Richard Ct                   </t>
  </si>
  <si>
    <t xml:space="preserve">Register Improvements Project-HBES                </t>
  </si>
  <si>
    <t xml:space="preserve">10' of Tap Line @ 907 Charles Ct.                 </t>
  </si>
  <si>
    <t xml:space="preserve">10 X 10 CONCRETE CONTAINMENT                      </t>
  </si>
  <si>
    <t xml:space="preserve">GENERATOR RECEPTACLE &amp; ENCLOSURE @ WATER PLANT    </t>
  </si>
  <si>
    <t xml:space="preserve">5 FIRE HYDRANTS                                   </t>
  </si>
  <si>
    <t xml:space="preserve">REPAIR TO MAIN                                    </t>
  </si>
  <si>
    <t xml:space="preserve">6" MJ GATE VALVES (1)                             </t>
  </si>
  <si>
    <t xml:space="preserve">4" MG RW GATE VALVE                               </t>
  </si>
  <si>
    <t xml:space="preserve">2 HP AIR COMPRESSOR HAWR WELL #1                  </t>
  </si>
  <si>
    <t xml:space="preserve">(3) 4" MJ GATE VALVE-HIGHSAW                      </t>
  </si>
  <si>
    <t xml:space="preserve">4" MJ GATE VALVE (2) - FOREST HILLS               </t>
  </si>
  <si>
    <t xml:space="preserve">90' OF 4" MAIN-7226 FOREST HILL                   </t>
  </si>
  <si>
    <t xml:space="preserve">180FT MAIN UNDER CREEK-BRIERWOOD DR               </t>
  </si>
  <si>
    <t xml:space="preserve">100' OF 2" WATER MAIN- CR 4232                    </t>
  </si>
  <si>
    <t xml:space="preserve">200' OF 6" MAIN-PLEASANT RIDGE @ LEDBETTER CREEK  </t>
  </si>
  <si>
    <t xml:space="preserve">53Ft of 3 in Galv Pipe Well 1                     </t>
  </si>
  <si>
    <t xml:space="preserve">67FT of #6-4 Cable Well 1                         </t>
  </si>
  <si>
    <t xml:space="preserve">New 1500 lbs 12x20 Sand Well 1                    </t>
  </si>
  <si>
    <t xml:space="preserve">(2) 300Gal Storage Tank w/ 1" Bulk Highsaw Plant  </t>
  </si>
  <si>
    <t xml:space="preserve">6" MJ Gate Valve @ 7875 Pleasant Ridge Rd         </t>
  </si>
  <si>
    <t xml:space="preserve">Register Improvements Project-HAWR                </t>
  </si>
  <si>
    <t xml:space="preserve">10' DOUBLE GATE W/ 2-3" POSTS-WATER PLANT         </t>
  </si>
  <si>
    <t xml:space="preserve">295FT of 8FT chain link Fece HYSS GWTP            </t>
  </si>
  <si>
    <t xml:space="preserve">2" Square nut valve 20312 CR510 C                 </t>
  </si>
  <si>
    <t xml:space="preserve">2" Gate valve -Holiday Shores                     </t>
  </si>
  <si>
    <t xml:space="preserve">5HP CENTRIFUGAL BOOSTER PUMP BPS#2 HYSS           </t>
  </si>
  <si>
    <t xml:space="preserve">7.5HP BOOSTER PUMP #1 (W2)-HYSS                   </t>
  </si>
  <si>
    <t xml:space="preserve">7.5HP MOTOR #1 (W2)-HYSS                          </t>
  </si>
  <si>
    <t xml:space="preserve">Booster pump/motor #1 @ HYSS                      </t>
  </si>
  <si>
    <t xml:space="preserve">6FT MAIN AT 1828 VERANDA DR                       </t>
  </si>
  <si>
    <t xml:space="preserve">20' OF 2" MAIN- 20423 CR 510                      </t>
  </si>
  <si>
    <t xml:space="preserve">2" Main 20412 CR 510 B                            </t>
  </si>
  <si>
    <t xml:space="preserve">4" valve Holiday Shores/20346 Country Rd 510      </t>
  </si>
  <si>
    <t xml:space="preserve">10HP Booster Pump HYSS Groundwater Treatment Plnt </t>
  </si>
  <si>
    <t xml:space="preserve">Register Improvements Project-HYSS                </t>
  </si>
  <si>
    <t xml:space="preserve">7.5HP Motor @ HYSS GWTP                           </t>
  </si>
  <si>
    <t xml:space="preserve">7.5HP Pump @ HYSS GWTP                            </t>
  </si>
  <si>
    <t xml:space="preserve">20' of 4" Main                                    </t>
  </si>
  <si>
    <t xml:space="preserve">Isolation Street Valve                            </t>
  </si>
  <si>
    <t xml:space="preserve">10' of 2" Main @ 2840 CR 510 M                    </t>
  </si>
  <si>
    <t xml:space="preserve">2" Street Valve @ CR 510 &amp; CR 510 M               </t>
  </si>
  <si>
    <t xml:space="preserve">3" Octave Well Meter @ HYSS GWTP                  </t>
  </si>
  <si>
    <t xml:space="preserve">GENERATOR CONNECT-HVOF TREATMENT PLANT            </t>
  </si>
  <si>
    <t xml:space="preserve">Concrete Slab for Generator                       </t>
  </si>
  <si>
    <t xml:space="preserve">SUBMONITOR                                        </t>
  </si>
  <si>
    <t xml:space="preserve">25HP PUMP-WELL #2                                 </t>
  </si>
  <si>
    <t xml:space="preserve">25HP MOTOR-WELL#2                                 </t>
  </si>
  <si>
    <t xml:space="preserve">363' OF #804 JACKETED CABLE-WELL#2                </t>
  </si>
  <si>
    <t xml:space="preserve">880' FP 1/4" AIR LINE-WELL#2                      </t>
  </si>
  <si>
    <t xml:space="preserve">3' CHECK VALVE-WELL#2                             </t>
  </si>
  <si>
    <t xml:space="preserve">7.5HP GRUNDFOS PUMP HVOF                          </t>
  </si>
  <si>
    <t xml:space="preserve">7.5HP 230V 4" MOTOR HVOF                          </t>
  </si>
  <si>
    <t xml:space="preserve">DUAL SEAL GRINDER PUMP-162 WAPITI                 </t>
  </si>
  <si>
    <t xml:space="preserve">2HP GRINDER PUMP 765 WATERFRONT ROW               </t>
  </si>
  <si>
    <t xml:space="preserve">2HP GRINDER PUMP 2039 INDIAN GAP                  </t>
  </si>
  <si>
    <t xml:space="preserve">20' OF MAIN AT LOT 11 SEC                         </t>
  </si>
  <si>
    <t xml:space="preserve">4" Meter Head Groundwater Well                    </t>
  </si>
  <si>
    <t xml:space="preserve">2HP Dual Grind Pump RV Park                       </t>
  </si>
  <si>
    <t xml:space="preserve">Dual Seal Grinder Pump 115V 523 Waterfront Row    </t>
  </si>
  <si>
    <t xml:space="preserve">Dual Seal Grinder Pump 115V 115 Cheyenne          </t>
  </si>
  <si>
    <t xml:space="preserve">6" MJ Gate Valve Holiday Village Sewer Plant      </t>
  </si>
  <si>
    <t xml:space="preserve">Dual Seal Grinder Pump 115V 130 Wapiti            </t>
  </si>
  <si>
    <t xml:space="preserve">Dual Seal Grinder Pump 115V 930 Indian Gap        </t>
  </si>
  <si>
    <t xml:space="preserve">Dual Seal Grinder Pump 115V 735 Indian Gap        </t>
  </si>
  <si>
    <t xml:space="preserve">Dual Seal Grinder Pump 115V 877 Indian Gap        </t>
  </si>
  <si>
    <t xml:space="preserve">2HP Dual Grind Pump 501 Choctaw                   </t>
  </si>
  <si>
    <t xml:space="preserve">2HP Dual Grind Pump 122 Seminole                  </t>
  </si>
  <si>
    <t xml:space="preserve">Dual Seal Grinder Pump 530 Comanche               </t>
  </si>
  <si>
    <t xml:space="preserve">2HP Dual Grind Pump @ 112 Rising Star             </t>
  </si>
  <si>
    <t xml:space="preserve">2HP Dual Grind Pump @ 14694 Melody Ln             </t>
  </si>
  <si>
    <t xml:space="preserve">2HP Dual Grind Pump HVOF 432 White Drive          </t>
  </si>
  <si>
    <t xml:space="preserve">Dual Seal Grinder Pump 115V 132 Sioux             </t>
  </si>
  <si>
    <t xml:space="preserve">(2) Dual Seal Grinder Pump 115V 851 Cheyenne      </t>
  </si>
  <si>
    <t xml:space="preserve">2” tap tool                                       </t>
  </si>
  <si>
    <t xml:space="preserve">Register Improvements Project-HVOF                </t>
  </si>
  <si>
    <t xml:space="preserve">2HP Dual Grind Pump @ 415 Comanche                </t>
  </si>
  <si>
    <t xml:space="preserve">2HP Dual Grind Pump 972 Indian Gap                </t>
  </si>
  <si>
    <t xml:space="preserve">Hustler 60" Mower @ HVOF                          </t>
  </si>
  <si>
    <t xml:space="preserve">Dual Seal Grinder Pump 115V Cheyenne              </t>
  </si>
  <si>
    <t xml:space="preserve">Dual Seal Grinder Pump 115V @ 220 Sioux           </t>
  </si>
  <si>
    <t xml:space="preserve">Hub at bottom of gear box at WWTP                 </t>
  </si>
  <si>
    <t xml:space="preserve">12FT GATE-HOVF WWTP                               </t>
  </si>
  <si>
    <t xml:space="preserve">FENCING-HOVF WWTP                                 </t>
  </si>
  <si>
    <t xml:space="preserve">SHORT STAIRWAY                                    </t>
  </si>
  <si>
    <t xml:space="preserve">HANDRAILS FOR WALKWAY                             </t>
  </si>
  <si>
    <t xml:space="preserve">SPLITTER BOX/BARSCREEN BOX                        </t>
  </si>
  <si>
    <t xml:space="preserve">Transfer Switch @ HVOF WWTP                       </t>
  </si>
  <si>
    <t xml:space="preserve">Badger Effluent Flow Meter                        </t>
  </si>
  <si>
    <t xml:space="preserve">GRINDER PUMP-184 CUSTER                           </t>
  </si>
  <si>
    <t xml:space="preserve">URAI ROOT BLOWER- HVOF                            </t>
  </si>
  <si>
    <t xml:space="preserve">REPLACE GRINDER PUMP-220 SIOUX                    </t>
  </si>
  <si>
    <t xml:space="preserve">REPLACE GRINDER PUMP-175 MOHICAN                  </t>
  </si>
  <si>
    <t xml:space="preserve">REPLACE GRINDER PUMP-220 BROKEN BOW               </t>
  </si>
  <si>
    <t xml:space="preserve">REPLACE GRINDER PUMP-785 CONCHO                   </t>
  </si>
  <si>
    <t xml:space="preserve">REPLACE GRINDER PUMP-488 COMANCHE                 </t>
  </si>
  <si>
    <t xml:space="preserve">REPLACE GRINDER PUMP-495 COMANCHE                 </t>
  </si>
  <si>
    <t xml:space="preserve">REPLACE GRINDER PUMP-273 BLACKFOOT                </t>
  </si>
  <si>
    <t xml:space="preserve">REPLACE GRINDER PUMP-688 CHEYENNE                 </t>
  </si>
  <si>
    <t xml:space="preserve">REPLACE GRINDER PUMP-361 HOLIDAY VILLIAGE DR      </t>
  </si>
  <si>
    <t xml:space="preserve">REPLACE GRINDER PUMP-128 CUSTER ST                </t>
  </si>
  <si>
    <t xml:space="preserve">REPLACE GRINDER PUMP-358 LITTLE RIVER BEND        </t>
  </si>
  <si>
    <t xml:space="preserve">REPLACE GRINDER PUMP-143 WHITE DOVE               </t>
  </si>
  <si>
    <t xml:space="preserve">REPLACE GRINDER PUMP-844 HOLIDAY VILLAGE DR       </t>
  </si>
  <si>
    <t xml:space="preserve">REPLACE GRINDER PUMP-219 RISING STAR              </t>
  </si>
  <si>
    <t xml:space="preserve">REPLACE GRINDER PUMP-LOT 75-76 RISING STAR        </t>
  </si>
  <si>
    <t xml:space="preserve">REPLACE GRINDER PUMP-56 WHITEFOOT                 </t>
  </si>
  <si>
    <t xml:space="preserve">REPLACE GRINDER PUMP-523 WATERFRONT ROW           </t>
  </si>
  <si>
    <t xml:space="preserve">REPLACE GRINDER PUMP-550 CHOCTAW                  </t>
  </si>
  <si>
    <t xml:space="preserve">REPLACE GRINDER PUMP-498 INDIAN GAP               </t>
  </si>
  <si>
    <t xml:space="preserve">REPLACE GRINDER PUMP-339 CHEYENNE                 </t>
  </si>
  <si>
    <t xml:space="preserve">REPLACE GRINDER PUMP-782 INDIAN GAP               </t>
  </si>
  <si>
    <t xml:space="preserve">REPLACE GRINDER PUMP-1044 HOLIDAY VILLAGE DR      </t>
  </si>
  <si>
    <t xml:space="preserve">REPLACE GRINDER PUMP-205 APACHE TR                </t>
  </si>
  <si>
    <t xml:space="preserve">REPLACE GRINDER PUMP-245 SEMINOLE                 </t>
  </si>
  <si>
    <t xml:space="preserve">REPLACE GRINDER PUMP-462 SIOUX STREET             </t>
  </si>
  <si>
    <t xml:space="preserve">REPLACE GRINDER PUMP-252 WHITE DOVE               </t>
  </si>
  <si>
    <t xml:space="preserve">REPLACE GRINDER PUMP-414 GERONIMO                 </t>
  </si>
  <si>
    <t xml:space="preserve">REPLACE GRINDER PUMP-775 INDIAN GAP               </t>
  </si>
  <si>
    <t xml:space="preserve">REPLACE GRINDER PUMP-440 APACHE                   </t>
  </si>
  <si>
    <t xml:space="preserve">REPLACE GRINDER PUMP-177 BROKEN BOW               </t>
  </si>
  <si>
    <t xml:space="preserve">REPLACE GRINDER PUMP-413 BROKEN BOW               </t>
  </si>
  <si>
    <t xml:space="preserve">REPLACE GRINDER PUMP-142 QUANAH                   </t>
  </si>
  <si>
    <t xml:space="preserve">REPLACE GRINDER PUMP-131 CADDO                    </t>
  </si>
  <si>
    <t xml:space="preserve">REPLACE GRINDER PUMP-122 SEMINOLE                 </t>
  </si>
  <si>
    <t xml:space="preserve">REPLACE GRINDER PUMP-370 SIOUX ST                 </t>
  </si>
  <si>
    <t xml:space="preserve">REPLACE GRINDER PUMP-LOT 101 HOLIDAY VILLAGE DR   </t>
  </si>
  <si>
    <t xml:space="preserve">REPLACE GRINDER PUMP-199 KICKAPOO STREET          </t>
  </si>
  <si>
    <t xml:space="preserve">REPLACE GRINDER PUMP-404 HOLIDAY VILLAGE DR.      </t>
  </si>
  <si>
    <t xml:space="preserve">REPLACE GRINDER PUMP-700 WATERFRONT ROW           </t>
  </si>
  <si>
    <t xml:space="preserve">REPLACE GRINDER PUMP-272 WHITE DOVE               </t>
  </si>
  <si>
    <t xml:space="preserve">REPLACE GRINDER PUMP-845 INDIAN GAP               </t>
  </si>
  <si>
    <t xml:space="preserve">REPLACE GRINDER PUMP-388 WHITEFOOT                </t>
  </si>
  <si>
    <t xml:space="preserve">REPLACE GRINDER PUMP-121 SUMA                     </t>
  </si>
  <si>
    <t xml:space="preserve">Husqvarna  K-760. Serial # HHVXS.0745AB           </t>
  </si>
  <si>
    <t xml:space="preserve">REPLACE GRINDER PUMP-287 WATERFRONT ROW           </t>
  </si>
  <si>
    <t xml:space="preserve">REPLACE GRINDER PUMP-445 COMANCHE                 </t>
  </si>
  <si>
    <t xml:space="preserve">REPLACE GRINDER STATION-LOT#22 SEC.H WATERFRONT   </t>
  </si>
  <si>
    <t xml:space="preserve">2HP DUAL GRINDER PUMP 344 WHITEFOOT               </t>
  </si>
  <si>
    <t xml:space="preserve">2HP DUAL GRINDER PUMP                             </t>
  </si>
  <si>
    <t xml:space="preserve">REPLACE GRINDER PUMP-336 CONCHO                   </t>
  </si>
  <si>
    <t xml:space="preserve">REPLACE GRINDER PUMP-156 RISING STAR              </t>
  </si>
  <si>
    <t xml:space="preserve">REPLACE GRINDER PUMP-125 HOLIDAY VILLAGE DR       </t>
  </si>
  <si>
    <t xml:space="preserve">REPLACE GRINDER PUMP-344 WHITEFOOT                </t>
  </si>
  <si>
    <t xml:space="preserve">REPLACE GRINDER PUMP-984 HOLIDAY VILLAGES DR      </t>
  </si>
  <si>
    <t xml:space="preserve">REPLACE GRINDER PUMP-393 BROKEN BOW               </t>
  </si>
  <si>
    <t xml:space="preserve">REPLACE GRINDER PUMP-205 COMANCHE                 </t>
  </si>
  <si>
    <t xml:space="preserve">REPLACE GRINDER PUMP-2045 INDIAN GAP              </t>
  </si>
  <si>
    <t xml:space="preserve">Channel iron HVOF WWTP                            </t>
  </si>
  <si>
    <t xml:space="preserve">Clarifier gear drive HVOF Holiday Hills Lake Fork </t>
  </si>
  <si>
    <t xml:space="preserve">(3) 2" steel pipes Sewer Plant Holiday Estates at </t>
  </si>
  <si>
    <t xml:space="preserve">12" Diffuser HVOF WWTP                            </t>
  </si>
  <si>
    <t xml:space="preserve">Piping for blowers @ HVOF WWTP                    </t>
  </si>
  <si>
    <t xml:space="preserve">New Blower Panels &amp; Electrical for new WWTP HVOF  </t>
  </si>
  <si>
    <t xml:space="preserve">New WWTP inflow Pipe @ HVOF WWTP                  </t>
  </si>
  <si>
    <t xml:space="preserve">30KW Generator at Holiday Village WWTP            </t>
  </si>
  <si>
    <t xml:space="preserve">2HP Dual Grind Pump @ 972 Indian Gap              </t>
  </si>
  <si>
    <t xml:space="preserve">2HP Dual Grind Pump @ 330 Holiday Village Dr      </t>
  </si>
  <si>
    <t xml:space="preserve">Dual Seal Grinder Pump @ 913 Indian Gap           </t>
  </si>
  <si>
    <t xml:space="preserve">MAIN AERATION TANK                                </t>
  </si>
  <si>
    <t xml:space="preserve">CLARIFIER TANK                                    </t>
  </si>
  <si>
    <t xml:space="preserve">BLOWERS 10HP-#1                                   </t>
  </si>
  <si>
    <t xml:space="preserve">BLOWERS 10HP-#2                                   </t>
  </si>
  <si>
    <t xml:space="preserve">BLOWERS 10HP-#3                                   </t>
  </si>
  <si>
    <t xml:space="preserve">AERATION TANK/CLARIFIER WALKWAY                   </t>
  </si>
  <si>
    <t xml:space="preserve">CLARIFIER GEAR DRIVER W/ CONTROLS                 </t>
  </si>
  <si>
    <t xml:space="preserve">CHLORINE CONTACT TANK                             </t>
  </si>
  <si>
    <t xml:space="preserve">INTERCONNECT PIPE FOR TANKS/BLOWERS               </t>
  </si>
  <si>
    <t xml:space="preserve">Generator @ HVOF WWTP                             </t>
  </si>
  <si>
    <t xml:space="preserve">HVOL Operations Building Gutters                  </t>
  </si>
  <si>
    <t xml:space="preserve">HVOL Operations Building Plumbing                 </t>
  </si>
  <si>
    <t xml:space="preserve">HVOL Operations Building Electrical and AC        </t>
  </si>
  <si>
    <t xml:space="preserve">HVOL Operations Building Structure                </t>
  </si>
  <si>
    <t xml:space="preserve">HVOL OFFICE DRIVEWAY                              </t>
  </si>
  <si>
    <t xml:space="preserve">TIME CLOCK PLANT TIES PLANT #1 AND #2             </t>
  </si>
  <si>
    <t xml:space="preserve">PSI SWITCH WELL #1                                </t>
  </si>
  <si>
    <t xml:space="preserve">GENERATOR QUICK CONNECT W/ CABLES-WELL#1-HVOL     </t>
  </si>
  <si>
    <t xml:space="preserve">AUTOMATIC GATE AT HVOL WTP                        </t>
  </si>
  <si>
    <t xml:space="preserve">100FT section driveway HVOL Well 1                </t>
  </si>
  <si>
    <t xml:space="preserve">100FT section of HNCV Driveway Well 2             </t>
  </si>
  <si>
    <t xml:space="preserve">Driveway Rock for Office Parking Lot Well 1 HVOL  </t>
  </si>
  <si>
    <t xml:space="preserve">RE-ROUTE SEWER TAP-201 COCO LOOP-HVOL             </t>
  </si>
  <si>
    <t xml:space="preserve">5HP PUMP CONTROL BOX WELL #2                      </t>
  </si>
  <si>
    <t xml:space="preserve">PROBE CANISTER/EDA CONTROLLER FOR HYDRO TANK      </t>
  </si>
  <si>
    <t xml:space="preserve">2" OCTAVE WELL METER-HVOL WELL #1                 </t>
  </si>
  <si>
    <t xml:space="preserve">15HP PUMP END-WELL #1 HVOL                        </t>
  </si>
  <si>
    <t xml:space="preserve">15HP MOTOR - WELL#1 HVOL                          </t>
  </si>
  <si>
    <t xml:space="preserve">84' GALV PIPE/173'JACKETED CABLE WELL#1 HVOL      </t>
  </si>
  <si>
    <t xml:space="preserve">2" SQUARE VALVE-CAPTIAN KID/HIDDEN COVE           </t>
  </si>
  <si>
    <t xml:space="preserve">5HP 230V 1PH Motor Well 2                         </t>
  </si>
  <si>
    <t xml:space="preserve">60 GPM Goulds Pump End Well 2                     </t>
  </si>
  <si>
    <t xml:space="preserve">WELL CONTROLS HIDDEN COVE WATER PLANT             </t>
  </si>
  <si>
    <t xml:space="preserve">4" GATE VALVE-LAKEVIEW LOT 52                     </t>
  </si>
  <si>
    <t xml:space="preserve">100' OF 2" CTS WATER LINE-31 LAKEVIEW DR          </t>
  </si>
  <si>
    <t xml:space="preserve">2" MJ FLUSH VALVE LOT 71                          </t>
  </si>
  <si>
    <t xml:space="preserve">4" MJ GATE VALVE-HIDDEN COVE LOT 28               </t>
  </si>
  <si>
    <t xml:space="preserve">2" THREADED VALVE-31 CASA BLANCA                  </t>
  </si>
  <si>
    <t xml:space="preserve">2" FLUSH VALVE CAYMAN &amp; COOKE                     </t>
  </si>
  <si>
    <t xml:space="preserve">2" MJ GATE VALVE LAKEVIEW AND SCENIC LOOP LOT 54  </t>
  </si>
  <si>
    <t xml:space="preserve">2" FLUSH VALVE END OF PINE CIRCLE                 </t>
  </si>
  <si>
    <t xml:space="preserve">6" MJ GATE VALVE LAKEVIEW AT PARADISE LOOP        </t>
  </si>
  <si>
    <t xml:space="preserve">PROBES IN GST                                     </t>
  </si>
  <si>
    <t xml:space="preserve">220V ABS Grinder Sump Pump L-55G                  </t>
  </si>
  <si>
    <t xml:space="preserve">220V ABS Grinder Sump Pump 111 Roatan Drive       </t>
  </si>
  <si>
    <t xml:space="preserve">220V ABS Grinder Sump Pump 140 Casa Blanca        </t>
  </si>
  <si>
    <t xml:space="preserve">Dual Seal Grinder Pump 115V Key Largo Loop #72A   </t>
  </si>
  <si>
    <t xml:space="preserve">Dual Seal Grinder Pump 115V 50 Martineque         </t>
  </si>
  <si>
    <t xml:space="preserve">Dual Seal Grinder Pump 115V 10 Hidden Oaks Ct     </t>
  </si>
  <si>
    <t xml:space="preserve">Dual Seal Grinder Pump 115V 145 Key Largo Loop    </t>
  </si>
  <si>
    <t xml:space="preserve">Dual Seal Grinder Pump 115V L-34A                 </t>
  </si>
  <si>
    <t xml:space="preserve">Dual Seal Grinder Pump 115V 629 Hidden Oaks Dr    </t>
  </si>
  <si>
    <t xml:space="preserve">Dual Seal Grinder Pump 115V 280 St Croix          </t>
  </si>
  <si>
    <t xml:space="preserve">Dual Seal Grinder Pump 115V 311 Woodland Shores   </t>
  </si>
  <si>
    <t xml:space="preserve">Dual Seal Grinder Pump 115V 240 Acorn Lane        </t>
  </si>
  <si>
    <t xml:space="preserve">Dual Seal Grinder Pump 115V 140 St Croix          </t>
  </si>
  <si>
    <t>Dual Seal Grinder Pump 115V 245 Kokomo Run Lot 104</t>
  </si>
  <si>
    <t xml:space="preserve">Dual Seal Grinder Pump 115V 71 Tobago Ln          </t>
  </si>
  <si>
    <t xml:space="preserve">Rehab Recoat Interior of HPT at Holiday Villages  </t>
  </si>
  <si>
    <t xml:space="preserve">Dual Seal Grinder Sump Pump 115V 271 Bimini Way   </t>
  </si>
  <si>
    <t xml:space="preserve">220V ABS Grinder Sump Pump 100 Jamaica Ave        </t>
  </si>
  <si>
    <t xml:space="preserve">220V ABS Grinder Sump Pump Key Largo Loop #72-A   </t>
  </si>
  <si>
    <t xml:space="preserve">220V ABS Grinder Sump Pump Lot 108-109 Sec A-HVOL </t>
  </si>
  <si>
    <t xml:space="preserve">220V ABS Grinder Sump Pump 280 St Croix           </t>
  </si>
  <si>
    <t xml:space="preserve">220V ABS Grinder Sump Pump 820 Woodland Shores Dr </t>
  </si>
  <si>
    <t xml:space="preserve">MSF 20 Pump Float 300 Tortuga Way                 </t>
  </si>
  <si>
    <t xml:space="preserve">220V ABS Grinder Sump Pump 141 Leaning Oak Dr     </t>
  </si>
  <si>
    <t xml:space="preserve">220V ABS Grinder Sump Pump 41 Oak Shade Ln        </t>
  </si>
  <si>
    <t xml:space="preserve">220V ABS Grinder Sump Pump Clubhouse              </t>
  </si>
  <si>
    <t xml:space="preserve">220V ABS Grinder Sump Pump 209 Casa Blanca        </t>
  </si>
  <si>
    <t xml:space="preserve">220V ABS Grinder Sump Pump L-332A                 </t>
  </si>
  <si>
    <t xml:space="preserve">Pressure Recorder w/ Display Well 1 HVOL          </t>
  </si>
  <si>
    <t xml:space="preserve">15FT of 2in main @ Hidden cove/21 Scenic Dr       </t>
  </si>
  <si>
    <t xml:space="preserve">Rehab Recoat Interior of HNCV Pressure Tank       </t>
  </si>
  <si>
    <t xml:space="preserve">7.5HP Booster Pump &amp; Motor Well #2 HVOL           </t>
  </si>
  <si>
    <t xml:space="preserve">220V ABS Grinder Sump Pump 280 Canal Dr           </t>
  </si>
  <si>
    <t xml:space="preserve">2" Flush Valve @ Hidden Cove/71 Willow            </t>
  </si>
  <si>
    <t xml:space="preserve">Dual Seal Grinder Pump 115V 500 Coco Loop Lot 195 </t>
  </si>
  <si>
    <t xml:space="preserve">220V ABS Grinder Sump Pump 686 Woodlord Shores Dr </t>
  </si>
  <si>
    <t xml:space="preserve">Dual Seal Grinder Pump 115V Lot 43 Sec G          </t>
  </si>
  <si>
    <t xml:space="preserve">220V ABS Grinder Sump Pump 81 Trinidad Ln         </t>
  </si>
  <si>
    <t xml:space="preserve">220V ABS Grinder Sump Pump 130 Roatan             </t>
  </si>
  <si>
    <t xml:space="preserve">220V ABS Grinder Sump Pump 720 Hidden Oak         </t>
  </si>
  <si>
    <t xml:space="preserve">10FT of 6" PVC main @ Hidden Cove Indistrict      </t>
  </si>
  <si>
    <t xml:space="preserve">2" PVC @ Hidden Cove/1560 Hidden Cove Rd          </t>
  </si>
  <si>
    <t xml:space="preserve">15HP Well #1 HVOL                                 </t>
  </si>
  <si>
    <t xml:space="preserve">220V ABS Grinder Sump Pump Lot 126 Sec F          </t>
  </si>
  <si>
    <t xml:space="preserve">Dual Seal Grinder Pump 115V 268 Kokomo Run        </t>
  </si>
  <si>
    <t xml:space="preserve">220V ABS Grinder Sump Pump 145 Key Largo          </t>
  </si>
  <si>
    <t xml:space="preserve">220V ABS Grinder Pump @ 111 Morocco               </t>
  </si>
  <si>
    <t xml:space="preserve">220V ABS Grinder Pump @ 50 Nassau Ln              </t>
  </si>
  <si>
    <t xml:space="preserve">220V ABS Grinder Pump @ Lot 34 Sec D HVOL         </t>
  </si>
  <si>
    <t xml:space="preserve">220V ABS Grinder Pump @ 470 Antigua Dr            </t>
  </si>
  <si>
    <t>220V ABS Grinder Pump @ 279 Woodland Shores Lot 30</t>
  </si>
  <si>
    <t xml:space="preserve">Dual Seal Grinder Pump 115V 121 Belize Dr         </t>
  </si>
  <si>
    <t xml:space="preserve">220V ABS Grinder Pump 261 Morocco                 </t>
  </si>
  <si>
    <t xml:space="preserve">Register Improvements Project-HNCV                </t>
  </si>
  <si>
    <t xml:space="preserve">Register Improvements Project-HVOL                </t>
  </si>
  <si>
    <t xml:space="preserve">6" valve &amp; 20FT of 6in PVC @ HVOL                 </t>
  </si>
  <si>
    <t xml:space="preserve">220V abs Grinder Pump @ 341 E Woodlands Shores Dr </t>
  </si>
  <si>
    <t xml:space="preserve">Bar screen Cover with splash guard                </t>
  </si>
  <si>
    <t xml:space="preserve">HVOL WWTP Rock Foundation                         </t>
  </si>
  <si>
    <t xml:space="preserve">HVOL WWTP Fence                                   </t>
  </si>
  <si>
    <t xml:space="preserve">HVOL WWTP Expansion Electrical Wiring             </t>
  </si>
  <si>
    <t xml:space="preserve">20' STEEL GRATING CATWALK                         </t>
  </si>
  <si>
    <t xml:space="preserve">HVOL WWTP CAPITAL REPAIR/COATING                  </t>
  </si>
  <si>
    <t xml:space="preserve">Clarifier Drive at HVOL WWTP                      </t>
  </si>
  <si>
    <t xml:space="preserve">CLARIFIER GEAR BOX DRIVE- HVOL                    </t>
  </si>
  <si>
    <t xml:space="preserve">BLOWER-HVOL WWTP                                  </t>
  </si>
  <si>
    <t xml:space="preserve">2" SQUARE VALVE-HOLIDAY SHORES/CAYMAN ST          </t>
  </si>
  <si>
    <t xml:space="preserve">SUPERNATE LINE-HVOL SEWER PLANT                   </t>
  </si>
  <si>
    <t xml:space="preserve">REPLACE GRINDER PUMP-255 BIMINI WAY               </t>
  </si>
  <si>
    <t xml:space="preserve">REPLACE GRINDER PUMP-LOT 28                       </t>
  </si>
  <si>
    <t xml:space="preserve">REPLACE GRINDER PUMP-HVOL OFFICE                  </t>
  </si>
  <si>
    <t xml:space="preserve">REPLACE GRINDER PUMP-L-279A                       </t>
  </si>
  <si>
    <t xml:space="preserve">REPLACE GRINDER PUMP-235 ST THOMAS                </t>
  </si>
  <si>
    <t xml:space="preserve">REPLACE GRINDER PUMP-560 COCO LOOP                </t>
  </si>
  <si>
    <t xml:space="preserve">REPLACE GRINDER PUMP-441 LAGOON DR                </t>
  </si>
  <si>
    <t xml:space="preserve">REPLACE GRINDER PUMP-181 COCO LOOP                </t>
  </si>
  <si>
    <t xml:space="preserve">REPLACE GRINDER PUMP-330 E WOODLAND SHORES DR     </t>
  </si>
  <si>
    <t xml:space="preserve">REPLACE GRINDER PUMP-LOT 176 SEC E                </t>
  </si>
  <si>
    <t xml:space="preserve">REPLACE GRINDER PUMP-210 ANTILLES DR              </t>
  </si>
  <si>
    <t xml:space="preserve">REPLACE GRINDER PUMP-140 WOODLAND SHORES DR E     </t>
  </si>
  <si>
    <t xml:space="preserve">REPLACE GRINDER PUMP-991 HIDDEN OAKS DR           </t>
  </si>
  <si>
    <t xml:space="preserve">REPLACE GRINDER PUMP-161 LEANING OAK              </t>
  </si>
  <si>
    <t xml:space="preserve">REPLACE GRINDER PUMP-240 ST THOMAS                </t>
  </si>
  <si>
    <t xml:space="preserve">REPLACE GRINDER PUMP-400 E WOODLAND SHORES DR     </t>
  </si>
  <si>
    <t xml:space="preserve">REPLACE GRINDER PUMP-50 CANARY LN                 </t>
  </si>
  <si>
    <t xml:space="preserve">REPLACE GRINDER PUMP-130 TORTUGA WAY              </t>
  </si>
  <si>
    <t xml:space="preserve">REPLACE GRINDER PUMP-LOT 146 SEC D HVLL           </t>
  </si>
  <si>
    <t xml:space="preserve">REPLACE GRINDER PUMP-LOT#66-67 SEC.F ROATAN DR    </t>
  </si>
  <si>
    <t xml:space="preserve">REPLACE GRINDER PUMP-1050 HIDDEN COVE             </t>
  </si>
  <si>
    <t xml:space="preserve">REPLACE GRINDER PUMP-LOT#9 PENGUIN POINT          </t>
  </si>
  <si>
    <t xml:space="preserve">REPLACE GRINDER PUMP-121 ST CROIX DR              </t>
  </si>
  <si>
    <t xml:space="preserve">REPLACE GRINDER PUMP-191 TRINIDAD LN              </t>
  </si>
  <si>
    <t xml:space="preserve">REPLACE GRINDER PUMP-LOT#50-51 SEC.G HVOL         </t>
  </si>
  <si>
    <t xml:space="preserve">REPLACE GRINDER PUMP-40 TRINIDAD LN               </t>
  </si>
  <si>
    <t xml:space="preserve">REPLACE GRINDER PUMP-311 LEANING OAK              </t>
  </si>
  <si>
    <t xml:space="preserve">REPLACE GRINDER PUMP-LOT#285 SEC-E MARTINIQUE ST  </t>
  </si>
  <si>
    <t xml:space="preserve">REPLACE 2HP GRINDER STATION-300 HIDDEN OAKS       </t>
  </si>
  <si>
    <t xml:space="preserve">220V ABS GRINDER PUMP                             </t>
  </si>
  <si>
    <t xml:space="preserve">REPLACE DUAL SEAL GRINDER PUMP 41 BIMINI WAY      </t>
  </si>
  <si>
    <t xml:space="preserve">REPLACE DUAL SEAL GRINDER PUMP 211 CANARY         </t>
  </si>
  <si>
    <t xml:space="preserve">REPLACE DUAL SEAL GRINDER PUMP 101 BIMINI WAY     </t>
  </si>
  <si>
    <t xml:space="preserve">REPLACE GRINDER PUMP-119 MONTE CARLO DR           </t>
  </si>
  <si>
    <t xml:space="preserve">REPLACE GRINDER PUMP-LOT 144 SEC E                </t>
  </si>
  <si>
    <t xml:space="preserve">REPLACE GRINDER PUMP-L115 SG                      </t>
  </si>
  <si>
    <t xml:space="preserve">REPLACE GRINDER PUMP-50 HIDDEN OAKS DRIVE         </t>
  </si>
  <si>
    <t xml:space="preserve">REPLACE GRINDER PUMP-36 CASA BLANCA               </t>
  </si>
  <si>
    <t xml:space="preserve">REPLACE GRINDER PUMP-1341 HIDDEN OAKS DR          </t>
  </si>
  <si>
    <t xml:space="preserve">80FT of 3in channel iron Sewer Plant HVOL WWTP    </t>
  </si>
  <si>
    <t xml:space="preserve">Dual Seal Grinder Pump @ 280 Lagoon Dr            </t>
  </si>
  <si>
    <t xml:space="preserve">220V ABS Grinder Pump @ 250 St Thomas             </t>
  </si>
  <si>
    <t xml:space="preserve">220V ABS Grinder Pump @ 310 Hidden Oaks Dr        </t>
  </si>
  <si>
    <t xml:space="preserve">220V ABS Grinder Sump Pump @ 330 Monte Carlo Rd   </t>
  </si>
  <si>
    <t xml:space="preserve">220V ABS Grinder Sump Pump @ 461 Coco Loop        </t>
  </si>
  <si>
    <t xml:space="preserve">40FT of PVC Sewer Line @ 451 E Woodland Shores    </t>
  </si>
  <si>
    <t xml:space="preserve">230V Grinder Pump @ 60 Belize                     </t>
  </si>
  <si>
    <t xml:space="preserve">50' FENCING                                       </t>
  </si>
  <si>
    <t xml:space="preserve">102' FENCING                                      </t>
  </si>
  <si>
    <t xml:space="preserve">8' Privacy Fence w/ metal post Well #1 HNLS       </t>
  </si>
  <si>
    <t xml:space="preserve">3FT GALV PIPE W/ CHECK VALVE                      </t>
  </si>
  <si>
    <t xml:space="preserve">2' WELL METER WELL #1                             </t>
  </si>
  <si>
    <t xml:space="preserve">CONCRETE SLAB for GST WELL #2                     </t>
  </si>
  <si>
    <t xml:space="preserve">40' SERVICE LINE-11755 HILLTOP DR                 </t>
  </si>
  <si>
    <t xml:space="preserve">60' SERVICE LINE 12626 WOODCREEK                  </t>
  </si>
  <si>
    <t xml:space="preserve">2" AMR TURBINE WELL METER-WELL PINE               </t>
  </si>
  <si>
    <t xml:space="preserve">2500 Gallon ASME Code Pressure Tank               </t>
  </si>
  <si>
    <t xml:space="preserve">Plumbing on ASME Code Pressure Tank               </t>
  </si>
  <si>
    <t xml:space="preserve">2500 Gallon ASME Code Pressure Tank 2             </t>
  </si>
  <si>
    <t xml:space="preserve">Plumbing on ASME Code Pressure Tank 2             </t>
  </si>
  <si>
    <t xml:space="preserve">BOOSTER PUMP #2 SWITCH                            </t>
  </si>
  <si>
    <t xml:space="preserve">2" Turbine AMR well meter-WOODCREEK               </t>
  </si>
  <si>
    <t xml:space="preserve">300' - 2" water main Lake to Creek                </t>
  </si>
  <si>
    <t xml:space="preserve">URAI BLOWER MOTOR                                 </t>
  </si>
  <si>
    <t xml:space="preserve">SERVICE LINE @ MILL'S COUNTRY TAVREN              </t>
  </si>
  <si>
    <t xml:space="preserve">40' OF 2" WATER LINE WILLOW STREET                </t>
  </si>
  <si>
    <t xml:space="preserve">315' #10 CABLE - WELL 12392 WOODCREEK DR          </t>
  </si>
  <si>
    <t xml:space="preserve">310' - 1-1/4" AIRLINE - WELL 12392 WOODCREEK      </t>
  </si>
  <si>
    <t xml:space="preserve">252' - 2" 40 T &amp; C PIPE WELL 12392 WOODCREEK      </t>
  </si>
  <si>
    <t xml:space="preserve">60' of 1" MAIN - 10598 E. PECAN                   </t>
  </si>
  <si>
    <t xml:space="preserve">220FT of 2in Line 10147 Lewis Creek Cir           </t>
  </si>
  <si>
    <t xml:space="preserve">750FT of 2in Water line Woodcreek Valley/Hilltop  </t>
  </si>
  <si>
    <t xml:space="preserve">7.5HP 230V Centrifugal Pump HNLS GST1 @ Well 2    </t>
  </si>
  <si>
    <t xml:space="preserve">5HP Booster Pump Hulon Lakes Well #5 - Hilltop    </t>
  </si>
  <si>
    <t xml:space="preserve">Air compressor w/ probes @ Hulon Lakes Well #1    </t>
  </si>
  <si>
    <t xml:space="preserve">Register Improvements Project-HNLS                </t>
  </si>
  <si>
    <t xml:space="preserve">4" main @ FM 1097 Hulon Lakes                     </t>
  </si>
  <si>
    <t xml:space="preserve">7.5HP 230V Booster Pump HNLS Well #2              </t>
  </si>
  <si>
    <t>Electrical Conduit to Well Head and Ground IHHR #1</t>
  </si>
  <si>
    <t xml:space="preserve">Interior Walls @ IHHR GWTP                        </t>
  </si>
  <si>
    <t xml:space="preserve">Generator Transfer Switch                         </t>
  </si>
  <si>
    <t xml:space="preserve">200' of 4" MAIN IHHR                              </t>
  </si>
  <si>
    <t xml:space="preserve">1/2 HP OIL-LESS AIR COMPRESSOR                    </t>
  </si>
  <si>
    <t xml:space="preserve">2" SQUARE NUT GATE VALVE-GLENVIEW/CHAPEL VIEW     </t>
  </si>
  <si>
    <t xml:space="preserve">10HP CENTRIFUGAL BOOSTER PUMP                     </t>
  </si>
  <si>
    <t xml:space="preserve">20HP WELL PUMP-IHHR                               </t>
  </si>
  <si>
    <t xml:space="preserve">20HP WELL MOTOR-IHHR                              </t>
  </si>
  <si>
    <t xml:space="preserve">294' OF 4' GALV PIPE-WELL IHHR                    </t>
  </si>
  <si>
    <t xml:space="preserve">CHECK VALVE- WELL IHHR                            </t>
  </si>
  <si>
    <t xml:space="preserve">CONTROLLER FOR BOOSTER PUMPS                      </t>
  </si>
  <si>
    <t xml:space="preserve">2" BRONZE GATE VALVE 159 SANDLEWOOD LOOP          </t>
  </si>
  <si>
    <t xml:space="preserve">2" BRONZE GATE VALVE NAVAHO &amp; SUNNY SIDE          </t>
  </si>
  <si>
    <t xml:space="preserve">2" BRONZE GATE VALVE REDBUD AND NAVAHO            </t>
  </si>
  <si>
    <t xml:space="preserve">2" BRONZE GATE VALVE 1301 NAVAJO                  </t>
  </si>
  <si>
    <t xml:space="preserve">2" BRONZE GATE VALVE-FARGO AND NAVAHO             </t>
  </si>
  <si>
    <t>Diaphragm Pressure Tank @Groundwater TreatmentPlnt</t>
  </si>
  <si>
    <t xml:space="preserve">10HP 3PH Centrifugal Pump IHHR Pump #1            </t>
  </si>
  <si>
    <t xml:space="preserve">4" MJ Gate valve Indian Hills Harbor              </t>
  </si>
  <si>
    <t xml:space="preserve">4" meter @ IHHR GWTP                              </t>
  </si>
  <si>
    <t xml:space="preserve">Register Improvements Project-IHHR                </t>
  </si>
  <si>
    <t xml:space="preserve">2" street valve @ 700 Wateridge Dr                </t>
  </si>
  <si>
    <t xml:space="preserve">2" Bronze Gate Valve @ Indian Hills Harbor        </t>
  </si>
  <si>
    <t xml:space="preserve">4" MJ Gate Valve @ Harmony Hills in IHHR          </t>
  </si>
  <si>
    <t xml:space="preserve">2" Bronze Gate Valve @ Harmony Hills in IHHR      </t>
  </si>
  <si>
    <t xml:space="preserve">2" FLG Cycle Stop Valve @ IHHR GWTP 1 of 2        </t>
  </si>
  <si>
    <t xml:space="preserve">2" FLG Cycle Stop Valve @ IHHR GWTP 2 of 2        </t>
  </si>
  <si>
    <t xml:space="preserve">2" X 12" Dresser @ Well 1 IHHR                    </t>
  </si>
  <si>
    <t xml:space="preserve">REHAB IVANHOE OFFICE 16 ' X 24'                   </t>
  </si>
  <si>
    <t xml:space="preserve">PARTS AND TOOL ROOM                               </t>
  </si>
  <si>
    <t xml:space="preserve">Rehab Ivanhoe Office 24' x 16'                    </t>
  </si>
  <si>
    <t xml:space="preserve">10 x 20 Building at Ivanhoe                       </t>
  </si>
  <si>
    <t xml:space="preserve">6" MJ GATE VALVE-Charmaine South @ Lake Crossing  </t>
  </si>
  <si>
    <t xml:space="preserve">4" MJ GATE VALVE-Charmaine South @ Lake Crossing  </t>
  </si>
  <si>
    <t xml:space="preserve">INHE 3530 LF Pipe                                 </t>
  </si>
  <si>
    <t xml:space="preserve">INHE 1200 LF 4-Inch Water Line                    </t>
  </si>
  <si>
    <t>4" MJ GATE VALVE ON MAIN-PRINCE ARN DR &amp; CHARMAINE</t>
  </si>
  <si>
    <t xml:space="preserve">Ivanhoe 2,500' 2in Waterline                      </t>
  </si>
  <si>
    <t xml:space="preserve">Ivanhoe 4,000 ' LF 4 in Waterline                 </t>
  </si>
  <si>
    <t xml:space="preserve">4" GATE VALVE @ DURWOOD &amp; SIR ROBERT BURNS        </t>
  </si>
  <si>
    <t xml:space="preserve">5HP 230V 3PH MOTOR WELL #1                        </t>
  </si>
  <si>
    <t xml:space="preserve">60GPM PUMP END WELL #1                            </t>
  </si>
  <si>
    <t xml:space="preserve">218' #8 SUB CABLE WELL #1                         </t>
  </si>
  <si>
    <t xml:space="preserve">21' GALV DROP PIPE WELL #1                        </t>
  </si>
  <si>
    <t xml:space="preserve">4" MJ GATEVALVE LINDA LN @ DURWOOD                </t>
  </si>
  <si>
    <t xml:space="preserve">2" MJ GATE VALVE IVANHOU @ ENGAMORE               </t>
  </si>
  <si>
    <t xml:space="preserve">2" MJ GATE VALVE IVANHOE &amp; MILLCREEK              </t>
  </si>
  <si>
    <t xml:space="preserve">2" MJ GATE VALVE IVANHOE &amp; MAYBERRY               </t>
  </si>
  <si>
    <t xml:space="preserve">2" MJ GATE VALVE-IVANHOE WEST&amp;MILL CREEEK         </t>
  </si>
  <si>
    <t xml:space="preserve">2" MJ GATE VALVE-IVANHOE EST DR&amp;MAYBERRY          </t>
  </si>
  <si>
    <t xml:space="preserve">2" MJ GATE VALVE-IVANHOE EST DR&amp;ENGAMOR           </t>
  </si>
  <si>
    <t xml:space="preserve">2" STREET VALVE-IVANHOE EST DR&amp;ELAINE DR          </t>
  </si>
  <si>
    <t xml:space="preserve">REPLACE 10 HP BOOSTER PUMP-PLANT 4                </t>
  </si>
  <si>
    <t xml:space="preserve">6' of 2" WATER PIPE-IVANHOE/106 NOTTINGHAM        </t>
  </si>
  <si>
    <t xml:space="preserve">25' of 6" WATER MAIN 1100 CAMELOT                 </t>
  </si>
  <si>
    <t xml:space="preserve">12' of 2" WATER MAIN IVANHOE/119 ALETHA           </t>
  </si>
  <si>
    <t xml:space="preserve">10' OF 2" MAIN-MARION DR &amp; SIR HENRY DR           </t>
  </si>
  <si>
    <t xml:space="preserve">40' OF 4" WATER MAIN 203 NOTTINGHAM               </t>
  </si>
  <si>
    <t xml:space="preserve">2" MJ GATE VALVE IVANHOE/ALETA &amp; DURWOOD          </t>
  </si>
  <si>
    <t xml:space="preserve">4FT OF TAP LINE-151 14TH ST SOUTH                 </t>
  </si>
  <si>
    <t xml:space="preserve">60' OF WATER MAIN-295 SIR PILLIAS                 </t>
  </si>
  <si>
    <t xml:space="preserve">10' OF WATER MAIN-KING FOREST CR &amp; DURWOOD        </t>
  </si>
  <si>
    <t xml:space="preserve">10' OF 2" WATER MAIN-109 CHARMAINE DR SOUTH       </t>
  </si>
  <si>
    <t xml:space="preserve">16' OF 4" WATER MAIN-STONEHENGE/PRINCE ARN DR     </t>
  </si>
  <si>
    <t xml:space="preserve">12' OF 2" WATER MAIN-LAKEVIEW &amp; 18TH              </t>
  </si>
  <si>
    <t xml:space="preserve">2" GATE VALVE-534 LAKE CAMELOT CRL                </t>
  </si>
  <si>
    <t xml:space="preserve">25HP PUMP END-PLANT 5                             </t>
  </si>
  <si>
    <t xml:space="preserve">25HP MOTOR-PLANT 5                                </t>
  </si>
  <si>
    <t xml:space="preserve">420' JACKETED CABLE-PLANT 5                       </t>
  </si>
  <si>
    <t xml:space="preserve">189' GALV PIPE-PLANT 5                            </t>
  </si>
  <si>
    <t xml:space="preserve">5' OF  2" WATER MAIN-SIR JIM                      </t>
  </si>
  <si>
    <t xml:space="preserve">2" FLUSH VALVE-230 LITTLE JOHN                    </t>
  </si>
  <si>
    <t xml:space="preserve">2" FLUSH VALVE-D BRANCH CT                        </t>
  </si>
  <si>
    <t xml:space="preserve">REPLACE TAP-133 21ST STREET                       </t>
  </si>
  <si>
    <t xml:space="preserve">4' OF  2" WATER MAIN-310 CHARMAINE DR S           </t>
  </si>
  <si>
    <t xml:space="preserve">10HP BOOSTER PUMP-PLANT 5 PUMP #1                 </t>
  </si>
  <si>
    <t xml:space="preserve">15HP BOOSTER PUMP #2 @ WELL 4                     </t>
  </si>
  <si>
    <t xml:space="preserve">2" SQUARE VALVE-DURWOOD DR/KING ARTHUR            </t>
  </si>
  <si>
    <t xml:space="preserve">20' OF 2" WATER MAIN-SIR PELLIAS DR/IVANHOE       </t>
  </si>
  <si>
    <t xml:space="preserve">10' OF 2" WATER MAIN-170 SHALIN CR                </t>
  </si>
  <si>
    <t xml:space="preserve">2" SQUARE VALVE-CORNER OF 16TH/22ND               </t>
  </si>
  <si>
    <t>10' OF 2" WATER MAIN/GATE VALVE-LAKE CAMELO/GALAHA</t>
  </si>
  <si>
    <t xml:space="preserve">Rehab Recoat Interior HPT Well 4                  </t>
  </si>
  <si>
    <t xml:space="preserve">Rehab Recoat Interior HPT Well 2                  </t>
  </si>
  <si>
    <t xml:space="preserve">30" install GST Well #4                           </t>
  </si>
  <si>
    <t>(3) 2" MJ Gate and Lower Line @ Ivanhoe/Camelot Dr</t>
  </si>
  <si>
    <t xml:space="preserve">4" Water Main w/ 6" steel casing @ Ivanhoe Dr     </t>
  </si>
  <si>
    <t xml:space="preserve">2" Main 625 Chanticleer Dr                        </t>
  </si>
  <si>
    <t xml:space="preserve">Rehab HPT interior Well 5                         </t>
  </si>
  <si>
    <t xml:space="preserve">2" main @ Ivanhoe/316 Ivanhoe Drive               </t>
  </si>
  <si>
    <t xml:space="preserve">Water Line INHE/Chairman Drive East &amp; Camelot Dr  </t>
  </si>
  <si>
    <t xml:space="preserve">Replace Tap @ Ivanhoe/1520 Camelot                </t>
  </si>
  <si>
    <t xml:space="preserve">10FT of 2" main 28th Street &amp; Sir Jim             </t>
  </si>
  <si>
    <t xml:space="preserve">2" main @ 179 28th Street                         </t>
  </si>
  <si>
    <t xml:space="preserve">10FT of 4in main @ Ivanhoe Dr &amp; Charmine East Dr  </t>
  </si>
  <si>
    <t xml:space="preserve">2" MJ valve @ 3020 Sherwood Forest                </t>
  </si>
  <si>
    <t xml:space="preserve">10FT of 4in Line @Ivanhoe/Well #1                 </t>
  </si>
  <si>
    <t xml:space="preserve">10FT of 2in PVC main @ Ivanhoe/619 27th St        </t>
  </si>
  <si>
    <t xml:space="preserve">10FT of 2in main @ Ivanhoe/489 Sir Robert Burns   </t>
  </si>
  <si>
    <t xml:space="preserve">10FT of 4in main @ Ivanhoe/106 Nottingham         </t>
  </si>
  <si>
    <t xml:space="preserve">10FT of 3in PVC main @ 460 Ivanhoe Est Dr         </t>
  </si>
  <si>
    <t xml:space="preserve">2" Valve 302 Sherwood Forest Dr                   </t>
  </si>
  <si>
    <t xml:space="preserve">10FT of 2" main @ Ivanhoe/Behind Comm Board       </t>
  </si>
  <si>
    <t xml:space="preserve">2" MJ Gate Valve @ Ivanhoe Dr E &amp; Tristan Ln      </t>
  </si>
  <si>
    <t xml:space="preserve">2" Line Installation HPT Ivanhoe Well #1          </t>
  </si>
  <si>
    <t xml:space="preserve">4" Line Ivanhoe Dr &amp; Charmine Dr                  </t>
  </si>
  <si>
    <t xml:space="preserve">12FT of 2in Main @ 275 Lake Camelot Circle        </t>
  </si>
  <si>
    <t xml:space="preserve">40FT of 1.5in PVC Main @ 320 Sherwood Forest Dr   </t>
  </si>
  <si>
    <t xml:space="preserve">2" Main @ 110 Durwood/Ivanhoe                     </t>
  </si>
  <si>
    <t xml:space="preserve">20FT of 2in @ Main 456 Sherwood Forest            </t>
  </si>
  <si>
    <t xml:space="preserve">10FT of 2" Main @ Sir Jim &amp; Pine Forest/Ivanhoe   </t>
  </si>
  <si>
    <t xml:space="preserve">10FT of 2" Main @ 300 Sherwood Forest Drive North </t>
  </si>
  <si>
    <t xml:space="preserve">10FT of 2" Main @ Ivanhoe/Little John             </t>
  </si>
  <si>
    <t xml:space="preserve">12FT of 4" Main @ ivanhoe/Stonehenge &amp; Prince Arn </t>
  </si>
  <si>
    <t xml:space="preserve">12FT of 2" Main @ Ivanhoe/Aleta Circle            </t>
  </si>
  <si>
    <t xml:space="preserve">PSI Logger w/ Display Well 1 Ivanhoe              </t>
  </si>
  <si>
    <t xml:space="preserve">(3) Pump Alternators @ Ivanhoe Well 5             </t>
  </si>
  <si>
    <t xml:space="preserve">2" PVC main @ 245 Chairman Dr/Ivanhoe             </t>
  </si>
  <si>
    <t xml:space="preserve">2" main @ 119-9 Camelot 2                         </t>
  </si>
  <si>
    <t xml:space="preserve">4FT of 2in PVC @ 120 Charmaine Dr                 </t>
  </si>
  <si>
    <t xml:space="preserve">Register Improvements Project-INHE                </t>
  </si>
  <si>
    <t xml:space="preserve">2" main line @ 106 Sherwood Forest Dr             </t>
  </si>
  <si>
    <t>10FT of 2in PVC @ Ivanhoe/End of Prince Valiant Dr</t>
  </si>
  <si>
    <t xml:space="preserve">2FT of 2" PVC Main @ 476 Lakeview Circle          </t>
  </si>
  <si>
    <t xml:space="preserve">15FT of 4in PVC pipe @ Ivanhoe/Sherwood Forest Dr </t>
  </si>
  <si>
    <t xml:space="preserve">20HP Booster Pump @ Ivanhoe Plant #5 Pump #2      </t>
  </si>
  <si>
    <t xml:space="preserve">10FT of 4in PVC main @ Ivanhoe/143 Camelot Dr     </t>
  </si>
  <si>
    <t xml:space="preserve">Rehab HydroTanks Plant 4 Ivanhoe                  </t>
  </si>
  <si>
    <t xml:space="preserve">40FT of 6in PVC Plant 4 Ivanhoe                   </t>
  </si>
  <si>
    <t xml:space="preserve">Booster Starter 3PH Well 1 ivanhoe                </t>
  </si>
  <si>
    <t xml:space="preserve">20' of 4" Main @ 88 22nd Street                   </t>
  </si>
  <si>
    <t xml:space="preserve">10' of 4" Main @ 200 23rd Street                  </t>
  </si>
  <si>
    <t xml:space="preserve">12' of 2" PVC Pipe @ Lot 116 King Forest Circle   </t>
  </si>
  <si>
    <t xml:space="preserve">CISCO 1921 T1 BUNDLE - ROUTER                     </t>
  </si>
  <si>
    <t xml:space="preserve">100AMP 3 POLE 600V ELEC BREAKER BOX-LAKE PUMPS    </t>
  </si>
  <si>
    <t xml:space="preserve">Engineering Services for TCEQ 409 Lakeshore Dr    </t>
  </si>
  <si>
    <t>12 'x 3' Concrete Valley Gutter @ 121 Lakeside Dr.</t>
  </si>
  <si>
    <t xml:space="preserve">Grundfos 6" 50 Hp Pump&amp;Motor HVOM P1              </t>
  </si>
  <si>
    <t xml:space="preserve">LMSH HVOM  Hyrdro Tanks Recoat                    </t>
  </si>
  <si>
    <t xml:space="preserve">LMSH GST 1 Recoat                                 </t>
  </si>
  <si>
    <t xml:space="preserve">URAI ROOT BLOWER HVOM PLANT (1)                   </t>
  </si>
  <si>
    <t xml:space="preserve">7.5 HP BOOSTER PUMP #2-LMSH                       </t>
  </si>
  <si>
    <t xml:space="preserve">30HP 6" PUMP END-WELL#6                           </t>
  </si>
  <si>
    <t xml:space="preserve">40HP HI-TEMP MOTOR-WELL#6                         </t>
  </si>
  <si>
    <t xml:space="preserve">#4 AWG ELECTRICAL CABLE-WELL#6                    </t>
  </si>
  <si>
    <t xml:space="preserve">142' OF 4" T&amp;C GAVL PIPE-WELL#6                   </t>
  </si>
  <si>
    <t xml:space="preserve">675' STAINLESS STEEL AIRLINE-WELL#6               </t>
  </si>
  <si>
    <t xml:space="preserve">700'#2 DOUBLE JACKETED SUBMERSIBLE WIRE-WELL#6    </t>
  </si>
  <si>
    <t xml:space="preserve">63' OF 4" GALV. PIPE- WELL #6                     </t>
  </si>
  <si>
    <t xml:space="preserve">4" D.I. CHECK VALVE- WELL #6                      </t>
  </si>
  <si>
    <t xml:space="preserve">Cement Well Casing                                </t>
  </si>
  <si>
    <t xml:space="preserve">HVOM Well Pump                                    </t>
  </si>
  <si>
    <t xml:space="preserve">60FT of 3" PVC Main 910 Grandview Circle          </t>
  </si>
  <si>
    <t xml:space="preserve">189FT OF 2in LINE EXTENSTION-122 PENINSULA        </t>
  </si>
  <si>
    <t xml:space="preserve">20' OF 6" MAIN-1706 PR 1518                       </t>
  </si>
  <si>
    <t xml:space="preserve">6" SQUARE NUT VALVE-BOOSTER STATION S. TRAIL      </t>
  </si>
  <si>
    <t xml:space="preserve">16' OF 2" MAIN-446 TIMBERLINE DR                  </t>
  </si>
  <si>
    <t xml:space="preserve">SCADA SYSTEM POWER SUPPLY                         </t>
  </si>
  <si>
    <t xml:space="preserve">20' OF 8" MAIN TRANS LINE-OLD CASTROVILLE RD      </t>
  </si>
  <si>
    <t xml:space="preserve">14' OF 6" WATER MAIN-459 PR 1501                  </t>
  </si>
  <si>
    <t xml:space="preserve">20' OF 8" WATER MAIN-CANYON DRIVE                 </t>
  </si>
  <si>
    <t xml:space="preserve">20' OF 8" WATER MAIN-OLD CASTROVILLE RD LMSH      </t>
  </si>
  <si>
    <t xml:space="preserve">REPALCE 2HP DUAL GRINDER PUMP-292 PR 1517         </t>
  </si>
  <si>
    <t xml:space="preserve">20FT OF 4" PVC MAIN-826 LAKESHORE DR S            </t>
  </si>
  <si>
    <t xml:space="preserve">30' OF 4" WATER MAIN 1020 GRANDVIEW CIR           </t>
  </si>
  <si>
    <t xml:space="preserve">20' OF 6" WATER MAIN 312 SCENIC                   </t>
  </si>
  <si>
    <t xml:space="preserve">11' OF 2" WATER MAIN 733 TEJAS TRAIL              </t>
  </si>
  <si>
    <t xml:space="preserve">15' OF 4" WATER MAIN 520 WRIGHT                   </t>
  </si>
  <si>
    <t xml:space="preserve">11' OF 4" WATER MAIN W/TAP 888 WHARTONS DOCK      </t>
  </si>
  <si>
    <t xml:space="preserve">10' OF 4" WATER MAIN 589 BEACH SHORE              </t>
  </si>
  <si>
    <t xml:space="preserve">20' OF 2" WATER MAIN 415 PARKER                   </t>
  </si>
  <si>
    <t xml:space="preserve">14' OF 6" WATER MAIN-1542 N LAKESHORE DR          </t>
  </si>
  <si>
    <t xml:space="preserve">12' OF 2" MAIN - 414 MEDINA                       </t>
  </si>
  <si>
    <t xml:space="preserve">12' OF 12" WATER MAIN WITH TEE 166 DOC HOLIDAY    </t>
  </si>
  <si>
    <t xml:space="preserve">11' OF 6" WATER MAIN - 292 SPANISH OAK            </t>
  </si>
  <si>
    <t xml:space="preserve">2 HYMAX DRESSERS- OLD CASTROVILLE RD              </t>
  </si>
  <si>
    <t xml:space="preserve">10' OF 2" WATER MAIN-263 SPANISH OAK              </t>
  </si>
  <si>
    <t xml:space="preserve">2HP Dual Grind Pump 114 Rainbow Dr                </t>
  </si>
  <si>
    <t xml:space="preserve">Grinder Pump 230V 560 PR 1514                     </t>
  </si>
  <si>
    <t xml:space="preserve">2HP Dual Grind Pump 624 PR 1511                   </t>
  </si>
  <si>
    <t xml:space="preserve">2HP Grind Pump 290 PR 1507                        </t>
  </si>
  <si>
    <t xml:space="preserve">Dual Seal Grinder Pump 115V 161 PR 1524           </t>
  </si>
  <si>
    <t xml:space="preserve">20' of 4" Water Main 202 Beach Shore              </t>
  </si>
  <si>
    <t xml:space="preserve">12' of 6" Water Main 333 Spanish Oak              </t>
  </si>
  <si>
    <t xml:space="preserve">16' of 4" Water Main 1110 Grandview Dr            </t>
  </si>
  <si>
    <t xml:space="preserve">12' of 6" Water Main 756 N. East Dr               </t>
  </si>
  <si>
    <t xml:space="preserve">20' of 2" Water Main 716 Peninsula                </t>
  </si>
  <si>
    <t xml:space="preserve">2HP Dual Grind Pump 427 PR 1512                   </t>
  </si>
  <si>
    <t xml:space="preserve">Dual Seal Grinder Pump 115V 234 PR 1501           </t>
  </si>
  <si>
    <t xml:space="preserve">(2) 12" gate valve 166 Doc Holiday                </t>
  </si>
  <si>
    <t xml:space="preserve">(1) 6" gate valve 166 Doc Holiday                 </t>
  </si>
  <si>
    <t xml:space="preserve">120FT of 2" Line Extension 6554 Whartons Dock     </t>
  </si>
  <si>
    <t xml:space="preserve">20FT of 6in main 541 Old Castroville Rd           </t>
  </si>
  <si>
    <t xml:space="preserve">160FT of 2" main 144 Topside                      </t>
  </si>
  <si>
    <t xml:space="preserve">256FT of 2" Line Extension 136 Hillside           </t>
  </si>
  <si>
    <t xml:space="preserve">10FT of 12" Main 7561 Whartons Dock Rd            </t>
  </si>
  <si>
    <t xml:space="preserve">2HP Dual Grind Pump 756 PR 1516                   </t>
  </si>
  <si>
    <t xml:space="preserve">2HP Dual Grind Pump 595 PR 1515                   </t>
  </si>
  <si>
    <t xml:space="preserve">2HP Dual Grind Pump 359 PR 1512                   </t>
  </si>
  <si>
    <t xml:space="preserve">2HP Dual Grind Pump 595 PR 1514                   </t>
  </si>
  <si>
    <t xml:space="preserve">2HP Dual Grind Pump 395 PR 1515                   </t>
  </si>
  <si>
    <t xml:space="preserve">2HP Dual Grind Pump 327 PR 1514                   </t>
  </si>
  <si>
    <t xml:space="preserve">2HP Dual Grind Pump 260 PR 1513                   </t>
  </si>
  <si>
    <t xml:space="preserve">2HP Dual Grind Pump 163 PR 1508                   </t>
  </si>
  <si>
    <t xml:space="preserve">20FT of 4in PVC main 304 Wright Dr                </t>
  </si>
  <si>
    <t xml:space="preserve">20FT of 6in PVC main 294 Timberline               </t>
  </si>
  <si>
    <t xml:space="preserve">20Ft of 12in Main 213 Skyline Dr                  </t>
  </si>
  <si>
    <t xml:space="preserve">20HP Pump and Motor Well 2 Lake Medina Shores     </t>
  </si>
  <si>
    <t xml:space="preserve">16FT of 6in Main 548 Timberline Dr                </t>
  </si>
  <si>
    <t xml:space="preserve">16FT of 12in Main 249 Frontier                    </t>
  </si>
  <si>
    <t xml:space="preserve">20FT  of 6in Main 324 Spanish Oak                 </t>
  </si>
  <si>
    <t xml:space="preserve">15FT of PVC pipe 209 PR 1501                      </t>
  </si>
  <si>
    <t xml:space="preserve">20FT of 2in  Main 221 Blackfoot                   </t>
  </si>
  <si>
    <t xml:space="preserve">16FT of 8in Main 621 Old Castroville Rd           </t>
  </si>
  <si>
    <t xml:space="preserve">20FT of 2in Main 260 Hopi Trail                   </t>
  </si>
  <si>
    <t xml:space="preserve">16FT of 6in Main 1536 Lakeshore Dr. North         </t>
  </si>
  <si>
    <t xml:space="preserve">12FT of 6in Main 203 Spanish Oak                  </t>
  </si>
  <si>
    <t xml:space="preserve">20FT of 2"  PVC main 361 Wyatt Earp               </t>
  </si>
  <si>
    <t xml:space="preserve">14FT section of 4in main 760 Grandview Cir        </t>
  </si>
  <si>
    <t xml:space="preserve">10FT of 6in Main 333 Spanish Oak                  </t>
  </si>
  <si>
    <t xml:space="preserve">11FT  of 4in Main 294 Timberline                  </t>
  </si>
  <si>
    <t xml:space="preserve">12FT of 6in Main 250 Doc Holiday                  </t>
  </si>
  <si>
    <t xml:space="preserve">12FT of 12in Main 7714 Whartons Dock              </t>
  </si>
  <si>
    <t xml:space="preserve">16FT of section of 6in main 223 Scenic            </t>
  </si>
  <si>
    <t xml:space="preserve">Solenoid Valve Lake Medina Shores @ Booster Plant </t>
  </si>
  <si>
    <t xml:space="preserve">40FT section of 4in main 938 Grandview Circle     </t>
  </si>
  <si>
    <t xml:space="preserve">16FT section of 6in main 7897 Whartons Dock       </t>
  </si>
  <si>
    <t xml:space="preserve">7.5HP Booster Pump @ Lake Medina Shores BP#2      </t>
  </si>
  <si>
    <t xml:space="preserve">Franklin Submonitor HVOM Well                     </t>
  </si>
  <si>
    <t xml:space="preserve">16FT section of 4in main 1084 Grandview Cir       </t>
  </si>
  <si>
    <t xml:space="preserve">11FT of 6in main 324 Spanish Oak                  </t>
  </si>
  <si>
    <t xml:space="preserve">13FT of 6in main 292 Spanish Oaks Dr              </t>
  </si>
  <si>
    <t xml:space="preserve">18FT of 6in main 292 Spanish Oaks Dr              </t>
  </si>
  <si>
    <t xml:space="preserve">12FT section of 12in main 7561 Whartons Doc Rd    </t>
  </si>
  <si>
    <t xml:space="preserve">15FT of 4in main 814 Grandview                    </t>
  </si>
  <si>
    <t xml:space="preserve">12FT of 8in main 541 Old Castroville Rd           </t>
  </si>
  <si>
    <t xml:space="preserve">14FT section of 6in PVC main 174 Timberline       </t>
  </si>
  <si>
    <t xml:space="preserve">13FT of 2in Main 676 Peninsula                    </t>
  </si>
  <si>
    <t xml:space="preserve">Service Line @ 545 Lakeshore South                </t>
  </si>
  <si>
    <t xml:space="preserve">12Ft of 8in Main 541 Castroville Rd               </t>
  </si>
  <si>
    <t xml:space="preserve">2HP Dual Grind Pump 157 PR 1523                   </t>
  </si>
  <si>
    <t xml:space="preserve">2HP Grinder Station 561 PR 1513                   </t>
  </si>
  <si>
    <t xml:space="preserve">7.5HP Pump &amp; Motor LMSH Boosting Pressure Station </t>
  </si>
  <si>
    <t xml:space="preserve">7.5HP Pump and Motor LMSH P1 BP #1                </t>
  </si>
  <si>
    <t xml:space="preserve">7.5HP Pump and Motor HVOM BP #1                   </t>
  </si>
  <si>
    <t xml:space="preserve">Grinder Pump 732 PR 1527                          </t>
  </si>
  <si>
    <t xml:space="preserve">2HP Dual Grind Pump 224 PR 1509                   </t>
  </si>
  <si>
    <t xml:space="preserve">2HP Dual Grind Pump 659 PR 1514                   </t>
  </si>
  <si>
    <t xml:space="preserve">80FT of #4 Stranded Wire HVOM Well 7              </t>
  </si>
  <si>
    <t xml:space="preserve">2HP Dual Grind Pump @ 327 PR 1514                 </t>
  </si>
  <si>
    <t xml:space="preserve">8FT of 2" Water Main @ 495 Spanish Oak            </t>
  </si>
  <si>
    <t xml:space="preserve">Replace Main @ 118 Grandview Circle               </t>
  </si>
  <si>
    <t xml:space="preserve">Pipe Repair @ 938 Grandview Circles               </t>
  </si>
  <si>
    <t xml:space="preserve">2HP Dual Grind Pump @ 659 PR 1501                 </t>
  </si>
  <si>
    <t xml:space="preserve">12Ft section of 2" Main 716 Peninsula Dr          </t>
  </si>
  <si>
    <t xml:space="preserve">2HP Dual Grind Pump 594 PR 1513                   </t>
  </si>
  <si>
    <t xml:space="preserve">2HP Dual Grind Pump 664 PR 1501                   </t>
  </si>
  <si>
    <t xml:space="preserve">2HP Dual Grind Pump 727 PR 1508                   </t>
  </si>
  <si>
    <t xml:space="preserve">2HP Dual Grind Pump 527 PR 1508                   </t>
  </si>
  <si>
    <t xml:space="preserve">2HP Dual Grind Pump @ 460 PR 1512                 </t>
  </si>
  <si>
    <t xml:space="preserve">2HP Dual Grind Pump @ 294 PR 1516                 </t>
  </si>
  <si>
    <t xml:space="preserve">2HP Dual Grind Pump 529 PR 1516                   </t>
  </si>
  <si>
    <t xml:space="preserve">Register Improvements Project-HVOM                </t>
  </si>
  <si>
    <t xml:space="preserve">Register Improvements Project-LMSH                </t>
  </si>
  <si>
    <t xml:space="preserve">20FT of 8in Main @ 324 Spanish Oak Dr             </t>
  </si>
  <si>
    <t xml:space="preserve">14FT of 4in Main @ 838 Wright Dr                  </t>
  </si>
  <si>
    <t xml:space="preserve">14FT of 6in Main @ 118 Grandview                  </t>
  </si>
  <si>
    <t xml:space="preserve">16FT section of 2in main @ 780 Grandview Cir      </t>
  </si>
  <si>
    <t xml:space="preserve">16FT section of 12in main @ 517 Skyline Dr        </t>
  </si>
  <si>
    <t xml:space="preserve">20FT section of 6in main @ 333 Spanish Oak Dr     </t>
  </si>
  <si>
    <t xml:space="preserve">20FT section of 6in main @ 139 PR 1501            </t>
  </si>
  <si>
    <t xml:space="preserve">20FT section of 12in main @ 281 Frontier Dr       </t>
  </si>
  <si>
    <t xml:space="preserve">20FT section of 4in main @ 630 Tejas Trail        </t>
  </si>
  <si>
    <t xml:space="preserve">2000LF OF 4" WATER MAIN W/APPURTENANCES           </t>
  </si>
  <si>
    <t xml:space="preserve">(2) 2" Flush Valve @ 255 Wright Dr                </t>
  </si>
  <si>
    <t xml:space="preserve">13FT section of 4in Main @ 224 Grandview Circle   </t>
  </si>
  <si>
    <t xml:space="preserve">14ft of 6in main @ 333 Spanish Oaks               </t>
  </si>
  <si>
    <t xml:space="preserve">Rehab Well #6 @ HVOM                              </t>
  </si>
  <si>
    <t xml:space="preserve">60HP 460V 6" Submersible Motor HVOM Well #7       </t>
  </si>
  <si>
    <t xml:space="preserve">4" Check Valve HVOM Well #7                       </t>
  </si>
  <si>
    <t xml:space="preserve">50HP Pump and Motor @ LMSH Well #1                </t>
  </si>
  <si>
    <t xml:space="preserve">720FT of # Submersible Cable @ LMSH Well #1       </t>
  </si>
  <si>
    <t xml:space="preserve">693FT of 4" Pipe @ LMSH Well #1                   </t>
  </si>
  <si>
    <t xml:space="preserve">20FT of 12in main 213 Skyline Dr                  </t>
  </si>
  <si>
    <t xml:space="preserve">12' of 4" Main @ 306 Frontier Dr.                 </t>
  </si>
  <si>
    <t xml:space="preserve">14' of 2" Main @ 118 Grandview                    </t>
  </si>
  <si>
    <t xml:space="preserve">14" of 2" Main @ 604 Spanish Oak                  </t>
  </si>
  <si>
    <t xml:space="preserve">16' of 6" Main @ 187 Timberline                   </t>
  </si>
  <si>
    <t xml:space="preserve">17' of 8" Main @ 333 Spanish Oaks                 </t>
  </si>
  <si>
    <t xml:space="preserve">16' of 6" Main @ 166 Doc Holiday                  </t>
  </si>
  <si>
    <t xml:space="preserve">14' of 6" Main @ 2012 Overland Trl                </t>
  </si>
  <si>
    <t xml:space="preserve">20' of 6" Main @ 318 Grandview Cir.               </t>
  </si>
  <si>
    <t xml:space="preserve">16' of 6" Main @ 260  Medina Dr.                  </t>
  </si>
  <si>
    <t xml:space="preserve">18' of 4" Main @ 538 Lakeshore Dr                 </t>
  </si>
  <si>
    <t xml:space="preserve">18' of 12" Main @ 141 Frontier Dr                 </t>
  </si>
  <si>
    <t xml:space="preserve">14' of 4" Main @ 213 Bandera Dr                   </t>
  </si>
  <si>
    <t xml:space="preserve">12' of 4" main @ 121 Lakeside Dr.                 </t>
  </si>
  <si>
    <t xml:space="preserve">Well Submonitor @ Medina Shores P1                </t>
  </si>
  <si>
    <t xml:space="preserve">Blower Motor @ Medina Shores P1                   </t>
  </si>
  <si>
    <t xml:space="preserve">18FT of 2in main @ 433 Wyatt Earp                 </t>
  </si>
  <si>
    <t xml:space="preserve">20FT of 8in main @ 1599 Old Castroville           </t>
  </si>
  <si>
    <t xml:space="preserve">18FT of 2in main @ 118 Grandview Cir              </t>
  </si>
  <si>
    <t xml:space="preserve">10FT of 4" main @ 884 Grandview Circle            </t>
  </si>
  <si>
    <t xml:space="preserve">14FT of 2" main @ 151 Nakona                      </t>
  </si>
  <si>
    <t xml:space="preserve">4" AMR Octave Meter @ Water well 276 PR 1502      </t>
  </si>
  <si>
    <t xml:space="preserve">7.5HP 3600RPM Motor for BP #1 LMSH                </t>
  </si>
  <si>
    <t xml:space="preserve">14FT of 2" main @ 165 Blanco                      </t>
  </si>
  <si>
    <t xml:space="preserve">12FT of 6" main @ 333 Spanish Oak                 </t>
  </si>
  <si>
    <t xml:space="preserve">LMSH GST 1 Backhoe                                </t>
  </si>
  <si>
    <t xml:space="preserve">Window AC W/HEAT 23500 BTUH.208 230V #EP24G33     </t>
  </si>
  <si>
    <t xml:space="preserve">WINDOW A/C BTUH 8000 115 V. COOL ONLY SS08N10     </t>
  </si>
  <si>
    <t xml:space="preserve">Professional Engineer services for HVMLD          </t>
  </si>
  <si>
    <t xml:space="preserve">Bar grating @ Swr Plnt Holiday Villages of Medina </t>
  </si>
  <si>
    <t xml:space="preserve">New building over blower motors @ HVOM WWTP       </t>
  </si>
  <si>
    <t xml:space="preserve">6'6" x 4'6" section of grating @ WWTP HVOM        </t>
  </si>
  <si>
    <t xml:space="preserve">BLOWER- HVOM                                      </t>
  </si>
  <si>
    <t xml:space="preserve">3HP BLOWER MOTOR-HVOM WWTP                        </t>
  </si>
  <si>
    <t xml:space="preserve">3HP BLOWER MOTOR                                  </t>
  </si>
  <si>
    <t xml:space="preserve">2HP Dual Grinder Pump 658 PR 1509                 </t>
  </si>
  <si>
    <t xml:space="preserve">Dual Grinder Pump 658 PR 1509                     </t>
  </si>
  <si>
    <t xml:space="preserve">REPLACE GRINDER PUMP-493 PR 1511                  </t>
  </si>
  <si>
    <t xml:space="preserve">REPLACE GRINDER PUMP-559 PR 1507                  </t>
  </si>
  <si>
    <t xml:space="preserve">REPLACE 2HP GRINDER STATION-658 PR 1514           </t>
  </si>
  <si>
    <t xml:space="preserve">REPLACE GRINDER PUMP-470 PR 1519                  </t>
  </si>
  <si>
    <t xml:space="preserve">REPLACE GRINDER PUMP-415 PR 1524                  </t>
  </si>
  <si>
    <t xml:space="preserve">REPLACE GRINDER PUMP-160 PR 1509                  </t>
  </si>
  <si>
    <t xml:space="preserve">REPLACE GRINDER PUMP-327 PR 1512                  </t>
  </si>
  <si>
    <t xml:space="preserve">REPLACE GRINDER PUMP-561 PR 1508                  </t>
  </si>
  <si>
    <t xml:space="preserve">REPLACE GRINDER PUMP-595 PR 1513                  </t>
  </si>
  <si>
    <t xml:space="preserve">REPLACE GRINDER PUMP-756 PR 1517                  </t>
  </si>
  <si>
    <t xml:space="preserve">REPLACE 2HP GRINDER STATION-228 PR 1515           </t>
  </si>
  <si>
    <t xml:space="preserve">REPLACE GRINDER PUMP-224 PR 1517                  </t>
  </si>
  <si>
    <t xml:space="preserve">REPLACE 2HP GRINDER PUMP-458 PR 1513              </t>
  </si>
  <si>
    <t xml:space="preserve">REPLACE 2HP DUAL GRINDER PUMP-458 PR 1513         </t>
  </si>
  <si>
    <t xml:space="preserve">REPLACE 2HP DUAL GRINDER PUMP-1871 PR 1518        </t>
  </si>
  <si>
    <t xml:space="preserve">3HP BLOWER MOTOR HVOM                             </t>
  </si>
  <si>
    <t xml:space="preserve">RBS 24 URAI BLOWER ROOTS UNIT #1                  </t>
  </si>
  <si>
    <t xml:space="preserve">RBS 24 URAI BLOWER ROOTS UNIT #2                  </t>
  </si>
  <si>
    <t xml:space="preserve">RBS 24 URAI BLOWER ROOTS UNIT #3                  </t>
  </si>
  <si>
    <t xml:space="preserve">2HP DUAL GRINDER PUMP PR 1511 - 624               </t>
  </si>
  <si>
    <t xml:space="preserve">2HP DUAL GRINDER PUMP PR 1507                     </t>
  </si>
  <si>
    <t xml:space="preserve">(1) 24 URAI Roots Blower Sewer Plant HVOM 1 of 2  </t>
  </si>
  <si>
    <t xml:space="preserve">(1) 24 URAI Roots Blower Sewer Plant HVOM 2 of 2  </t>
  </si>
  <si>
    <t xml:space="preserve">(1) RBS24 URAI Blower Roots Sewer Plant HVOM      </t>
  </si>
  <si>
    <t xml:space="preserve">(1) 3HP Blower Motor HVOM WWTP                    </t>
  </si>
  <si>
    <t xml:space="preserve">(1) 3HP Motor HVOM WWTP 1 of 3                    </t>
  </si>
  <si>
    <t xml:space="preserve">(1) 3HP Motor HVOM WWTP 2 of 3                    </t>
  </si>
  <si>
    <t xml:space="preserve">(1) 3HP Motor HVOM WWTP 3 of 3                    </t>
  </si>
  <si>
    <t xml:space="preserve">Guncart &amp; Irrigation reel Sewer Plnt HVOM         </t>
  </si>
  <si>
    <t xml:space="preserve">2HP Dual Grind Pump @ 692 PR 1509                 </t>
  </si>
  <si>
    <t xml:space="preserve">2HP Dual Grind Pump @ 459 PR 1509                 </t>
  </si>
  <si>
    <t xml:space="preserve">2HP Dual Grind Pump @ 659 PR 1514                 </t>
  </si>
  <si>
    <t xml:space="preserve">15FT section of 6" main @ 7897 Whartons Dock      </t>
  </si>
  <si>
    <t xml:space="preserve">200 Amp Transfer Switch @ LYHR Plant              </t>
  </si>
  <si>
    <t>45' Receptacles for generator hookups @ LYHR plant</t>
  </si>
  <si>
    <t xml:space="preserve">Transfer switch pump control panel LYHR           </t>
  </si>
  <si>
    <t xml:space="preserve">Generator Receptacle Hookup pump control panel    </t>
  </si>
  <si>
    <t xml:space="preserve">REPLACE ROOF AT LAKEWAY WATER PLANT               </t>
  </si>
  <si>
    <t xml:space="preserve">TC 120-24DC Controller Lakeway Harbor Plnt        </t>
  </si>
  <si>
    <t xml:space="preserve">Fence around backwash pit @ LYHR Water Plnt       </t>
  </si>
  <si>
    <t xml:space="preserve">3" ACTUATOR VALVE-SLUDGE VALVE SYSTEM             </t>
  </si>
  <si>
    <t xml:space="preserve">5 FIRE HYDRANTS-LYHR                              </t>
  </si>
  <si>
    <t xml:space="preserve">HACH 2100N TURBIDIMETER                           </t>
  </si>
  <si>
    <t xml:space="preserve">AERATORS @ LYHR WATER PLANT                       </t>
  </si>
  <si>
    <t xml:space="preserve">AERATORS AT LAKEWAY HARBOR WATER PLANT            </t>
  </si>
  <si>
    <t xml:space="preserve">REHAB FILTER #2-LAKE HARBOR WATER PLANT           </t>
  </si>
  <si>
    <t xml:space="preserve">GEAR MOTOR FOR MIXER IN CLARIFIER                 </t>
  </si>
  <si>
    <t xml:space="preserve">6"MJ GATE VALVE IN PIT AREA LYHR                  </t>
  </si>
  <si>
    <t xml:space="preserve">DUAL SEAL GRINDER PUMP LYHR                       </t>
  </si>
  <si>
    <t xml:space="preserve">HACH TU5300sc In-Line Turbidity Meters 1 of 4     </t>
  </si>
  <si>
    <t xml:space="preserve">HACH TU5300sc In-Line Turbidity Meters 2 of 4     </t>
  </si>
  <si>
    <t xml:space="preserve">HACH TU5300sc In-Line Turbidity Meters 3 of 4     </t>
  </si>
  <si>
    <t xml:space="preserve">HACH TU5300sc In-Line Turbidity Meters 4 of 4     </t>
  </si>
  <si>
    <t xml:space="preserve">REHAB MEDIA FILTER #3                             </t>
  </si>
  <si>
    <t>HACH TU5200 Bench Top Laser Turbidimeter SN1866192</t>
  </si>
  <si>
    <t xml:space="preserve">Register Improvements Project-LYHR                </t>
  </si>
  <si>
    <t xml:space="preserve">Filter Media w/ Tank #1 LYHR Wtr Plnt LYHR        </t>
  </si>
  <si>
    <t xml:space="preserve">Capital Repair Booster Pump @ LYHR WP             </t>
  </si>
  <si>
    <t xml:space="preserve">Goulds 1 HP Pump @ LYHR WP 1 of 2                 </t>
  </si>
  <si>
    <t xml:space="preserve">Goulds 1 HP Pump @ LYHR WP 2 of 2                 </t>
  </si>
  <si>
    <t xml:space="preserve">Electrical Wiring @ LYHR Water Plant              </t>
  </si>
  <si>
    <t xml:space="preserve">4" MJ Gate Valve @ 22638 Lakeway Harbor Dr.       </t>
  </si>
  <si>
    <t xml:space="preserve">NEW RETAINING WALL-LOLP                           </t>
  </si>
  <si>
    <t xml:space="preserve">JUNCTION BOX &amp; WIRING-WP LOLP                     </t>
  </si>
  <si>
    <t xml:space="preserve">200' resitant chain link fence Well #2 Lollipop   </t>
  </si>
  <si>
    <t xml:space="preserve">200' road base Well #2 Lollipop                   </t>
  </si>
  <si>
    <t>10x10 Concrete Slab for Chemical Storage @ LOLP WP</t>
  </si>
  <si>
    <t xml:space="preserve">7.5HP SUB. PUMP-WELL #1 LOLP                      </t>
  </si>
  <si>
    <t xml:space="preserve">310' OF 2" GALV PIPE-WELL#1 LOLP                  </t>
  </si>
  <si>
    <t xml:space="preserve">320' OF #8-3 W/G SUB CABLE-WELL#1 LOLP            </t>
  </si>
  <si>
    <t xml:space="preserve">2" MANUAL READ TURBINE MASDTER METER              </t>
  </si>
  <si>
    <t xml:space="preserve">Register Improvements Project-LOLP                </t>
  </si>
  <si>
    <t xml:space="preserve">5HP Pump &amp; Motor LOLP Groundwater Well            </t>
  </si>
  <si>
    <t xml:space="preserve">1-1/2" galv pipe LOLP Groundwater Well            </t>
  </si>
  <si>
    <t xml:space="preserve">6" casing 900' deep Well #2 Lollipop              </t>
  </si>
  <si>
    <t xml:space="preserve">100' of 4" line Well #2 Lollipop                  </t>
  </si>
  <si>
    <t xml:space="preserve">3" Gate Valve @ 9230 Raspberry Ave.               </t>
  </si>
  <si>
    <t xml:space="preserve">5 HP Submersible Pump Motor @ LOLP Well #1        </t>
  </si>
  <si>
    <t xml:space="preserve">Road Wellsite1-Longhorn Valley                    </t>
  </si>
  <si>
    <t xml:space="preserve">240V 100AMP GENERATOR QUICK CONNECT-WELL #1       </t>
  </si>
  <si>
    <t xml:space="preserve">Concrete for Road at Longhorn Valley Plant        </t>
  </si>
  <si>
    <t xml:space="preserve">10FT PVC MAIN-380 LONGHORN VALLEY DR              </t>
  </si>
  <si>
    <t xml:space="preserve">10FT PVC MAIN-LONGHORN VALLEY/CHISHOLM            </t>
  </si>
  <si>
    <t xml:space="preserve">2 1/2" GATE VALVE AT HYDRO TANK                   </t>
  </si>
  <si>
    <t xml:space="preserve">4FT MAIN - WELL #1                                </t>
  </si>
  <si>
    <t xml:space="preserve">8FT MAIN - WELL #1 ACROSS FROM PLANT              </t>
  </si>
  <si>
    <t xml:space="preserve">2" THREADED VALVE 331 LNVY DR                     </t>
  </si>
  <si>
    <t xml:space="preserve">6" DRESSER-LONGHORN/VALLEY PASTURE                </t>
  </si>
  <si>
    <t xml:space="preserve">GST Rehab-Longhorn Valley                         </t>
  </si>
  <si>
    <t xml:space="preserve">HPT Rehab-Longhorn Valley                         </t>
  </si>
  <si>
    <t xml:space="preserve">Berkeley Booster Pump Pressure Boosting Station   </t>
  </si>
  <si>
    <t xml:space="preserve">Register Improvements Project-LNVY                </t>
  </si>
  <si>
    <t>3FT of 2in PVC pipe @ Longhorn Valley/Happy Trails</t>
  </si>
  <si>
    <t xml:space="preserve">TC 129 Relay Well #1 Markum Ranch Estates         </t>
  </si>
  <si>
    <t xml:space="preserve">5hp Booster Pump                                  </t>
  </si>
  <si>
    <t xml:space="preserve">10HP PUMP-WELL #1-MRES                            </t>
  </si>
  <si>
    <t xml:space="preserve">10HP MOTOR-WELL #1-MRES                           </t>
  </si>
  <si>
    <t xml:space="preserve">10HP CONTROL BOX-WELL #1-MRES                     </t>
  </si>
  <si>
    <t xml:space="preserve">#4-3 GROUND FLAT CABLE-WELL #1-MRES               </t>
  </si>
  <si>
    <t xml:space="preserve">TURNER CONTROLLER WELL #1                         </t>
  </si>
  <si>
    <t xml:space="preserve">SURGE PROTECTOR WELL #1                           </t>
  </si>
  <si>
    <t xml:space="preserve">7.5HP 460V Starter markum Ranch Plant #1          </t>
  </si>
  <si>
    <t xml:space="preserve">460V Well Starter Coil Markum Ranch Plant         </t>
  </si>
  <si>
    <t xml:space="preserve">Register Improvements Project-MRES                </t>
  </si>
  <si>
    <t xml:space="preserve">Metroplex Homestead Ops Bldg                      </t>
  </si>
  <si>
    <t xml:space="preserve">NEW DRIVEWAY MXSH PLANT #4 OPS BLDG               </t>
  </si>
  <si>
    <t xml:space="preserve">NEW CONDUIT MXSH PLANT #4 OPS BLDG                </t>
  </si>
  <si>
    <t xml:space="preserve">NEW PLUMBING LINES MXSH PLANT #4 OPS BLDG         </t>
  </si>
  <si>
    <t xml:space="preserve">TC120 RELAY AT GROUND STORAGE TANK                </t>
  </si>
  <si>
    <t xml:space="preserve">TC120 Control at Plant #1                         </t>
  </si>
  <si>
    <t xml:space="preserve">Metroplex Homestead Model R 2" Flanged #1         </t>
  </si>
  <si>
    <t xml:space="preserve">Metroplex Homestead Model R 2" Flanged #2         </t>
  </si>
  <si>
    <t xml:space="preserve">Metroplex Homestead Model R 2" Flanged #3         </t>
  </si>
  <si>
    <t xml:space="preserve">Metroplex Homestead Model R 2" Flanged #4         </t>
  </si>
  <si>
    <t xml:space="preserve">Metroplex Homestead Model R 2" Flanged #5         </t>
  </si>
  <si>
    <t xml:space="preserve">Metroplex Homestead Model R 2" Flanged #6         </t>
  </si>
  <si>
    <t xml:space="preserve">Metroplex Homestead Model R 2" Flanged #7         </t>
  </si>
  <si>
    <t xml:space="preserve">Metroplex Homestead Model R 2" Flanged #8         </t>
  </si>
  <si>
    <t xml:space="preserve">Metroplex Homestead Model R 3" Flanged #1         </t>
  </si>
  <si>
    <t xml:space="preserve">Metroplex Homestead Model R 3" Flanged #2         </t>
  </si>
  <si>
    <t xml:space="preserve">Metroplex Homestead Model R 3" Flanged #3         </t>
  </si>
  <si>
    <t xml:space="preserve">Metroplex Homestead Model R 3" Flanged #4         </t>
  </si>
  <si>
    <t xml:space="preserve">Metroplex Homestead Model R 3" Flanged #5         </t>
  </si>
  <si>
    <t xml:space="preserve">Metroplex Homestead Model R 3" Flanged #6         </t>
  </si>
  <si>
    <t xml:space="preserve">Metroplex Homestead Model R 3" Flanged #7         </t>
  </si>
  <si>
    <t xml:space="preserve">7.5 HP MOTOR/STARTER PLANT #2 METROPLEX           </t>
  </si>
  <si>
    <t xml:space="preserve">10 HP MOTOR/STARTER PLANT #1 METROPLEX            </t>
  </si>
  <si>
    <t xml:space="preserve">7.5 HP PUMP PLANT #1 METROPLEX                    </t>
  </si>
  <si>
    <t xml:space="preserve">1620' of 1/4" Air Line Well #6                    </t>
  </si>
  <si>
    <t xml:space="preserve">2" Check Valve Well #6                            </t>
  </si>
  <si>
    <t xml:space="preserve">6" MJ GATE VALVE-PLANT #2 MXHS                    </t>
  </si>
  <si>
    <t xml:space="preserve">6" MJ GATE VALVE-PLANT #3 MXHS                    </t>
  </si>
  <si>
    <t xml:space="preserve">5HP PUMP WELL #2-MXHS                             </t>
  </si>
  <si>
    <t xml:space="preserve">5HP MOTOR WELL #2-MXHS                            </t>
  </si>
  <si>
    <t xml:space="preserve">260' OF #12/4 CABLE-WELL #2-MXHS                  </t>
  </si>
  <si>
    <t xml:space="preserve">1HP PUMP/MOTOR/CONTROL BOX WELL#8                 </t>
  </si>
  <si>
    <t xml:space="preserve">81 GAL CHALLENGER PRESSURE TANK WELL#8            </t>
  </si>
  <si>
    <t xml:space="preserve">4" MJ GATE VALVE-GINE AND LUISA LN                </t>
  </si>
  <si>
    <t xml:space="preserve">15HP 3PHASE MOTOR BOOSTER #1                      </t>
  </si>
  <si>
    <t xml:space="preserve">4" MJ GATE VALVE-8953 DONS CT                     </t>
  </si>
  <si>
    <t xml:space="preserve">20HP Pump Plant #3                                </t>
  </si>
  <si>
    <t xml:space="preserve">15HP Pump Plant #3                                </t>
  </si>
  <si>
    <t xml:space="preserve">Grundfos Pump Well #7                             </t>
  </si>
  <si>
    <t xml:space="preserve">30HP 460V Motor Well #7                           </t>
  </si>
  <si>
    <t xml:space="preserve">378FT of 3in Steel Pipe Well #7                   </t>
  </si>
  <si>
    <t xml:space="preserve">1620FT of 1/4" air line Well #7                   </t>
  </si>
  <si>
    <t xml:space="preserve">50L15 Pump Well #6                                </t>
  </si>
  <si>
    <t xml:space="preserve">20HP 460V Motor Well #6                           </t>
  </si>
  <si>
    <t xml:space="preserve">803FT of 2" Black Pipe Well #6                    </t>
  </si>
  <si>
    <t xml:space="preserve">1606FT of 1/4" Airline Well #6                    </t>
  </si>
  <si>
    <t xml:space="preserve">15HP Booster Motor Plant #2                       </t>
  </si>
  <si>
    <t xml:space="preserve">Register Improvements Project-MXHS                </t>
  </si>
  <si>
    <t xml:space="preserve">Air Compressor 1 of 3                             </t>
  </si>
  <si>
    <t xml:space="preserve">Air Compressor 2 of 3                             </t>
  </si>
  <si>
    <t xml:space="preserve">Air Compressor 3 of 3                             </t>
  </si>
  <si>
    <t xml:space="preserve">Leveling of 22K Gal Storage Tank @ Plant 4 MXHS   </t>
  </si>
  <si>
    <t xml:space="preserve">ELECTRICAL CONTROL PANEL-MONTEGO BAY (PS)         </t>
  </si>
  <si>
    <t xml:space="preserve">2 GATES AT WELL SITE                              </t>
  </si>
  <si>
    <t xml:space="preserve">7.5 HP PUMP &amp; MOTOR WELL #1 MBES                  </t>
  </si>
  <si>
    <t xml:space="preserve">5HP BOOSTER PUMP MOTOR-WELL#1 PUMP #2             </t>
  </si>
  <si>
    <t xml:space="preserve">Register Improvements Project-MBES                </t>
  </si>
  <si>
    <t xml:space="preserve">3HP CONTROL BOX-WELL #2 NOLAN RIVER               </t>
  </si>
  <si>
    <t xml:space="preserve">2" BADGER METER-W1                                </t>
  </si>
  <si>
    <t xml:space="preserve">FANS,FILTERS,SURGE SUPRESSION AT VFD WELL #3      </t>
  </si>
  <si>
    <t xml:space="preserve">Yaskawa VFD 30HP Well #4 NRES                     </t>
  </si>
  <si>
    <t xml:space="preserve">1/3HP Air Compressor NRES GWTP                    </t>
  </si>
  <si>
    <t xml:space="preserve">Register Improvements Project-NRES                </t>
  </si>
  <si>
    <t xml:space="preserve">OTSH Ops Building Remodel                         </t>
  </si>
  <si>
    <t xml:space="preserve">14 Lateral Lines from Filter to the RO            </t>
  </si>
  <si>
    <t xml:space="preserve">SECURITY LIGHTING AT RO PLANT                     </t>
  </si>
  <si>
    <t xml:space="preserve">ROAD-INTAKE TO LAKE PUMPS-OTSH                    </t>
  </si>
  <si>
    <t xml:space="preserve">LIGHTING BLDG #1 OTSH RO PLANT                    </t>
  </si>
  <si>
    <t xml:space="preserve">202' OF 6' CHAIN LINK FENCE W/ BARB WIRE &amp; GATE   </t>
  </si>
  <si>
    <t xml:space="preserve">Relay Switch @ Surface Wtr Plnt Oak Trail Shores  </t>
  </si>
  <si>
    <t xml:space="preserve">Replaced Booster Pump                             </t>
  </si>
  <si>
    <t xml:space="preserve">Replace Media Filter                              </t>
  </si>
  <si>
    <t xml:space="preserve">Replace 50 psi air compressor                     </t>
  </si>
  <si>
    <t xml:space="preserve">OTSH Lake Pump Station Backup Generator           </t>
  </si>
  <si>
    <t>OTSH M&amp;H 8" FLG X FLG Ductile Iron Body Gate Valve</t>
  </si>
  <si>
    <t xml:space="preserve">OTSH SWTP RO Membranes 8"X40"                     </t>
  </si>
  <si>
    <t xml:space="preserve">OTSH SWTP Flush Pump 200 GPM                      </t>
  </si>
  <si>
    <t xml:space="preserve">50HP MOTOR-LAKE PUMPS OTSH                        </t>
  </si>
  <si>
    <t xml:space="preserve">5 SOLENOID/2 TRANSMITTERS MULITMEDIA FILTER SYS   </t>
  </si>
  <si>
    <t xml:space="preserve">VARIABLE FREQUENCEY DRIVE-OTSH TREATMENT PLANT    </t>
  </si>
  <si>
    <t xml:space="preserve">VFD FOR BACKWASH PUMP-OTSH SWTP                   </t>
  </si>
  <si>
    <t xml:space="preserve">10HP 460V BACKWASH DRIVE                          </t>
  </si>
  <si>
    <t xml:space="preserve">OTSH JusRyn 85S150-10 Grundfos pump               </t>
  </si>
  <si>
    <t xml:space="preserve">OTSH JusRyn 15 HP Franklin 6" Motor 460V 3 PHSE   </t>
  </si>
  <si>
    <t xml:space="preserve">FILTER HOUSING 30 ROUND X 36"-OTSH                </t>
  </si>
  <si>
    <t xml:space="preserve">100 HP MOTOR-RO PLANT                             </t>
  </si>
  <si>
    <t xml:space="preserve">25 HP VERTICAL PUMP/MOTOR- RO PLANT               </t>
  </si>
  <si>
    <t xml:space="preserve">10' BUTTERFLY FLANGED VALVE W/BASKET STRAINER     </t>
  </si>
  <si>
    <t xml:space="preserve">2" STREET VAVLE-OTSH                              </t>
  </si>
  <si>
    <t xml:space="preserve">10" INFLUENT FLOW METER OTSH SURFACE WATER        </t>
  </si>
  <si>
    <t xml:space="preserve">60 GAL AIR COMPRESSOR-SURFACE WATER               </t>
  </si>
  <si>
    <t xml:space="preserve">6" DUCTILE IRON CHECK VALVE ON 30HP BP            </t>
  </si>
  <si>
    <t xml:space="preserve">VFD W/ AUTOMATION CONTROLS-RAW WATER INTAKE-OTSH  </t>
  </si>
  <si>
    <t xml:space="preserve">50HP PUMP/MOTOR-RAW WATER INTAKE-OTSH             </t>
  </si>
  <si>
    <t xml:space="preserve">SCADA SYSTEM-SURFACE WATER PLANT OTSH             </t>
  </si>
  <si>
    <t xml:space="preserve">SCADA PROGRAMMING-SURFACE WATER PLANT             </t>
  </si>
  <si>
    <t xml:space="preserve">(3) 6" VALVES AT UTAH/LAKE GRANDBURY              </t>
  </si>
  <si>
    <t xml:space="preserve">Lanxess B400 FR Membranes                         </t>
  </si>
  <si>
    <t xml:space="preserve">Submersible Pump Surface Water Plant OTSH         </t>
  </si>
  <si>
    <t xml:space="preserve">100HP 480V 60Hz Motor Surface Water Plant OTSH    </t>
  </si>
  <si>
    <t xml:space="preserve">Submersible Pump Surface Water OTS RO Plant       </t>
  </si>
  <si>
    <t xml:space="preserve">REHAB GRAVITY FILTER #2                           </t>
  </si>
  <si>
    <t xml:space="preserve">REHAB GRAVITY FILTER #4                           </t>
  </si>
  <si>
    <t xml:space="preserve">30HP LAKE PUMP/MOTOR-RAW WATER INTAKE             </t>
  </si>
  <si>
    <t xml:space="preserve">957' OF GROUND CABLE-LAKE PUMP RAW WATER INTAKE   </t>
  </si>
  <si>
    <t xml:space="preserve">SUB MONITOR SUPREME-LAKE PUMP RAW WATER INTAKE    </t>
  </si>
  <si>
    <t xml:space="preserve">(2) 3" CHECK VALVES-LAKE PUMP RAW WATER INTAKE    </t>
  </si>
  <si>
    <t xml:space="preserve">(2) 1/4 POLY AIR LINE-LAKE PUMP RAW WATER INTAKE  </t>
  </si>
  <si>
    <t xml:space="preserve">RADIO FOR TRANSMITTER TOWER RAW WATER INTAKE      </t>
  </si>
  <si>
    <t xml:space="preserve">CLARIFIER BLOWER ON FILTER                        </t>
  </si>
  <si>
    <t xml:space="preserve">6" HYMAX DRESSER-4020 WEST VIRGINIA               </t>
  </si>
  <si>
    <t xml:space="preserve">20 HP BALDOR MOTOR BOOSTER PUMP #2                </t>
  </si>
  <si>
    <t xml:space="preserve">PRESSURE TRANSMITTER                              </t>
  </si>
  <si>
    <t xml:space="preserve">6" HYMAX DRESSER MONTANA &amp; WEST VIRGINIA          </t>
  </si>
  <si>
    <t xml:space="preserve">FLOW METERS AT RO-A AND RO-B                      </t>
  </si>
  <si>
    <t xml:space="preserve">PROSONIC FLOW METER-SURFACE WATER PLANT           </t>
  </si>
  <si>
    <t xml:space="preserve">RAW WATER METER MOTHER BOARD                      </t>
  </si>
  <si>
    <t xml:space="preserve">End caps on Pressure Tank Oak Trail Shores        </t>
  </si>
  <si>
    <t xml:space="preserve">OTSH GRAVITY FILTERS REHAB                        </t>
  </si>
  <si>
    <t xml:space="preserve">7.5HP Baldor motor SW Plant Oak Trail Shores      </t>
  </si>
  <si>
    <t xml:space="preserve">5HP Submersible Pump Surface Water Plant OTSH     </t>
  </si>
  <si>
    <t xml:space="preserve">Submersible Pump Surface Water Plant OTSH 1 of 2  </t>
  </si>
  <si>
    <t xml:space="preserve">Submersible Pump Surface Water Plant OTSH 2 of 2  </t>
  </si>
  <si>
    <t xml:space="preserve">30FT of Pipe Surface Water Plant OTSH             </t>
  </si>
  <si>
    <t xml:space="preserve">10in pipe OTSH Surface Water Plant                </t>
  </si>
  <si>
    <t xml:space="preserve">Dual Seal Grinder Pump 115V 151 PR 1507           </t>
  </si>
  <si>
    <t xml:space="preserve">Oak Trail Shores Lake Pump Control Upgrade        </t>
  </si>
  <si>
    <t xml:space="preserve">4" main 5430 Wyoming Ct Oak Trail Shores          </t>
  </si>
  <si>
    <t xml:space="preserve">2" PVC Pipe @ 5817 Parkside Ct                    </t>
  </si>
  <si>
    <t xml:space="preserve">4" PVC Pipe @ 3924 Oak Meadows OTSH               </t>
  </si>
  <si>
    <t xml:space="preserve">6" PVC Main @ 2813 Hill Top Ct                    </t>
  </si>
  <si>
    <t xml:space="preserve">Repair Pump can @ OTSH Surface Water Plant        </t>
  </si>
  <si>
    <t xml:space="preserve">(2) 2" cycle stop valves OTSH SWTP                </t>
  </si>
  <si>
    <t xml:space="preserve">Booster Pump #1 RO Plant Surface Water Plant OTSH </t>
  </si>
  <si>
    <t xml:space="preserve">8" interconnect valve Oak Trail Shores            </t>
  </si>
  <si>
    <t xml:space="preserve">Register Improvements Project-ADSH                </t>
  </si>
  <si>
    <t xml:space="preserve">Media Filter at 4423 W Oak Trail                  </t>
  </si>
  <si>
    <t xml:space="preserve">Register Improvements Project-OTSH                </t>
  </si>
  <si>
    <t xml:space="preserve">30HP Impeller Pump at SW Plnt OTSH Pump #1        </t>
  </si>
  <si>
    <t xml:space="preserve">12FT of main line @ 5507 Tin Top Hwy              </t>
  </si>
  <si>
    <t xml:space="preserve">11FT of Line @ 5507 Tin Top Hwy                   </t>
  </si>
  <si>
    <t xml:space="preserve">(2) 4" cycle stop valves 3318 Oak Hill            </t>
  </si>
  <si>
    <t xml:space="preserve">2" street valve @ 4430 Poplar                     </t>
  </si>
  <si>
    <t xml:space="preserve">2" street valve @ 3219 Cedar Dr                   </t>
  </si>
  <si>
    <t xml:space="preserve">2" street valve @ 3403 Cedar                      </t>
  </si>
  <si>
    <t xml:space="preserve">2" street valve @ 3222 Ashwood                    </t>
  </si>
  <si>
    <t xml:space="preserve">2" street valve @ 3325 Cedar Dr                   </t>
  </si>
  <si>
    <t xml:space="preserve">4" check valve @ OTSH Surface Water Plant         </t>
  </si>
  <si>
    <t xml:space="preserve">VFD 56amp 230V Booster Pump #3 OTSH RO Plnt       </t>
  </si>
  <si>
    <t xml:space="preserve">VFD 56amp 230V Booster Pump #1 OTSH RO Plnt       </t>
  </si>
  <si>
    <t xml:space="preserve">30HP pump &amp; motor OTSH RO Plnt                    </t>
  </si>
  <si>
    <t xml:space="preserve">100HP 3PH RO BOOSTER PUMP #1                      </t>
  </si>
  <si>
    <t xml:space="preserve">100HP 3PH RO BOOSTER PUMP #2                      </t>
  </si>
  <si>
    <t xml:space="preserve">4" Main @ 2526 Pecan Valley                       </t>
  </si>
  <si>
    <t xml:space="preserve">30HP Booster Pump #1 OTSH                         </t>
  </si>
  <si>
    <t xml:space="preserve">30HP Booster Pump #2 OTSH                         </t>
  </si>
  <si>
    <t xml:space="preserve">30HP Booster Pump #3 OTSH                         </t>
  </si>
  <si>
    <t xml:space="preserve">5HP Submersible Pump @ OTSH Surface Wtr Plnt      </t>
  </si>
  <si>
    <t xml:space="preserve">4FT of 2" main @ 4415 Mountain Hollow             </t>
  </si>
  <si>
    <t xml:space="preserve">10FT of 6in main @ 5612 Lake Granbury Trail       </t>
  </si>
  <si>
    <t xml:space="preserve">10' of 6" Main @3504 Alabama Tr.                  </t>
  </si>
  <si>
    <t xml:space="preserve">Gear Drive With VFD @ OTSH SWP                    </t>
  </si>
  <si>
    <t xml:space="preserve">2" PVC Pipe 100' @ OTSH WTP                       </t>
  </si>
  <si>
    <t xml:space="preserve">10' of 2" Main @ 5514 Arizona                     </t>
  </si>
  <si>
    <t xml:space="preserve">10' of 6" Main @ 4114 Montana Trl.                </t>
  </si>
  <si>
    <t xml:space="preserve">10' of 3" Main @ 2700 Lipan HWY Lot 63            </t>
  </si>
  <si>
    <t xml:space="preserve">4' of 2" Main @ 2700 Lipan HWY Lot 63             </t>
  </si>
  <si>
    <t xml:space="preserve">2" Bronze Gate Valve @ 2700 Lipan HWY Lot 63      </t>
  </si>
  <si>
    <t xml:space="preserve">10' of 2" Main @ 3716 Pennsylvania Tr.            </t>
  </si>
  <si>
    <t xml:space="preserve">A/C unit at OTSH                                  </t>
  </si>
  <si>
    <t xml:space="preserve">CONTROL ROOM                                      </t>
  </si>
  <si>
    <t xml:space="preserve">New Warwick Relay @ 210 Pine Circle Well 1        </t>
  </si>
  <si>
    <t xml:space="preserve">Oakwood Well Slab                                 </t>
  </si>
  <si>
    <t xml:space="preserve">Oakwood 514' 4" SCH 40 GALV WELL CASING           </t>
  </si>
  <si>
    <t xml:space="preserve">Oakwood 7.5 HP 75GPM PUMP &amp; MOTOR                 </t>
  </si>
  <si>
    <t xml:space="preserve">Oakwood 2" FITTING PACKAGE &amp; WELL SEAL            </t>
  </si>
  <si>
    <t xml:space="preserve">Oakwood 2" FLOW METER                             </t>
  </si>
  <si>
    <t xml:space="preserve">2' AMR OCTAVE WELL METER-WELL #1                  </t>
  </si>
  <si>
    <t xml:space="preserve">2" AMR OCTAVE METER-WELL #1 PINE CIRCLE           </t>
  </si>
  <si>
    <t xml:space="preserve">BOOSTER PUMP WELL #1 PUMP #2                      </t>
  </si>
  <si>
    <t xml:space="preserve">20' OF 2" WATER MAIN 11620 OAKWOOD DR             </t>
  </si>
  <si>
    <t xml:space="preserve">PRESSURE RECORDER                                 </t>
  </si>
  <si>
    <t xml:space="preserve">1/2HP Air Compressor  @ 210 Pine Cir Well #1      </t>
  </si>
  <si>
    <t xml:space="preserve">Register Improvements Project-OKWD                </t>
  </si>
  <si>
    <t xml:space="preserve">GENERATOR QUICK CONNECT-WELLSITE 1-PSAS           </t>
  </si>
  <si>
    <t xml:space="preserve">200' CHAIN LINK CYCLONE FENCE                     </t>
  </si>
  <si>
    <t xml:space="preserve">DOUBLE GATE  FOR CYCLONE FENCE                    </t>
  </si>
  <si>
    <t xml:space="preserve">2" AMR WELL METER PHILLIPS ACRES PLANT            </t>
  </si>
  <si>
    <t xml:space="preserve">Hydro Tank Rehab for Asset 20001829               </t>
  </si>
  <si>
    <t xml:space="preserve">Register Improvements Project-PSAS                </t>
  </si>
  <si>
    <t xml:space="preserve">Generator hookups @ PIHR plant                    </t>
  </si>
  <si>
    <t xml:space="preserve">New electrical panels,conrols,wire,&amp;conduit PIHR  </t>
  </si>
  <si>
    <t xml:space="preserve">TC 120 Probe Control 120V Coil PIHR GWTP          </t>
  </si>
  <si>
    <t xml:space="preserve">Concrete Generator Slab @ PIHR 1 of 2             </t>
  </si>
  <si>
    <t xml:space="preserve">Concrete Generator Slab @ PIHR 2 of 2             </t>
  </si>
  <si>
    <t xml:space="preserve">6" Gate valves &amp; fittings in Main                 </t>
  </si>
  <si>
    <t xml:space="preserve">6" MJ GATE VALVE BEAUTIFUL HILLS                  </t>
  </si>
  <si>
    <t xml:space="preserve">Sensaphone/Mercroid Switch                        </t>
  </si>
  <si>
    <t xml:space="preserve">Starter Motor                                     </t>
  </si>
  <si>
    <t xml:space="preserve">Altenator                                         </t>
  </si>
  <si>
    <t xml:space="preserve">KTO:CHLORINE ANLZR TOTAL CL17-PIHR                </t>
  </si>
  <si>
    <t xml:space="preserve">2" STREET VALVE CHICASAW AND HOLIDAY HARBOR       </t>
  </si>
  <si>
    <t xml:space="preserve">FLUSH VALVE APACHE AND BLACKFOOT                  </t>
  </si>
  <si>
    <t xml:space="preserve">25HP PUMP AND MOTOR GROUNDWATER WELL              </t>
  </si>
  <si>
    <t xml:space="preserve">3" CHECK VALVE GROUNDWATER WELL                   </t>
  </si>
  <si>
    <t xml:space="preserve">252' OF 3" GALVANIZED PIPE GROUNDWATER WELL       </t>
  </si>
  <si>
    <t xml:space="preserve">4) - 2" CYCLE STOP VALVES PIHR PLANT #2           </t>
  </si>
  <si>
    <t xml:space="preserve">(4) GATE VALVES HOLIDAY HARBOR &amp; WATER RIDGE      </t>
  </si>
  <si>
    <t xml:space="preserve">(2) VALVES AND PIPING ON GST                      </t>
  </si>
  <si>
    <t xml:space="preserve">2" BRONZE GATE VALVE EASTERN HILLS &amp; CUMBERLAND   </t>
  </si>
  <si>
    <t xml:space="preserve">2" BRONZE GATE VALVE CEDARVIEW &amp; LAKEVIEW         </t>
  </si>
  <si>
    <t xml:space="preserve">2" BRONZE GATE VALVE LAKESIDE &amp; WHISPERING PINES  </t>
  </si>
  <si>
    <t xml:space="preserve">256' OF #4 PUMP CABLE                             </t>
  </si>
  <si>
    <t xml:space="preserve">4" MJ GATE VALVE-CHOCTAW &amp; CHEROKEE               </t>
  </si>
  <si>
    <t>Capital Repair of Wellhead @ Groundwater Well PIHR</t>
  </si>
  <si>
    <t xml:space="preserve">6x10" steel coupling Pine Harbor                  </t>
  </si>
  <si>
    <t xml:space="preserve">TURNER CONTROL TC625D -PIHR GWTP                  </t>
  </si>
  <si>
    <t xml:space="preserve">(2) 2" MJ Gate Valve Pine Harbor                  </t>
  </si>
  <si>
    <t xml:space="preserve">15HP Booster Pump LMSH P1                         </t>
  </si>
  <si>
    <t xml:space="preserve">(2) 4" MJ Gate Valve Pine Harbor Dr               </t>
  </si>
  <si>
    <t xml:space="preserve">(1) 6" MJ Gate Valve Pine Harbor Dr               </t>
  </si>
  <si>
    <t xml:space="preserve">10HP 3PH Centrifugal Pump PIHR Well #1            </t>
  </si>
  <si>
    <t xml:space="preserve">10HP 230/460V Booster Pump Pine Harbor            </t>
  </si>
  <si>
    <t xml:space="preserve">2" Cycle Stop Valve Booster Pump Well #1          </t>
  </si>
  <si>
    <t xml:space="preserve">Auto Flush Valve Pine Harbor                      </t>
  </si>
  <si>
    <t>(3) 6" MJ Gate Valve Pine Harbor Well 1 Lot109/110</t>
  </si>
  <si>
    <t xml:space="preserve">120V Starter Well 2 Pine Harbor                   </t>
  </si>
  <si>
    <t xml:space="preserve">7 1/2HP PUMP/MOTOR-PINE HARBOR WELL #1            </t>
  </si>
  <si>
    <t xml:space="preserve">(2) New Outlets for chemical pumps @ PIHR GWTP    </t>
  </si>
  <si>
    <t xml:space="preserve">2" Main @ Waterwood Loop                          </t>
  </si>
  <si>
    <t xml:space="preserve">Register Improvements Project-PIHR                </t>
  </si>
  <si>
    <t xml:space="preserve">2" Bronze Gate Valve @ Pine Harbor                </t>
  </si>
  <si>
    <t xml:space="preserve">Combo Shower &amp; Eye/Facewash @ PIHR GWTP           </t>
  </si>
  <si>
    <t xml:space="preserve">GENERATOR QUICK CONNECT- PTSH                     </t>
  </si>
  <si>
    <t xml:space="preserve">100 AMP  HD FUSED DISCONNECT-WELL CONTROLS        </t>
  </si>
  <si>
    <t xml:space="preserve">60 AMP Fused Disconnect @ PTSH BP                 </t>
  </si>
  <si>
    <t xml:space="preserve">3" WELL METER (W1)-PTSH                           </t>
  </si>
  <si>
    <t xml:space="preserve">140' of 2" Yellowmine pipe                        </t>
  </si>
  <si>
    <t xml:space="preserve">10' CULVERTS N &amp; S FLINT @ LAKESIDE               </t>
  </si>
  <si>
    <t xml:space="preserve">RECOAT INTERIOR PRESSURE TANK - ASSET 20000977    </t>
  </si>
  <si>
    <t xml:space="preserve">100' OF 4" WATER MAIN 17069 LAKESIDE              </t>
  </si>
  <si>
    <t xml:space="preserve">300' YELOMINE PIPE/2" GATE VALVE                  </t>
  </si>
  <si>
    <t xml:space="preserve">7.5HP Motor Pine Trail Shores Booster Plant       </t>
  </si>
  <si>
    <t xml:space="preserve">Register Improvements Project-PTSH                </t>
  </si>
  <si>
    <t xml:space="preserve">2" Bronze Gate Valve @ Shady Trails Dr            </t>
  </si>
  <si>
    <t>3 Phase 7 Terminal Meter Base @ Booster Plant PTSH</t>
  </si>
  <si>
    <t xml:space="preserve">Size #3 Starter @ PTSH Water Plant                </t>
  </si>
  <si>
    <t>Concrete Slab for Carbon Filtration Unit PHPS Plnt</t>
  </si>
  <si>
    <t xml:space="preserve">2" SQUARE VALVE                                   </t>
  </si>
  <si>
    <t xml:space="preserve">Lake Livingston Electrical/Meter/GST riser        </t>
  </si>
  <si>
    <t xml:space="preserve">Lake Livingston 2500ft 4" Pipe                    </t>
  </si>
  <si>
    <t xml:space="preserve">2" PURCHASE WATER METER-WELL #1 PHPS              </t>
  </si>
  <si>
    <t xml:space="preserve">PROBE CANISTER ON HPT-WELLSITE 1 PHPS             </t>
  </si>
  <si>
    <t xml:space="preserve">2" OCTAVE METER-WELL #1 PINWAH PINES              </t>
  </si>
  <si>
    <t xml:space="preserve">2' SQUARE VALVE INTERCONNECT LINE @ GULLEY        </t>
  </si>
  <si>
    <t xml:space="preserve">PRESSURE SWITCH BOOSTER PUMP #2                   </t>
  </si>
  <si>
    <t xml:space="preserve">STARTER HOA SWITCH BOOSTER PUMP #2                </t>
  </si>
  <si>
    <t xml:space="preserve">CURB STOP @ DEAD END OF HICKORY PINES             </t>
  </si>
  <si>
    <t xml:space="preserve">2" Well Meter Wellsite 1 PHPS                     </t>
  </si>
  <si>
    <t xml:space="preserve">2" Backflow Preventor Well 1 PHPS                 </t>
  </si>
  <si>
    <t xml:space="preserve">Interconnect Line Well 1 PHPS                     </t>
  </si>
  <si>
    <t xml:space="preserve">Register Improvements Project-PHPS                </t>
  </si>
  <si>
    <t xml:space="preserve">(2) 2" Cycle Stop Valves PHPS GWTP                </t>
  </si>
  <si>
    <t xml:space="preserve">4" Gate Valve PHPS GWTP                           </t>
  </si>
  <si>
    <t xml:space="preserve">7.5HP Air Compressor PHPS GWTP                    </t>
  </si>
  <si>
    <t>PinwahPines Granular Activated Carbon Filter w/ UV</t>
  </si>
  <si>
    <t xml:space="preserve">Plum Creek PS#2 All Weather Road                  </t>
  </si>
  <si>
    <t xml:space="preserve">Fence @ Well #1 PMCK                              </t>
  </si>
  <si>
    <t xml:space="preserve">Fence PMCK Est #2                                 </t>
  </si>
  <si>
    <t xml:space="preserve">Fence PMCK PS #3                                  </t>
  </si>
  <si>
    <t xml:space="preserve">Fence  PMCK Well #2                               </t>
  </si>
  <si>
    <t xml:space="preserve">Fence PMCK Well #1                                </t>
  </si>
  <si>
    <t xml:space="preserve">Security Lights PMCK PS #2                        </t>
  </si>
  <si>
    <t xml:space="preserve">Fence PMCK Est #1                                 </t>
  </si>
  <si>
    <t xml:space="preserve">Lighting PMCK Well #2                             </t>
  </si>
  <si>
    <t xml:space="preserve">Fence PMCK PS#2                                   </t>
  </si>
  <si>
    <t xml:space="preserve">200FT FENCE AROUND GST #1-RIVER OAKS RANCH        </t>
  </si>
  <si>
    <t xml:space="preserve">Lighting PMCK PS#4                                </t>
  </si>
  <si>
    <t xml:space="preserve">Lighting PMCK EST #2                              </t>
  </si>
  <si>
    <t xml:space="preserve">Light @ PMCK EST #1                               </t>
  </si>
  <si>
    <t xml:space="preserve">Security light @ PMCK PS #3                       </t>
  </si>
  <si>
    <t xml:space="preserve">(2) Security Lights @ PMCK Well 1                 </t>
  </si>
  <si>
    <t xml:space="preserve">Asphalt Repair @ 350 Prairie Circle               </t>
  </si>
  <si>
    <t xml:space="preserve">Concrete Driveway @420 Village Lane               </t>
  </si>
  <si>
    <t xml:space="preserve">Asphalt Repair @ 104 Mockingbird                  </t>
  </si>
  <si>
    <t xml:space="preserve">Plum Creek GST                                    </t>
  </si>
  <si>
    <t xml:space="preserve">546" GALV PIPE-WELL 1 PMCK                        </t>
  </si>
  <si>
    <t xml:space="preserve">550' PUMP CABLE WELL 1-PMCK                       </t>
  </si>
  <si>
    <t xml:space="preserve">60HP PUMP WELL 1-PMCK                             </t>
  </si>
  <si>
    <t xml:space="preserve">60HP MOTOR WELL 1-PMCK                            </t>
  </si>
  <si>
    <t xml:space="preserve">PIPE &amp; FLANGE ON WELL HEAD-WELL1 PMCK             </t>
  </si>
  <si>
    <t xml:space="preserve">PMCK Conveyance - 12" Water Line                  </t>
  </si>
  <si>
    <t xml:space="preserve">PMCK Conveyance - 2" Flush Valve                  </t>
  </si>
  <si>
    <t xml:space="preserve">PMCK Conveyance - 6" Flush Valve                  </t>
  </si>
  <si>
    <t xml:space="preserve">Elevated Storage Tank 1 SCADA Inst.               </t>
  </si>
  <si>
    <t xml:space="preserve">Elevated Storage Tank 2 SCADA Inst.               </t>
  </si>
  <si>
    <t xml:space="preserve">Pump Station No. 2 RTU                            </t>
  </si>
  <si>
    <t xml:space="preserve">Pump Station No. 3 RTU                            </t>
  </si>
  <si>
    <t xml:space="preserve">Pump Station No. 4 RTU                            </t>
  </si>
  <si>
    <t xml:space="preserve">Wells 1 &amp; 2 RTU, SCADA                            </t>
  </si>
  <si>
    <t xml:space="preserve">GBRA Interconnect RTU, SCADA                      </t>
  </si>
  <si>
    <t xml:space="preserve">Plum Creek Plant #2 Booster #3 Pump               </t>
  </si>
  <si>
    <t xml:space="preserve">125HP 460V 3PH Motor Well #3 PS #4                </t>
  </si>
  <si>
    <t xml:space="preserve">625 GPM 6 Stage Pump Well #3 PS #4                </t>
  </si>
  <si>
    <t xml:space="preserve">Flat Jacket Wire w/ Ground Well #3 PS #4          </t>
  </si>
  <si>
    <t xml:space="preserve">5 1/2" Pipe Uncoated Well #3 PS #4                </t>
  </si>
  <si>
    <t xml:space="preserve">5 1/2" Pipe Coated Well #3 PS #4                  </t>
  </si>
  <si>
    <t xml:space="preserve">40' OF 8" WATER MAIN-1235 S LOOP PMCK             </t>
  </si>
  <si>
    <t xml:space="preserve">EATON SOFT START WITH POWER SUPPLY-WELL #1        </t>
  </si>
  <si>
    <t xml:space="preserve">2" ROAD BORE 520 SUMMIT PMCK                      </t>
  </si>
  <si>
    <t xml:space="preserve">400' OF WATER MAIN-LOOP 4 BUDA                    </t>
  </si>
  <si>
    <t xml:space="preserve">8" VALVE-LOOP 4 BUDA                              </t>
  </si>
  <si>
    <t xml:space="preserve">Enineering/Surveying PMCK Main                    </t>
  </si>
  <si>
    <t xml:space="preserve">Plum Creek PS4 GST #1 Recoating Improvements      </t>
  </si>
  <si>
    <t>Plum Creek GST 18"24' Arched Culvert #1 - P-000158</t>
  </si>
  <si>
    <t>Plum Creek GST 18"24' Arched Culvert #2 - P-000158</t>
  </si>
  <si>
    <t xml:space="preserve">8" 125HP 460V Motor Plum Creek Well #3            </t>
  </si>
  <si>
    <t xml:space="preserve">Road bore 601 Summit                              </t>
  </si>
  <si>
    <t xml:space="preserve">2" Road Bore 215 Quail Cove                       </t>
  </si>
  <si>
    <t xml:space="preserve">6" main 100 Quail Cove                            </t>
  </si>
  <si>
    <t xml:space="preserve">4" MJ Gate valve PMCK 980 S Loop                  </t>
  </si>
  <si>
    <t xml:space="preserve">15'x24' 30,000GAL GST #1-RIVER OAKS RANCH         </t>
  </si>
  <si>
    <t xml:space="preserve">6" SDR 21 PVC &amp; APPURTENANCES GST #1              </t>
  </si>
  <si>
    <t xml:space="preserve">8" 125HP 460V motor Plum Creek Well #3            </t>
  </si>
  <si>
    <t xml:space="preserve">Submonitor Plum Creek Well #3                     </t>
  </si>
  <si>
    <t xml:space="preserve">Plum Creek Plant #2 Booster #1 Pump Rehab         </t>
  </si>
  <si>
    <t xml:space="preserve">4" x 7" Full circle clamp PMCK 505 Thunderhead    </t>
  </si>
  <si>
    <t xml:space="preserve">8" Meter 210 Amberwood                            </t>
  </si>
  <si>
    <t xml:space="preserve">20' Split Casing at Robert S Light                </t>
  </si>
  <si>
    <t xml:space="preserve">Register Improvements Project-PMCK                </t>
  </si>
  <si>
    <t xml:space="preserve">ELECTRICAL CONTROLS GST #1                        </t>
  </si>
  <si>
    <t xml:space="preserve">Replace Service line @ 171-B Blackbird            </t>
  </si>
  <si>
    <t xml:space="preserve">Replaced Service Line 415-417 Crest Hill Causeway </t>
  </si>
  <si>
    <t>3/4"-1" - Renew 2 Short Service @ 360 Windmill Way</t>
  </si>
  <si>
    <t xml:space="preserve">3/4"-1" - Renew 2 Short Service @ 208 Lilac Way   </t>
  </si>
  <si>
    <t xml:space="preserve">Road Bore w/ 2" Chase @ 101 Country Ln            </t>
  </si>
  <si>
    <t xml:space="preserve">Road Bore w/ 2" Chase @ 113 Quail Run             </t>
  </si>
  <si>
    <t xml:space="preserve">105' Road Bore w/ 2" Chase @ 103 Park South       </t>
  </si>
  <si>
    <t xml:space="preserve">Road Bore w/ 2" chase @ 204 Dogwood TR            </t>
  </si>
  <si>
    <t xml:space="preserve">Road Bore w/ 2" chase @ 210 Mockingbird           </t>
  </si>
  <si>
    <t xml:space="preserve">Road Bore w/ 2" chase @116 Rolling Hills          </t>
  </si>
  <si>
    <t xml:space="preserve">100HP Motor for Pump 1 @ Buda Pump Station        </t>
  </si>
  <si>
    <t xml:space="preserve">8" Octave meter @ 210 Amberwoos                   </t>
  </si>
  <si>
    <t>3/4"-1"Renew Short Water Service @ 207 Jennifer Dr</t>
  </si>
  <si>
    <t xml:space="preserve">Service Line @ 233 Indian Paint Brush             </t>
  </si>
  <si>
    <t xml:space="preserve">3/4" to 1" Dual water service @ 107 Belinda Ln    </t>
  </si>
  <si>
    <t>LF 3/4 CTS Grip x MTR Ball Curb LW @ 108 Branch Vi</t>
  </si>
  <si>
    <t xml:space="preserve">Replaced Service Line @ 206 Country Ln.           </t>
  </si>
  <si>
    <t xml:space="preserve">24 GDP 100 PSI Pump @ PMCK North Well             </t>
  </si>
  <si>
    <t xml:space="preserve">3G DMMR &amp; Charger Antenna                         </t>
  </si>
  <si>
    <t xml:space="preserve">LUE CIAC Trnsf-EMMF, INC.-1000096198-Doc90151032  </t>
  </si>
  <si>
    <t xml:space="preserve">LUE CIAC Trnsf-OHLMAN PROPERTIES-1000095624       </t>
  </si>
  <si>
    <t xml:space="preserve">LUE CIAC Trnsf-KB HOME-1000097309-Doc90151058     </t>
  </si>
  <si>
    <t xml:space="preserve">LUE CIAC Trnsf-ACES A/C SUPPLY, INC-1000096949    </t>
  </si>
  <si>
    <t xml:space="preserve">GENERATOR QUICK CONNECT- PAAD                     </t>
  </si>
  <si>
    <t xml:space="preserve">REHAB BULIDING WOOD 10' x 15' ASSET #10000356     </t>
  </si>
  <si>
    <t xml:space="preserve">3HP BALDOR MOTOR BP#1-PAAD WATER PLANT            </t>
  </si>
  <si>
    <t xml:space="preserve">Register Improvements Project-PAAD                </t>
  </si>
  <si>
    <t xml:space="preserve">10HP Pump @Water Plnt Ponderosa Pump #3           </t>
  </si>
  <si>
    <t xml:space="preserve">Repair Service line @ 759 Doc Holiday Rd          </t>
  </si>
  <si>
    <t xml:space="preserve">Replace Service Line @ 867 Hoss Rd.               </t>
  </si>
  <si>
    <t xml:space="preserve">2" PVC Pipe @ 3909 Sundown TR                     </t>
  </si>
  <si>
    <t xml:space="preserve">1" PVC Pipe @ 3715 Sun Down TR                    </t>
  </si>
  <si>
    <t xml:space="preserve">Register Improvements Project-ROBS                </t>
  </si>
  <si>
    <t xml:space="preserve">Service Line @ 3902 Sundown Tr.                   </t>
  </si>
  <si>
    <t xml:space="preserve">10' GATE W/ TOP WIRE-FOR GENERATOR                </t>
  </si>
  <si>
    <t xml:space="preserve">Rehab Chlorine Building Wood/Fiberglass 3' X 3'   </t>
  </si>
  <si>
    <t xml:space="preserve">7.5HP PUMP END-WELL #2 RYWD                       </t>
  </si>
  <si>
    <t xml:space="preserve">7.5HP 230V MOTOR-WELL #2 RYWD                     </t>
  </si>
  <si>
    <t xml:space="preserve">252'-2 1/2" GAVL DROP PIPE-WELL #2 RYWD           </t>
  </si>
  <si>
    <t xml:space="preserve">254' #8 DJ SUB CABLE-WELL #2 RYWD                 </t>
  </si>
  <si>
    <t xml:space="preserve">1/2 HP AIR COMPRESSOR-WELL #2-RYWD                </t>
  </si>
  <si>
    <t xml:space="preserve">WELL HEAD SLAB-WELL #2 RAYWOOD                    </t>
  </si>
  <si>
    <t xml:space="preserve">2" SQUARE NUT VALVE @ 307 CR 119A                 </t>
  </si>
  <si>
    <t xml:space="preserve">RAYWOOD WELL CASING CAP                           </t>
  </si>
  <si>
    <t xml:space="preserve">1" GATE VALVE @ 201 HWY 90 EAST                   </t>
  </si>
  <si>
    <t xml:space="preserve">CURB STOP @ 402 E HIGHWAY 90                      </t>
  </si>
  <si>
    <t xml:space="preserve">Raywood Distr System 4" Pipe                      </t>
  </si>
  <si>
    <t xml:space="preserve">Raywood Distr System 2" Pipe                      </t>
  </si>
  <si>
    <t xml:space="preserve">7.5HP 460V BOOSTER PUMP AT PUMP #2                </t>
  </si>
  <si>
    <t xml:space="preserve">Raywood Waterline Improvements                    </t>
  </si>
  <si>
    <t xml:space="preserve">Raywood Distr System-Main Line Tie In             </t>
  </si>
  <si>
    <t xml:space="preserve">Raywood Distr System-Tie In Valve                 </t>
  </si>
  <si>
    <t xml:space="preserve">305'-4" PVC-RAYWOOD LINE REPLACEMENT              </t>
  </si>
  <si>
    <t xml:space="preserve">3,515'-2" PVC-RAYWOOD LINE REPLACEMENT            </t>
  </si>
  <si>
    <t xml:space="preserve">29 REPLACEMENT SERVICE TAPS-RAYWOOD               </t>
  </si>
  <si>
    <t xml:space="preserve">12 ROAD BORES-RAYWOOD LINE REPLACEMENT            </t>
  </si>
  <si>
    <t xml:space="preserve">3-FLUSH VALVES RAYWOOD MAINS                      </t>
  </si>
  <si>
    <t xml:space="preserve">(3) 2" street valves Easy St &amp; Hickory St         </t>
  </si>
  <si>
    <t xml:space="preserve">Register Improvements Project-RYWD                </t>
  </si>
  <si>
    <t xml:space="preserve">9 Road Bores @ Raywood                            </t>
  </si>
  <si>
    <t xml:space="preserve">Ridgecrest Johnson Pump Bldg Structure            </t>
  </si>
  <si>
    <t xml:space="preserve">Combo NEMA Starter With Submonitor Well #1        </t>
  </si>
  <si>
    <t xml:space="preserve">2" WELL METER-WELL #4-RIDGECREST                  </t>
  </si>
  <si>
    <t xml:space="preserve">2" WELL METER-WELL #1-RIDGECREST                  </t>
  </si>
  <si>
    <t xml:space="preserve">5HP PUMP AND MOTOR-WELL #3 REJN                   </t>
  </si>
  <si>
    <t xml:space="preserve">63' 1/4" GALV PIPE-WELL #3 REJN                   </t>
  </si>
  <si>
    <t xml:space="preserve">633' OF 1/4" AIRLINE-WELL #3 REJN                 </t>
  </si>
  <si>
    <t xml:space="preserve">(2) CHECK VALVES-WELL #3 REJN                     </t>
  </si>
  <si>
    <t xml:space="preserve">(1) DOLE FLOW VALVE-WELL #3 REJN                  </t>
  </si>
  <si>
    <t xml:space="preserve">1/3HP AIR COMPRESSOR REJN PLANT                   </t>
  </si>
  <si>
    <t xml:space="preserve">SOLENOID VALVE WIRING TO CONTROLS AT PLANT        </t>
  </si>
  <si>
    <t xml:space="preserve">16S50-38 Pump Ridgecrest Well #3                  </t>
  </si>
  <si>
    <t xml:space="preserve">5HP 460V Motor Ridgecrest Well #3                 </t>
  </si>
  <si>
    <t xml:space="preserve">Register Improvements Project-REJN                </t>
  </si>
  <si>
    <t xml:space="preserve">1/2"x3" Full Circle Clamp @ 1525 Royalwood Cir    </t>
  </si>
  <si>
    <t xml:space="preserve">24,000BTU AC Unit Ridge Crest Pump 2              </t>
  </si>
  <si>
    <t xml:space="preserve">10 AMP PHASE MONITOR                              </t>
  </si>
  <si>
    <t xml:space="preserve">TAP SADDLE WATER PLANT NO. 2                      </t>
  </si>
  <si>
    <t xml:space="preserve">RTGC AERATORS FOR TRIHALOMETHANES                 </t>
  </si>
  <si>
    <t xml:space="preserve">8" WATER MAIN-191 PAT LANE/HWY 289                </t>
  </si>
  <si>
    <t xml:space="preserve">Ridgecrest Carbon Filters                         </t>
  </si>
  <si>
    <t xml:space="preserve">Sump pump 1/3HP 1.5" 43GPM RTGC Water Plnt 2      </t>
  </si>
  <si>
    <t xml:space="preserve">70FT of 8in PVC water line St Hwy 289 &amp; North St  </t>
  </si>
  <si>
    <t xml:space="preserve">10FT of 6in PVC 86648 N Hwy 289                   </t>
  </si>
  <si>
    <t xml:space="preserve">20FT of 6in PVC main 455 Panorama Circle          </t>
  </si>
  <si>
    <t xml:space="preserve">2" Turbine meter Well 1 &amp; 2 RTGC                  </t>
  </si>
  <si>
    <t xml:space="preserve">3" silent check valve RTGC                        </t>
  </si>
  <si>
    <t xml:space="preserve">2" solenoid valve RTGC Well 1 &amp; 2                 </t>
  </si>
  <si>
    <t xml:space="preserve">Flowise Pump RTGC Well #4                         </t>
  </si>
  <si>
    <t xml:space="preserve">7.5HP 230V Motor RTGC Well #4                     </t>
  </si>
  <si>
    <t xml:space="preserve">210FT of 2" Galv Pipe RTGC Well #4                </t>
  </si>
  <si>
    <t xml:space="preserve">215FT of 6/4 Cable RTGC Well #4                   </t>
  </si>
  <si>
    <t xml:space="preserve">Register Improvements Project-RTGC                </t>
  </si>
  <si>
    <t xml:space="preserve">10' x 14' Concrete Slab GAC Filter @ Well 2       </t>
  </si>
  <si>
    <t xml:space="preserve">10FT chain link gate GAC Filter @ Well 2          </t>
  </si>
  <si>
    <t xml:space="preserve">2700sqft of 6in road base GAC Filter @ Well 2     </t>
  </si>
  <si>
    <t xml:space="preserve">Clean GAC Filters @ RTGC No. 2                    </t>
  </si>
  <si>
    <t xml:space="preserve">SECURITY LIGHTING AT RORH PLANT                   </t>
  </si>
  <si>
    <t xml:space="preserve">50FT Fence River Oaks Ranch                       </t>
  </si>
  <si>
    <t xml:space="preserve">6" BP SUCTION HEADER                              </t>
  </si>
  <si>
    <t xml:space="preserve">15HP 460V 3PH MOTOR-RORH WELL#2                   </t>
  </si>
  <si>
    <t xml:space="preserve">15HP 85GPM PUMP-RORH WELL#2                       </t>
  </si>
  <si>
    <t xml:space="preserve">567' GALV PIPE-RORH WELL#2                        </t>
  </si>
  <si>
    <t xml:space="preserve">570' DOUBLE JACKETED CABLE-RORH WELL#2            </t>
  </si>
  <si>
    <t xml:space="preserve">(8) ACTUATOR VALVES- RORH PLANT                   </t>
  </si>
  <si>
    <t xml:space="preserve">River Oaks Ranch Well                             </t>
  </si>
  <si>
    <t xml:space="preserve">435ft 8 5/8" Steel Casing                         </t>
  </si>
  <si>
    <t xml:space="preserve">Grunfos 85S150 Pump and motor set                 </t>
  </si>
  <si>
    <t xml:space="preserve">110ft Stainless Steel Pipe Based Screen           </t>
  </si>
  <si>
    <t xml:space="preserve">Capital Repairs to Pump RORH Reject Ponds         </t>
  </si>
  <si>
    <t xml:space="preserve">20' OF 6" DISCHARGE PIPE @ BOOSTER PUMP           </t>
  </si>
  <si>
    <t xml:space="preserve">590' DOUBLE JACKETED CABLE-RORH WELL#2            </t>
  </si>
  <si>
    <t xml:space="preserve">588' GALV PIPE-RORH WELL#2                        </t>
  </si>
  <si>
    <t xml:space="preserve">600' PVC PIPE-RORH WELL #2                        </t>
  </si>
  <si>
    <t xml:space="preserve">2HP Electric Air compressor River Oaks Ranch      </t>
  </si>
  <si>
    <t xml:space="preserve">40GPM Transfer Pump RORH WTP #2                   </t>
  </si>
  <si>
    <t xml:space="preserve">Register Improvements Project-RORH                </t>
  </si>
  <si>
    <t xml:space="preserve">15HP Pump @ River Oaks Well #2                    </t>
  </si>
  <si>
    <t xml:space="preserve">15HP Motor @ River Oaks Well #2                   </t>
  </si>
  <si>
    <t xml:space="preserve">100' MAIN LINE EXTENSION ASPEN @ ROCKY POINT      </t>
  </si>
  <si>
    <t xml:space="preserve">2" MJ GATE VALVE-"RPA HILL DRIVE 1"" METER"       </t>
  </si>
  <si>
    <t xml:space="preserve">(2) 2" STREET VALE-WATER PLANT-ROCKY POINT A      </t>
  </si>
  <si>
    <t xml:space="preserve">10HP 230V Booster Pump Rock Point Estates         </t>
  </si>
  <si>
    <t xml:space="preserve">4" MJ Gate Valve Water Plant Rocky Point A        </t>
  </si>
  <si>
    <t xml:space="preserve">Register Improvements Project-RPEA                </t>
  </si>
  <si>
    <t xml:space="preserve">Register Improvements Project-RPEB                </t>
  </si>
  <si>
    <t xml:space="preserve">Relocate Storage Tank to RPEA                     </t>
  </si>
  <si>
    <t xml:space="preserve">REHAB BUILDING METAL 6'X8' ASSET #10000177        </t>
  </si>
  <si>
    <t xml:space="preserve">Serenity Woods Well #1 HP Tank                    </t>
  </si>
  <si>
    <t xml:space="preserve">WELL METER--WELL PUMP #1- SWPL                    </t>
  </si>
  <si>
    <t xml:space="preserve">7.5HP BOOSTER MOTOR #2 - SWPL                     </t>
  </si>
  <si>
    <t xml:space="preserve">CONTROL BOX BOOSTER PUMP #2                       </t>
  </si>
  <si>
    <t xml:space="preserve">PRESSURE SWITCH WELL PUMP #1                      </t>
  </si>
  <si>
    <t xml:space="preserve">3/4" clamp 5358 Serenity Woods Drive              </t>
  </si>
  <si>
    <t xml:space="preserve">10Hp Booster Pump Booster 1 Wickdome Dr           </t>
  </si>
  <si>
    <t xml:space="preserve">Register Improvements Project-SWPL                </t>
  </si>
  <si>
    <t xml:space="preserve">240V MTS/GENERATOR QUICK CONNECT-WATER PLANT      </t>
  </si>
  <si>
    <t xml:space="preserve">Control box for HP TANK @ SHES                    </t>
  </si>
  <si>
    <t xml:space="preserve">GATE VALVES &amp; APPURTENANCES IN SHEPARD HILLS      </t>
  </si>
  <si>
    <t xml:space="preserve">Register Improvements Project-SHES                </t>
  </si>
  <si>
    <t xml:space="preserve">SUBMONITOR WELL #15 SHERWOOD SHORES               </t>
  </si>
  <si>
    <t xml:space="preserve">7.5 HP PUMP  WELL #15 SDSH                        </t>
  </si>
  <si>
    <t xml:space="preserve">6" 3 PHASE MOTOR 400V WELL #15 SDSH               </t>
  </si>
  <si>
    <t xml:space="preserve">147' OF 3" GALV PIPE  WELL #15 SDSH               </t>
  </si>
  <si>
    <t xml:space="preserve">SERVICE LINE REPLACEMENT 3320 SAN PATRICIO        </t>
  </si>
  <si>
    <t xml:space="preserve">30' OF 3" PVC- IVANHOE &amp; NOTTINGHAM-SDSH          </t>
  </si>
  <si>
    <t xml:space="preserve">20' OF 2" PVC PIPE-36 MOHAWK-SDSH                 </t>
  </si>
  <si>
    <t xml:space="preserve">16' OF 6"PVC-50 RED RIVER RUN-SDSH                </t>
  </si>
  <si>
    <t xml:space="preserve">BOOSTER PUMP NO. 3 BERKLEY 20HP                   </t>
  </si>
  <si>
    <t xml:space="preserve">5HP PUMP/MOTR WELL#8                              </t>
  </si>
  <si>
    <t xml:space="preserve">462' OF 2" GALV PIPE WELL#8                       </t>
  </si>
  <si>
    <t xml:space="preserve">472' OF #804 CABLE WELL#8                         </t>
  </si>
  <si>
    <t xml:space="preserve">(2) BRASS CHECK VALVE WELL#8                      </t>
  </si>
  <si>
    <t xml:space="preserve">924' OF 1/4" AIRLINE WELL#8                       </t>
  </si>
  <si>
    <t xml:space="preserve">140' of 2" WATER LINE-216 RED RIVER RUN           </t>
  </si>
  <si>
    <t xml:space="preserve">BOOSTER PUMP #1 WELL 3                            </t>
  </si>
  <si>
    <t xml:space="preserve">BOOSTER PUMP #2 WELL 3                            </t>
  </si>
  <si>
    <t xml:space="preserve">2" GATE VALVE 733 HILLCREST                       </t>
  </si>
  <si>
    <t xml:space="preserve">10' OF 2" WATER MAIN 521 STONE CIRCLE             </t>
  </si>
  <si>
    <t xml:space="preserve">ROAD BORE AND WATER TAP 122 SCALOCK               </t>
  </si>
  <si>
    <t xml:space="preserve">5HP-3PHASE-460V BOOSTER PUMP WELL #8              </t>
  </si>
  <si>
    <t xml:space="preserve">5HP PUMP-SHERWOOD SHORES-WELL #1                  </t>
  </si>
  <si>
    <t xml:space="preserve">5HP MOTOR-SHERWOOD SHORES-WELL #1                 </t>
  </si>
  <si>
    <t xml:space="preserve">357' OF 1 1/2" GALV PIPE-SHERWOOD SHORES WELL #1  </t>
  </si>
  <si>
    <t xml:space="preserve">362' OF #8/4 CABLE-SHERWOOD SHORES WELL #1        </t>
  </si>
  <si>
    <t xml:space="preserve">5HP 230V Starter Disconnect Well #1 SDSH          </t>
  </si>
  <si>
    <t xml:space="preserve">5HP Starter Disconnect Well #1 SDSH               </t>
  </si>
  <si>
    <t xml:space="preserve">5HP 460V Pump Well #8 Sherwood Shores             </t>
  </si>
  <si>
    <t xml:space="preserve">(8) HOA Switches Sherwood Shores                  </t>
  </si>
  <si>
    <t xml:space="preserve">2" Solenoid Valve Sherwood Shores                 </t>
  </si>
  <si>
    <t xml:space="preserve">Register Improvements Project-SDSH                </t>
  </si>
  <si>
    <t xml:space="preserve">20' of 6" Main @ 50 Red River Run                 </t>
  </si>
  <si>
    <t xml:space="preserve">Replaced booster pump                             </t>
  </si>
  <si>
    <t xml:space="preserve">PUMP/3HP MOTOR SILVER SADDLE #1 BP                </t>
  </si>
  <si>
    <t xml:space="preserve">10 GAL PRESSURE TANK SILVER SADDLE #1             </t>
  </si>
  <si>
    <t xml:space="preserve">2" BADGER WELL METER- SILVER SADDLE               </t>
  </si>
  <si>
    <t xml:space="preserve">10S20-27 PUMP-SILVER SADDLE WELL#1                </t>
  </si>
  <si>
    <t xml:space="preserve">2HP PENTEK MOTOR-SILVER SADDLE WELL#1             </t>
  </si>
  <si>
    <t xml:space="preserve">189' OF 1 1/4 GALV PIPE-SILVER SADDLE WELL#1      </t>
  </si>
  <si>
    <t xml:space="preserve">Register Improvements Project-SRSE                </t>
  </si>
  <si>
    <t xml:space="preserve">5HP @ Water Plnt Saddle on Booster #1             </t>
  </si>
  <si>
    <t xml:space="preserve">Rehab Booster #2                                  </t>
  </si>
  <si>
    <t xml:space="preserve">Install interconnect with Mnt. Peak WSC           </t>
  </si>
  <si>
    <t xml:space="preserve">10FT of 2" galv pipe Southern Acres Well #1       </t>
  </si>
  <si>
    <t xml:space="preserve">Register Improvements Project-SNAS                </t>
  </si>
  <si>
    <t xml:space="preserve">REHAB WELL BUILDING SPANISH PARK WELL #1          </t>
  </si>
  <si>
    <t xml:space="preserve">Register Improvements Project-SPES                </t>
  </si>
  <si>
    <t xml:space="preserve">Stonecrest Pump Building Well #4                  </t>
  </si>
  <si>
    <t xml:space="preserve">3 PHASE ELEC PANEL &amp; CONTROL BOX                  </t>
  </si>
  <si>
    <t xml:space="preserve">GENERATOR QUICK CONNECT- WELL #1                  </t>
  </si>
  <si>
    <t xml:space="preserve">GENERATOR QUICK CONNECT- WELL #3                  </t>
  </si>
  <si>
    <t xml:space="preserve">GENERATOR QUICK CONNECT- WELL #4                  </t>
  </si>
  <si>
    <t xml:space="preserve">REHAB CONCRETE BLOCK 14'x12' Well #3              </t>
  </si>
  <si>
    <t xml:space="preserve">REHAB WOOD BLDG 10'X10' WELL #1                   </t>
  </si>
  <si>
    <t xml:space="preserve">install 3" isolation valves and ductile           </t>
  </si>
  <si>
    <t xml:space="preserve">5HP PUMP-WELL #3-STES                             </t>
  </si>
  <si>
    <t xml:space="preserve">5HP MOTOR-WELL #3-STES                            </t>
  </si>
  <si>
    <t xml:space="preserve">5HP CONTROL BOX-WELL #3-STES                      </t>
  </si>
  <si>
    <t xml:space="preserve">590' OF 1/4" AIR LINE-WELL #3-STES                </t>
  </si>
  <si>
    <t xml:space="preserve">411' OF 12 1/2 GALV PIPE-WELL #3-STES             </t>
  </si>
  <si>
    <t xml:space="preserve">(2) CHECK VALVES-WELL #3-STES                     </t>
  </si>
  <si>
    <t xml:space="preserve">3HP BOOSTER PUMP MOTOR @ PLANT #1                 </t>
  </si>
  <si>
    <t xml:space="preserve">7.5HP 460V GRUNDFOS PUMP-WELL NO. 1 STES          </t>
  </si>
  <si>
    <t xml:space="preserve">7.5HP 230V MOTOR-WELL NO. 1 STES                  </t>
  </si>
  <si>
    <t xml:space="preserve">620' OF #6-4 JACKETED CABLE-WELL NO. 1 STES       </t>
  </si>
  <si>
    <t xml:space="preserve">ISOLATION VALVES - PRESSURE TANK                  </t>
  </si>
  <si>
    <t xml:space="preserve">2" PVC main 4219 Meadowview Dr                    </t>
  </si>
  <si>
    <t xml:space="preserve">7.5HP Pump #2 @ Well #4                           </t>
  </si>
  <si>
    <t xml:space="preserve">Register Improvements Project-STES                </t>
  </si>
  <si>
    <t xml:space="preserve">3" Main @ 10413 Sunrise Cir                       </t>
  </si>
  <si>
    <t xml:space="preserve">Sundance Lot 0000 Starling Dr Cleburne Tx         </t>
  </si>
  <si>
    <t xml:space="preserve">BOOSTER PUMP #1 MOTOR                             </t>
  </si>
  <si>
    <t xml:space="preserve">7.5HP 230V 3PH PUMP/MOTOR-WELL#3 SDCE             </t>
  </si>
  <si>
    <t xml:space="preserve">550' OF #6-4 JACKETED CABLE-WELL#3 SDCE           </t>
  </si>
  <si>
    <t xml:space="preserve">1-1/2" WELL METER - SPACE ACRES                   </t>
  </si>
  <si>
    <t xml:space="preserve">7.5HP Motor on Booster Pump #1 SDCE               </t>
  </si>
  <si>
    <t xml:space="preserve">7.5HP Booster Pump &amp; Motor SDCE Booster #1        </t>
  </si>
  <si>
    <t xml:space="preserve">7.5HP Pump SDCE #2                                </t>
  </si>
  <si>
    <t xml:space="preserve">Register Improvements Project-SDCE                </t>
  </si>
  <si>
    <t xml:space="preserve">7.5HP Motor @ Booster Pump #2 SDCE                </t>
  </si>
  <si>
    <t xml:space="preserve">DOUBLE THROW SWITCH/GENERATOR RECEIPTICLE         </t>
  </si>
  <si>
    <t>DOUBLE THROW SWITCH/GENERATOR RECEIPTICLE-WELL #16</t>
  </si>
  <si>
    <t xml:space="preserve">GENERATOR RECEIPTICLE-NORTH PLANT                 </t>
  </si>
  <si>
    <t xml:space="preserve">REHAB PUMP CONTROL BUILDING                       </t>
  </si>
  <si>
    <t xml:space="preserve">TGWD Hacienda Dr 4" Line                          </t>
  </si>
  <si>
    <t xml:space="preserve">TGWD Whispering Rd 6" Line                        </t>
  </si>
  <si>
    <t xml:space="preserve">1 1/2 HP 230V MOTOR AND PUMP WELL #20             </t>
  </si>
  <si>
    <t xml:space="preserve">3HP PUMP &amp; MOTOR CAMSHRS WELL #4                  </t>
  </si>
  <si>
    <t xml:space="preserve">200' 2" PVC WATERLINE EXTENSION                   </t>
  </si>
  <si>
    <t xml:space="preserve">25HP BOOSTER PUMP-TGWD                            </t>
  </si>
  <si>
    <t xml:space="preserve"> 6" GATE VALVE LAKECREST &amp; WHISPERING ROAD        </t>
  </si>
  <si>
    <t xml:space="preserve">5-1/4 3way Hydrant 4' (1)                         </t>
  </si>
  <si>
    <t xml:space="preserve"> Fire Hydrant (1)                                 </t>
  </si>
  <si>
    <t xml:space="preserve">FIRE HYDRANT 2546-5B CLOW 3WAY 5' (1)             </t>
  </si>
  <si>
    <t xml:space="preserve">12" Fire Hydrant (1)                              </t>
  </si>
  <si>
    <t xml:space="preserve">8" GATE VALVE FLG (2)                             </t>
  </si>
  <si>
    <t xml:space="preserve">8" GATE VALVE MJ X MJ (2)                         </t>
  </si>
  <si>
    <t xml:space="preserve">2" R/W GATE VALVE                                 </t>
  </si>
  <si>
    <t xml:space="preserve">700' 200 PSI PVC TUBE                             </t>
  </si>
  <si>
    <t xml:space="preserve">2520' 8" Water Main                               </t>
  </si>
  <si>
    <t xml:space="preserve">400' 8" WATER MAIN                                </t>
  </si>
  <si>
    <t xml:space="preserve">6" GATE VALVE                                     </t>
  </si>
  <si>
    <t xml:space="preserve">8" GATE VALVE                                     </t>
  </si>
  <si>
    <t xml:space="preserve">720' PVC PIPE                                     </t>
  </si>
  <si>
    <t xml:space="preserve">8" MJ GATE VALVE                                  </t>
  </si>
  <si>
    <t xml:space="preserve">IMPELLER BOOSTER PUMP #3-CAMBRIDGE SHORES         </t>
  </si>
  <si>
    <t xml:space="preserve">RADIO TRANSMITTER AT E01                          </t>
  </si>
  <si>
    <t xml:space="preserve">4) Receiver boxes with PLC4                       </t>
  </si>
  <si>
    <t xml:space="preserve">2) MONOPOLES                                      </t>
  </si>
  <si>
    <t xml:space="preserve">FRANKLIN CONTROL BOX WELL #18                     </t>
  </si>
  <si>
    <t xml:space="preserve">Storage Tank #2 Bolted Steel 43,938 Gal           </t>
  </si>
  <si>
    <t xml:space="preserve">TGWD 2440 LF 6" OVC Water Main                    </t>
  </si>
  <si>
    <t xml:space="preserve">2HP PUMP/MOTOR &amp; 84' PIPE-MILL CREEK WELL #1      </t>
  </si>
  <si>
    <t xml:space="preserve">84' of 3" BLACK PIPE WELL#16 TANGLEWOOD           </t>
  </si>
  <si>
    <t xml:space="preserve">(2) 3" CHECK VALVES WELL#16 TANGLEWOOD            </t>
  </si>
  <si>
    <t xml:space="preserve">25HP MOTOR/65L25 PUMP WELL#16 TANGLEWOOD          </t>
  </si>
  <si>
    <t xml:space="preserve">140' LEVEL TRANSMITTER IN STANDPIPE               </t>
  </si>
  <si>
    <t xml:space="preserve">RADIO COMM. EQUIP. CAMBRIDGE SHORES/STANDPIPE     </t>
  </si>
  <si>
    <t xml:space="preserve">LEVEL TRANSMITTER 2 GST/RADIO COMM. NORTH PLANT   </t>
  </si>
  <si>
    <t xml:space="preserve">RADIO COMM. EQUIP/TOWER MILL CREEK TO STANDPIPE   </t>
  </si>
  <si>
    <t xml:space="preserve">(3) 2" MJ GATE VALVES-270 MIMOSA/1124 SS          </t>
  </si>
  <si>
    <t xml:space="preserve">100 LF OF 4" PVC-TANGLEWOOD BLVD/JUANITA          </t>
  </si>
  <si>
    <t xml:space="preserve">SURGE PROTECTOR/4 ORION FANS FOR VFD              </t>
  </si>
  <si>
    <t xml:space="preserve">1HP PUMP WELL 18                                  </t>
  </si>
  <si>
    <t xml:space="preserve">126' OF 1 1/4 GALV PIPE WELL 18                   </t>
  </si>
  <si>
    <t xml:space="preserve">1HP MOTOR WELL 18                                 </t>
  </si>
  <si>
    <t xml:space="preserve">2HP CONTROL BOX WELL 18                           </t>
  </si>
  <si>
    <t xml:space="preserve">135'  OF #12 DOUBLE JACKETED CABLE WELL 18        </t>
  </si>
  <si>
    <t xml:space="preserve">REHAB SOUTH GROUND STORAGE TANK                   </t>
  </si>
  <si>
    <t xml:space="preserve">10HP PUMP/MOTOR WELL #17                          </t>
  </si>
  <si>
    <t xml:space="preserve">648' GROUND CABLE WELL #17                        </t>
  </si>
  <si>
    <t xml:space="preserve">609' OF 2" BLACK PIPE WELL #17                    </t>
  </si>
  <si>
    <t xml:space="preserve">1284' AIR LINE WELL #17                           </t>
  </si>
  <si>
    <t xml:space="preserve">605' OF 5 1/2" CASING WELL #17                    </t>
  </si>
  <si>
    <t xml:space="preserve">50' of 6" SEWER LINE-208 GREENWAY BEND            </t>
  </si>
  <si>
    <t xml:space="preserve">200' OF 6" WATER LINE                             </t>
  </si>
  <si>
    <t xml:space="preserve">1HP MOTOR WELL #18                                </t>
  </si>
  <si>
    <t xml:space="preserve">155' CABLE WELL #18                               </t>
  </si>
  <si>
    <t xml:space="preserve">LEVEL TRANSMITTER/SENSOR                          </t>
  </si>
  <si>
    <t xml:space="preserve">TWO ROAD BORES TGWD                               </t>
  </si>
  <si>
    <t xml:space="preserve">15HP PUMP CAMBRIDGE SHORES                        </t>
  </si>
  <si>
    <t xml:space="preserve">6' OF 8" MAIN                                     </t>
  </si>
  <si>
    <t xml:space="preserve">10' OF 6" MAIN SIMMONS SHORES BPS #4              </t>
  </si>
  <si>
    <t xml:space="preserve">2" WELL METER WELL #16 TGWD                       </t>
  </si>
  <si>
    <t xml:space="preserve">10' of 2" WATER LINE AND REBUILT TAP-443 LEE      </t>
  </si>
  <si>
    <t xml:space="preserve">(2) Chlorine Colorimeter Tanglewood               </t>
  </si>
  <si>
    <t xml:space="preserve">Booster pump #1 Mill Creek Water Plant Tanglewood </t>
  </si>
  <si>
    <t xml:space="preserve">Booster pump #2 Mill Creek Water Plant Tanglewood </t>
  </si>
  <si>
    <t xml:space="preserve">Booster pump #3 Mill Creek Water Plant Tanglewood </t>
  </si>
  <si>
    <t xml:space="preserve">Teco Controller Mill Creek Water Plant Tanglewood </t>
  </si>
  <si>
    <t xml:space="preserve">CLICK PLC &amp; ETHERNET WELL#20-TGWD                 </t>
  </si>
  <si>
    <t xml:space="preserve">GOULDS 1/3HP SUMP PUMP-NORTH PLANT                </t>
  </si>
  <si>
    <t xml:space="preserve">2" ELECTRIC VALVE-NORTH PLANT                     </t>
  </si>
  <si>
    <t xml:space="preserve">330FT of 4in PVC/Valves                           </t>
  </si>
  <si>
    <t xml:space="preserve">15HP 230V Booster Pump Cambridge Shores Plant     </t>
  </si>
  <si>
    <t xml:space="preserve">20FT of 2" PVC main 1877 Cooks Corner Rd          </t>
  </si>
  <si>
    <t xml:space="preserve">Level Transmitter Cambridge Shores Water Plant    </t>
  </si>
  <si>
    <t xml:space="preserve">1867 LF of 6" PVC Replacement Waterline           </t>
  </si>
  <si>
    <t xml:space="preserve">20FT of 8in Pipe TGWD                             </t>
  </si>
  <si>
    <t xml:space="preserve">5HP Overload Block TGWD Well #10                  </t>
  </si>
  <si>
    <t xml:space="preserve">20FT of 8in PVC pipe 414 Locust Rd                </t>
  </si>
  <si>
    <t xml:space="preserve">2" Well Meter Well 3 TGWD                         </t>
  </si>
  <si>
    <t xml:space="preserve">20FT of 2" PVC Pipe &amp; 2" valve @ 221 Clayton      </t>
  </si>
  <si>
    <t xml:space="preserve">10FT of 4" PVC Main @ 380 Mil Creek               </t>
  </si>
  <si>
    <t xml:space="preserve">(2) 22GPD/100PSI Stenner Pump North Plant TGWD    </t>
  </si>
  <si>
    <t xml:space="preserve">Grundfos Pump and 1.5HP Motor Well #20 TGWD       </t>
  </si>
  <si>
    <t xml:space="preserve">40FT of 1 1/4" PVC Pipe Well #20 TGWD             </t>
  </si>
  <si>
    <t xml:space="preserve">147FT of 10/4 Cable Well #20 TGWD                 </t>
  </si>
  <si>
    <t xml:space="preserve">2" Line Extension 191 Mayfield                    </t>
  </si>
  <si>
    <t xml:space="preserve">Register Improvements Project-TGWD                </t>
  </si>
  <si>
    <t xml:space="preserve">2" water line @ 387 Lakepoint Loop                </t>
  </si>
  <si>
    <t xml:space="preserve">4900LF of 6" PVC C-900 Water Line                 </t>
  </si>
  <si>
    <t xml:space="preserve">2" MJ Gate Valve @ 368 Mimosa                     </t>
  </si>
  <si>
    <t xml:space="preserve">LAPTOP W/ 500 TAG SYSTEM                          </t>
  </si>
  <si>
    <t xml:space="preserve">LUE CIAC Trnsf-DOLLAR GENERAL-RAYWOOD-1000085045  </t>
  </si>
  <si>
    <t xml:space="preserve">LUE Trnsf DOC90152571/V#1000036215                </t>
  </si>
  <si>
    <t xml:space="preserve">LUE Trnsf DOC90153064/V#1000078871                </t>
  </si>
  <si>
    <t xml:space="preserve">LUE Trnsf DOC90153110/V#1000036215                </t>
  </si>
  <si>
    <t xml:space="preserve">LUE Trnsf DOC90153304/V#2000361051                </t>
  </si>
  <si>
    <t xml:space="preserve">LUE Trnsf DOC90153885/V#1000036215                </t>
  </si>
  <si>
    <t xml:space="preserve">LUE Trnsf DOC90153974/V#1000036215                </t>
  </si>
  <si>
    <t xml:space="preserve">SEWER EASEMENT @ TDWD BLVD/COUNTRY CLUB DR        </t>
  </si>
  <si>
    <t xml:space="preserve">Replaced DUCTILE PIPE                             </t>
  </si>
  <si>
    <t xml:space="preserve">Replaced guideriail flange                        </t>
  </si>
  <si>
    <t xml:space="preserve">TGWD L/S #6 Hydromatic submersible pump 1         </t>
  </si>
  <si>
    <t xml:space="preserve">TGWD L/S #6 Hydromatic submersible pump 2         </t>
  </si>
  <si>
    <t xml:space="preserve">TGWD L/S #6 10 Hp 4" pump 1                       </t>
  </si>
  <si>
    <t xml:space="preserve">TGWD L/S #6 10 Hp 4"  pump 2                      </t>
  </si>
  <si>
    <t xml:space="preserve">(13) 48" RG 1' MH RISER                           </t>
  </si>
  <si>
    <t xml:space="preserve">(6) 48" RG 1.5' MH RISER                          </t>
  </si>
  <si>
    <t xml:space="preserve">(3) 48" RG 2' MH RISER                            </t>
  </si>
  <si>
    <t xml:space="preserve">(8) 48" RG 2.5' CONC HM CONE W/30" OPENING        </t>
  </si>
  <si>
    <t xml:space="preserve">(9) 48" RG 2'-4"EXTENDED MH BASE W/INVERT         </t>
  </si>
  <si>
    <t xml:space="preserve">(2) 48" RG SLAB TOP W/30" OPENING                 </t>
  </si>
  <si>
    <t xml:space="preserve">(1) 32" MANHOLE RING &amp; CVR                        </t>
  </si>
  <si>
    <t xml:space="preserve">48" RG 1'-10" EXTENDED MH BASE W/INVERT           </t>
  </si>
  <si>
    <t xml:space="preserve">2352' 8x4 SEWER PVC                               </t>
  </si>
  <si>
    <t xml:space="preserve">1484' 4x14 SEWER PVC                              </t>
  </si>
  <si>
    <t xml:space="preserve">98' 8x14 SEWER PVC                                </t>
  </si>
  <si>
    <t xml:space="preserve">84' 8x14 SEWER PVC                                </t>
  </si>
  <si>
    <t xml:space="preserve">20' MANHOLE 48"                                   </t>
  </si>
  <si>
    <t xml:space="preserve">10 MANHOLE 48"                                    </t>
  </si>
  <si>
    <t xml:space="preserve">6" FORCE MAIN @ TGWD BLVD/COUNTRY CLUB DR         </t>
  </si>
  <si>
    <t xml:space="preserve">32HP PUMP LIFT STATION #5                         </t>
  </si>
  <si>
    <t xml:space="preserve">15' SEWER LINE AT CREEK CROSSING                  </t>
  </si>
  <si>
    <t xml:space="preserve">50' of 6" SEWER LINE-200 GREENWAY BEND            </t>
  </si>
  <si>
    <t xml:space="preserve">10HP HYDROATIC PUMP IMPELLER L/S #3               </t>
  </si>
  <si>
    <t xml:space="preserve">6' OF 6" FORCE MAIN L/S #5                        </t>
  </si>
  <si>
    <t xml:space="preserve">32HP 460V Pump and Motor 1 of 2 L/S #2 Tanglewood </t>
  </si>
  <si>
    <t xml:space="preserve">32HP 460V Pump and Motor 2 of 2 L/S #2 Tanglewood </t>
  </si>
  <si>
    <t xml:space="preserve">Manhole Ring and Cover WW Lift/Pump Station       </t>
  </si>
  <si>
    <t xml:space="preserve">(3) MANHOLE RINGS LS#5-TANGLEWOOD                 </t>
  </si>
  <si>
    <t>10' x 2' Concrete Foundation for Storage Tank TRFH</t>
  </si>
  <si>
    <t xml:space="preserve">2HP MOTOR ON BOOSTER PUMP #2                      </t>
  </si>
  <si>
    <t xml:space="preserve">1" BADGER WELL METER                              </t>
  </si>
  <si>
    <t xml:space="preserve">Register Improvements Project-TRFH                </t>
  </si>
  <si>
    <t xml:space="preserve">Fence @ Tower Terrace                             </t>
  </si>
  <si>
    <t xml:space="preserve">Tower Terrace GST                                 </t>
  </si>
  <si>
    <t xml:space="preserve">15HP 230V GRUNDFOS MOTOR-WELL #2-TRTE             </t>
  </si>
  <si>
    <t xml:space="preserve">15HP GRUNDFOS PUMP-WELL #2-TRTE                   </t>
  </si>
  <si>
    <t xml:space="preserve">4" CHECK VALVE-WELL #2 TRTE                       </t>
  </si>
  <si>
    <t xml:space="preserve">42' GALV PIPE-WELL #2 TRTE                        </t>
  </si>
  <si>
    <t xml:space="preserve">290' AIRLINE/300' JACKETED CABLE-WELL#2 TRTE      </t>
  </si>
  <si>
    <t xml:space="preserve">Chlorine Anlzer Free CL17                         </t>
  </si>
  <si>
    <t>RTU – Wireless Real-Time Alarm System with Streami</t>
  </si>
  <si>
    <t xml:space="preserve">BOOSTER PUMP CONTROLS TRTE WATER PLANT            </t>
  </si>
  <si>
    <t xml:space="preserve">2" AMR METER                                      </t>
  </si>
  <si>
    <t xml:space="preserve">15' OF 2" MAIN/2" CORP STOP @ 2525 FM 565         </t>
  </si>
  <si>
    <t xml:space="preserve">4" AMR Octave Meter 2311 Sweet Bay Dr             </t>
  </si>
  <si>
    <t xml:space="preserve">3" Octave Meter Well #1 TRTE                      </t>
  </si>
  <si>
    <t xml:space="preserve">Automatic Flush Valve @ Tower Terrace             </t>
  </si>
  <si>
    <t xml:space="preserve">Register Improvements Project-TRTE                </t>
  </si>
  <si>
    <t xml:space="preserve">10Ft of 2in PVC pipe @ Tower Terrace/Osage/FM 565 </t>
  </si>
  <si>
    <t xml:space="preserve">4" gate valve @ Tower Terrace/17018 Day Star      </t>
  </si>
  <si>
    <t xml:space="preserve">Replaced Tap @ 2211 W. Osage                      </t>
  </si>
  <si>
    <t xml:space="preserve">10 HP Booster Pump @ Tower Terrace GWTP           </t>
  </si>
  <si>
    <t xml:space="preserve">PAINT SEWER PLANT-TOWER TERRANCE                  </t>
  </si>
  <si>
    <t xml:space="preserve">Fence @ Tower Terrace WWTP TRTE                   </t>
  </si>
  <si>
    <t xml:space="preserve">Tower Terrace Collection System Improvments       </t>
  </si>
  <si>
    <t xml:space="preserve">L/S PUMP #3 TOWER TERRANCE                        </t>
  </si>
  <si>
    <t xml:space="preserve">5HP 460V PUMP L/S #1 W/ 50'CABLE-TRTE             </t>
  </si>
  <si>
    <t xml:space="preserve">L/S PUMP #2 - TOWER TERRACE                       </t>
  </si>
  <si>
    <t xml:space="preserve">CLARIFIER GEAR BOX DRIVE-TRTR WWTP                </t>
  </si>
  <si>
    <t xml:space="preserve">Chlorine Anlzer Total CL17                        </t>
  </si>
  <si>
    <t xml:space="preserve">FLOW METER-TRTE WWTP                              </t>
  </si>
  <si>
    <t xml:space="preserve">4M BLOWER #2 - TOWER TERRANCE                     </t>
  </si>
  <si>
    <t xml:space="preserve">10HP BLOWER MOTOR #2                              </t>
  </si>
  <si>
    <t xml:space="preserve">4M BLOWER #3 TRET                                 </t>
  </si>
  <si>
    <t xml:space="preserve">CLARIFIER GEAR BOX DRIVE TRTE WWTP                </t>
  </si>
  <si>
    <t xml:space="preserve">10HP Motor Sewer Plant Tower Terrace WWTP         </t>
  </si>
  <si>
    <t xml:space="preserve">4M Blower #3 @ TRTE WWTP                          </t>
  </si>
  <si>
    <t xml:space="preserve">2000lb Crane 5PT20G-M2                            </t>
  </si>
  <si>
    <t xml:space="preserve">Replace Bolts on Clarifier Drive TRTE WWTP        </t>
  </si>
  <si>
    <t xml:space="preserve">4M Blower Motor TRTE WWTP                         </t>
  </si>
  <si>
    <t xml:space="preserve">4" HYMAX DRESSER- 1920 HUDSON CT                  </t>
  </si>
  <si>
    <t xml:space="preserve">5HP Booster Pump THES GWTP                        </t>
  </si>
  <si>
    <t xml:space="preserve">Register Improvements Project-THES                </t>
  </si>
  <si>
    <t xml:space="preserve">TC-120 Controller Well No 1 &amp; 4A Twin Creeks      </t>
  </si>
  <si>
    <t xml:space="preserve">2" TURBO WELL METER WELL #1                       </t>
  </si>
  <si>
    <t xml:space="preserve">2" 24V SOLENOID VALVE - DOROTHY LN WELL           </t>
  </si>
  <si>
    <t xml:space="preserve">35S150- 56 STG Grunfos Sleeved Pump               </t>
  </si>
  <si>
    <t xml:space="preserve">20 HP 460V 3 PHSE Franklin Hi-Temp Motor          </t>
  </si>
  <si>
    <t xml:space="preserve">Ground Cable                                      </t>
  </si>
  <si>
    <t xml:space="preserve">1/4" X 2,480' Air Line Ft and Head Guage          </t>
  </si>
  <si>
    <t xml:space="preserve">2" BADGER METER WELL #1                           </t>
  </si>
  <si>
    <t xml:space="preserve">260FT 2 1/2 PVC pipe 2801 CR 805 B                </t>
  </si>
  <si>
    <t xml:space="preserve">2" Badger meter Twin Creks Well #1                </t>
  </si>
  <si>
    <t xml:space="preserve">Register Improvements Project-TCAD                </t>
  </si>
  <si>
    <t xml:space="preserve">2" Hunter Solenoid Rebuild Kit @Dorothy Ln Well   </t>
  </si>
  <si>
    <t xml:space="preserve">Register Improvements Project-WMDS                </t>
  </si>
  <si>
    <t xml:space="preserve">Buiilding-West Park Village Well #1               </t>
  </si>
  <si>
    <t xml:space="preserve">1/3 HP AIR COMPRESSOR                             </t>
  </si>
  <si>
    <t xml:space="preserve">3HP Pump West Park Village                        </t>
  </si>
  <si>
    <t xml:space="preserve">Register Improvements Project-WPKV                </t>
  </si>
  <si>
    <t xml:space="preserve">REHAB WOOD BUILDING 16X21 ASSET-10000297          </t>
  </si>
  <si>
    <t xml:space="preserve">CONCRETE SLAB PLANT WELL HEAD W1-WHHR             </t>
  </si>
  <si>
    <t xml:space="preserve">5HP 230V PUMP AND MOTOR-WELL#3 WHHR               </t>
  </si>
  <si>
    <t xml:space="preserve">21' OF 2" GALV PIPE/CHECK VALVE (W3)WHHR          </t>
  </si>
  <si>
    <t xml:space="preserve">240' CABLE-WELL#3 WHHR                            </t>
  </si>
  <si>
    <t xml:space="preserve">50' TOWER W/ANTENNA @ PLANT                       </t>
  </si>
  <si>
    <t xml:space="preserve">1-21' MONOPOLE W/ANTENNA @ Well #2                </t>
  </si>
  <si>
    <t xml:space="preserve">1-21' MONOPOLE W/ANTENNA @ Well #3                </t>
  </si>
  <si>
    <t xml:space="preserve">2" BADGER METER-WELL #3 WHHR                      </t>
  </si>
  <si>
    <t xml:space="preserve">4" MJ GATE VALVE WHISPERVIEW 1 OF 2               </t>
  </si>
  <si>
    <t xml:space="preserve">4" MJ GATE VALVE WHISPERVIEW 2 OF 2               </t>
  </si>
  <si>
    <t xml:space="preserve">2" PVC Pipe @ Western Hills Harbor                </t>
  </si>
  <si>
    <t xml:space="preserve">2" Well Meter Well 2 Western Hills Harbor         </t>
  </si>
  <si>
    <t xml:space="preserve">Register Improvements Project-WHHR                </t>
  </si>
  <si>
    <t xml:space="preserve">2" main @ 1113 Hidden Cove Trail                  </t>
  </si>
  <si>
    <t xml:space="preserve">10Ft of 2" ppe @ 1019 Western Hills Ct            </t>
  </si>
  <si>
    <t xml:space="preserve">2" PVC Pipe @ 1008 Mustang TR                     </t>
  </si>
  <si>
    <t xml:space="preserve">10' of 2" PVC line @ 813 Mountain View            </t>
  </si>
  <si>
    <t xml:space="preserve">Roof/Siding-Building Wood 12' X 30'               </t>
  </si>
  <si>
    <t>New Fence around valves &amp; storage tank WLES Plnt 2</t>
  </si>
  <si>
    <t xml:space="preserve">21' - 2" Galv Pipe Well #3                        </t>
  </si>
  <si>
    <t xml:space="preserve">20 HP MOTOR Well #3                               </t>
  </si>
  <si>
    <t xml:space="preserve">3" CHECK VALVE Well #3                            </t>
  </si>
  <si>
    <t xml:space="preserve">15HP MOTOR BOOSTER PUMP#1 AT WLES PLANT #1        </t>
  </si>
  <si>
    <t xml:space="preserve">2" GATE VALVE-4916 CIMMARRON TR                   </t>
  </si>
  <si>
    <t xml:space="preserve">MECROID SWITCH-WESTERN LAKES PUMP #2              </t>
  </si>
  <si>
    <t xml:space="preserve">7.5HP FRANKLIN MOTOR-WELL #5                      </t>
  </si>
  <si>
    <t xml:space="preserve">7.5HP GOULDS PUMP-WELL #5                         </t>
  </si>
  <si>
    <t xml:space="preserve">307' OF 2" GALV PIPE-WELL #5                      </t>
  </si>
  <si>
    <t xml:space="preserve">315' OF #12-4 CABLE-WELL #5                       </t>
  </si>
  <si>
    <t xml:space="preserve">Radio Receiver WLES Well 6                        </t>
  </si>
  <si>
    <t xml:space="preserve">Radio Transmitter WLES Well 6                     </t>
  </si>
  <si>
    <t xml:space="preserve">Starter for Booster Pump Western Lake #1 Plant    </t>
  </si>
  <si>
    <t xml:space="preserve">2" gate valve @ 92 Mesquite Trail                 </t>
  </si>
  <si>
    <t xml:space="preserve">2" main extension Rifle Rd                        </t>
  </si>
  <si>
    <t xml:space="preserve">Service Line @ 111 Brazos Valley Ln               </t>
  </si>
  <si>
    <t xml:space="preserve">6" Hymax Dresser @ Western Lakes Estates Well 3   </t>
  </si>
  <si>
    <t xml:space="preserve">6" PVC main @ Western Lakes Remote Well           </t>
  </si>
  <si>
    <t xml:space="preserve">11FT of Service Line 109 Tumbleweed Ln            </t>
  </si>
  <si>
    <t xml:space="preserve">Register Improvements Project-WLES                </t>
  </si>
  <si>
    <t xml:space="preserve">15HP Motor Booster Pump #2 @ Wtr Plnt 1 WLES      </t>
  </si>
  <si>
    <t xml:space="preserve">Pilot Valve on Booster #1 WLES                    </t>
  </si>
  <si>
    <t xml:space="preserve">10HP Motor on Booster #2 WLES                     </t>
  </si>
  <si>
    <t xml:space="preserve">2" street valve @ 2701 Thompson Rd                </t>
  </si>
  <si>
    <t xml:space="preserve">4" PVC Main @ 124 Tanglewood Lane                 </t>
  </si>
  <si>
    <t xml:space="preserve">VFD @ Well #3 WLES                                </t>
  </si>
  <si>
    <t xml:space="preserve">5HP Pump and Motor @ WLES Well #4                 </t>
  </si>
  <si>
    <t xml:space="preserve">280FT of 2" PVC Pipe @ WLES Well #4               </t>
  </si>
  <si>
    <t xml:space="preserve">288FT of #12-4 Cable @ WLES Well #4               </t>
  </si>
  <si>
    <t xml:space="preserve">7.5HP Pump and Motor @ WLES Well #2               </t>
  </si>
  <si>
    <t xml:space="preserve">205FT of 2" Galv Pipe @ WLES Well #2              </t>
  </si>
  <si>
    <t xml:space="preserve">208FT of #10-4 Cable @ WLES Well #2               </t>
  </si>
  <si>
    <t xml:space="preserve">Cycle Stop Valve @ WLES WP #1 1 of 2              </t>
  </si>
  <si>
    <t xml:space="preserve">Cycle Stop Valve @ WLES WP #1 2 of 2              </t>
  </si>
  <si>
    <t xml:space="preserve">3" Wafer Check Valve @ WLES WP #1 1 of 2          </t>
  </si>
  <si>
    <t xml:space="preserve">3" Wafer Check Valve @ WLES WP #1 2 of 2          </t>
  </si>
  <si>
    <t xml:space="preserve">3" Flanged Model B Valve @WLES WP #1 1 of 3       </t>
  </si>
  <si>
    <t xml:space="preserve">3" Flanged Model B Valve @WLES WP #1 2 of 3       </t>
  </si>
  <si>
    <t xml:space="preserve">3" Flanged Model B Valve @WLES WP #1 3 of 3       </t>
  </si>
  <si>
    <t xml:space="preserve">160L20 Goulds Pump @ WLES Well 3                  </t>
  </si>
  <si>
    <t xml:space="preserve">Franklin 20 HP 230V Motor @ WLES Well 3           </t>
  </si>
  <si>
    <t xml:space="preserve">3" Check Valve @ WLES Well 3                      </t>
  </si>
  <si>
    <t xml:space="preserve">B-45 Heater @ WLES WP No. 2 1 of 3                </t>
  </si>
  <si>
    <t xml:space="preserve">B-45 Heater @ WLES WP No. 2 2 of 3                </t>
  </si>
  <si>
    <t xml:space="preserve">B-45 Heater @ WLES WP No. 2 3 of 3                </t>
  </si>
  <si>
    <t xml:space="preserve">B-79 Heater @ WLES WP No. 2 1 of 3                </t>
  </si>
  <si>
    <t xml:space="preserve">B-79 Heater @ WLES WP No. 2 2 of 3                </t>
  </si>
  <si>
    <t xml:space="preserve">B-79 Heater @ WLES WP No. 2 3 of 3                </t>
  </si>
  <si>
    <t xml:space="preserve">10' of 2" PVC Main @ 4969 Hitching Post Dr.       </t>
  </si>
  <si>
    <t xml:space="preserve">4" PRV @ 4969 Hitching Post Dr.                   </t>
  </si>
  <si>
    <t xml:space="preserve">10' of 4" PVC Main @ 4969 Hitching Post Dr.       </t>
  </si>
  <si>
    <t xml:space="preserve">10FT of 4in main @ 205 Mesquite Dr                </t>
  </si>
  <si>
    <t xml:space="preserve">10' of 2" PVC Main @ 110 Longhorn Tr.             </t>
  </si>
  <si>
    <t xml:space="preserve">10' of 4" Main @ 4852 Cimmarron Trail             </t>
  </si>
  <si>
    <t xml:space="preserve">230V VFD @ WLES Well #2                           </t>
  </si>
  <si>
    <t xml:space="preserve">10' of 4" PVC pipe @ 111 Bronco Ln.               </t>
  </si>
  <si>
    <t xml:space="preserve">4" Sq nut valve @ 111 Bronco Ln. 1 of 2           </t>
  </si>
  <si>
    <t xml:space="preserve">4" Sq nut valve @ 111 Bronco Ln. 2 of 2           </t>
  </si>
  <si>
    <t xml:space="preserve">4" PRV @ 111 Bronco Ln.                           </t>
  </si>
  <si>
    <t xml:space="preserve">10' of 4" Main @ 4904 Cimarron Tr.                </t>
  </si>
  <si>
    <t xml:space="preserve">LUE Trnsf DOC90153306/V#1000106033                </t>
  </si>
  <si>
    <t xml:space="preserve">VFD, WAVE FILTER &amp; ENCLOSURE-WELL #7 WSDE         </t>
  </si>
  <si>
    <t xml:space="preserve">WELL #7 - 75HP PUMP CABOT ESTATES                 </t>
  </si>
  <si>
    <t xml:space="preserve">WELL #7 - 75HP MOTOR CABOT ESTATES                </t>
  </si>
  <si>
    <t xml:space="preserve">WELL #7 - (2) 4.5" CHECK VALVES CABOT ESTATES     </t>
  </si>
  <si>
    <t xml:space="preserve">147' OF 2' GAVL PIPE-WELL#1 WS BENNETT            </t>
  </si>
  <si>
    <t xml:space="preserve">828' OF #6-3 W/GROUND CABLE-WELL#1 WS BENNETT     </t>
  </si>
  <si>
    <t xml:space="preserve">825' OF 1/4" AIR LINE- WELL#1 WS BENNETT          </t>
  </si>
  <si>
    <t xml:space="preserve">20HP HITACHI MOTOR- WELL#1 WS BENNETT             </t>
  </si>
  <si>
    <t xml:space="preserve">2" STREET/2" MJ VALVE @LAWSON/BENNETT LAWSON      </t>
  </si>
  <si>
    <t xml:space="preserve">WELL #7-75HP HIGH TEMP MOTOR CABOT ESTATES        </t>
  </si>
  <si>
    <t xml:space="preserve">30HP PUMP/MOTOR/CABLE/AIRLINE/CHECK VALVES-W1     </t>
  </si>
  <si>
    <t xml:space="preserve">10HP Booster Pump WSDE Cabot Est Dr Booster #1    </t>
  </si>
  <si>
    <t xml:space="preserve">Register Improvements Project-WSDE                </t>
  </si>
  <si>
    <t xml:space="preserve">1/3HP 115V Air Compressor @ WSDE                  </t>
  </si>
  <si>
    <t xml:space="preserve">5FT of 3in Main @ 7864 Retta Mansfield            </t>
  </si>
  <si>
    <t xml:space="preserve">LUE Trnsf DOC90153877/V#1000109118                </t>
  </si>
  <si>
    <t xml:space="preserve">PHOENIX RADIO AT PLANT                            </t>
  </si>
  <si>
    <t xml:space="preserve">21' MONO POLE W/ANTENNA @ PLANT                   </t>
  </si>
  <si>
    <t xml:space="preserve">RADIO RECEIVER @ WELLSITE                         </t>
  </si>
  <si>
    <t xml:space="preserve">21' MONO POLE WITH ANTENNA @ WELLSITE             </t>
  </si>
  <si>
    <t xml:space="preserve">Replace 4' pipe &amp; tap 444 Lakepoint Loop          </t>
  </si>
  <si>
    <t xml:space="preserve">5HP PUMP/MOTOR/CONTROL BOX-WELL#1 WWPC            </t>
  </si>
  <si>
    <t xml:space="preserve">HOA SWITCH-MOTOR WELL NO.1                        </t>
  </si>
  <si>
    <t xml:space="preserve">Register Improvements Project-WWPC                </t>
  </si>
  <si>
    <t xml:space="preserve">8 FIRE HYDRANTS-WDBH                              </t>
  </si>
  <si>
    <t xml:space="preserve">GENERATOR TRANSFER SWITCH-WELL #1                 </t>
  </si>
  <si>
    <t xml:space="preserve">WELL METER-WILDWOOD NO. 2 WESTWOOD BEACH          </t>
  </si>
  <si>
    <t xml:space="preserve">3" MJ GATE VALVE-WELL #3 (WILDWOOD NO.2)          </t>
  </si>
  <si>
    <t xml:space="preserve">90' OF 2" WATER MAIN 189 WINTRWOOD CIR            </t>
  </si>
  <si>
    <t xml:space="preserve">STARTER WELL NO. 2 WDBH                           </t>
  </si>
  <si>
    <t xml:space="preserve">10FT of PVC Pipe @ 118 Angelina Dr                </t>
  </si>
  <si>
    <t xml:space="preserve">Siemens Size 3 Starter Well #1 Westwood Beach     </t>
  </si>
  <si>
    <t xml:space="preserve">Register Improvements Project-WDBH                </t>
  </si>
  <si>
    <t xml:space="preserve">3" MJ Gate Valve @ Wildwood No 2 WDBH             </t>
  </si>
  <si>
    <t xml:space="preserve">3" Well Meter WDBH Well #1                        </t>
  </si>
  <si>
    <t xml:space="preserve">Rehab Recoat Interior of Pressure Tank @ WDBH P-3 </t>
  </si>
  <si>
    <t xml:space="preserve">Rehab Recoat Ground Storage Tank @ WDBH No 2      </t>
  </si>
  <si>
    <t xml:space="preserve">Raw well line @ WDBH                              </t>
  </si>
  <si>
    <t xml:space="preserve">GENERATOR QUICK CONNECT- WDHN                     </t>
  </si>
  <si>
    <t xml:space="preserve">16.5' X 24.5' BUILDING REHAB                      </t>
  </si>
  <si>
    <t xml:space="preserve">30HP GRUNDFOS PUMP WELL #2                        </t>
  </si>
  <si>
    <t xml:space="preserve">30HP 460V 3PH MOTOR WELL #2                       </t>
  </si>
  <si>
    <t xml:space="preserve">967' OF 1/4" POLY AIRLINE                         </t>
  </si>
  <si>
    <t xml:space="preserve">2) 3" IRON CHECK VALVES                           </t>
  </si>
  <si>
    <t xml:space="preserve">2" MJ VALVE @ 10604 BUCCANEER PT                  </t>
  </si>
  <si>
    <t xml:space="preserve">WATER MAIN CAPTIAL REPAIR-11035 SEAHAWK           </t>
  </si>
  <si>
    <t xml:space="preserve">2" Bell clamp at 11200 Wind Jammer                </t>
  </si>
  <si>
    <t xml:space="preserve">4" PVC Main 10579 Buccaneer Pt                    </t>
  </si>
  <si>
    <t xml:space="preserve">Register Improvements Project-WDHN                </t>
  </si>
  <si>
    <t xml:space="preserve">4in PVC Main @ 10591 Buccaneer Pt                 </t>
  </si>
  <si>
    <t xml:space="preserve">Pottsboro 47HP Tractor Loader Backhoe             </t>
  </si>
  <si>
    <t xml:space="preserve">Pottsboro 24" Bucket                              </t>
  </si>
  <si>
    <t xml:space="preserve">Flatbed Utility Trailer 83x20                     </t>
  </si>
  <si>
    <t xml:space="preserve">3C7WRTAJ3HG567628                                 </t>
  </si>
  <si>
    <t xml:space="preserve">2017 RAM 1500 - UNIT #17022                       </t>
  </si>
  <si>
    <t xml:space="preserve">3C6JR6DT6HG521076                                 </t>
  </si>
  <si>
    <t xml:space="preserve">Latitude Rugged Extreme 7214 i7-MDT               </t>
  </si>
  <si>
    <t xml:space="preserve">Dell Rugged Laptop 7214 Pottsboro                 </t>
  </si>
  <si>
    <t>1984 Caterpillar Forklift - VIN# 00000000000003504</t>
  </si>
  <si>
    <t xml:space="preserve">WS-2 WIRE STRIPPER 3/4 HP-120 VOLT                </t>
  </si>
  <si>
    <t xml:space="preserve">FRIGIDAIRE REFRIGERATOR-6112 MCCART OFFICE        </t>
  </si>
  <si>
    <t xml:space="preserve">60KW MOBILE DIESEL GENERATOR-MMG75D               </t>
  </si>
  <si>
    <t xml:space="preserve">BASKET STRAINER IN RO                             </t>
  </si>
  <si>
    <t xml:space="preserve">Kubota Model L47TLB Backhoe 1 of 2 - Benbrook     </t>
  </si>
  <si>
    <t xml:space="preserve">Kubota Model L47TLB Backhoe 2 of 2 - Benbrook     </t>
  </si>
  <si>
    <t xml:space="preserve">Husqvarna Model k770 Serial # 2018 1702069        </t>
  </si>
  <si>
    <t xml:space="preserve">DMMR Master Meter Granbury SN#900215              </t>
  </si>
  <si>
    <t xml:space="preserve">Welder (Benbrook)                                 </t>
  </si>
  <si>
    <t xml:space="preserve">3C6JR6DT6FG660511 - Capital Lease Unit 15018      </t>
  </si>
  <si>
    <t xml:space="preserve">1FT8X3A69FED69129 - Capital Lease Unit 15021      </t>
  </si>
  <si>
    <t xml:space="preserve">Benbrook Dump Truck 7K (5'X10 Tandem Axle)        </t>
  </si>
  <si>
    <t xml:space="preserve">1FD7X2A67GEC54208                                 </t>
  </si>
  <si>
    <t xml:space="preserve">2016 Flatbed Trailer Model No. 70PI-18            </t>
  </si>
  <si>
    <t xml:space="preserve">2016 Dump Trailer Model No. 10LX-12               </t>
  </si>
  <si>
    <t xml:space="preserve">3C6RR6KT6GG209618                                 </t>
  </si>
  <si>
    <t xml:space="preserve">3C6JR6DTXHG521078                                 </t>
  </si>
  <si>
    <t xml:space="preserve">Ram 1500 3C6JR6DT4HG742093                        </t>
  </si>
  <si>
    <t xml:space="preserve">Ram 1500 3C6JR6DG8HG768716                        </t>
  </si>
  <si>
    <t xml:space="preserve">Ram 1500 3C6JR6DT6JG137756                        </t>
  </si>
  <si>
    <t xml:space="preserve">Ram 1500 3C6JR6DT8JG137757                        </t>
  </si>
  <si>
    <t xml:space="preserve">Ram 1500 3C6JR6DT1JG137759                        </t>
  </si>
  <si>
    <t xml:space="preserve">2018 1500 DODGE TRADESMAN VIN 3C6JR6DT4JG195526   </t>
  </si>
  <si>
    <t xml:space="preserve">RAM 2500 3C6MR4AJ6JG295177                        </t>
  </si>
  <si>
    <t xml:space="preserve">4' X 6' DIESEL TANK TRAILER WITH 110 GAL TANK 1/4 </t>
  </si>
  <si>
    <t xml:space="preserve">4' X 6' DIESEL TANK TRAILER WITH 110 GAL TANK 2/4 </t>
  </si>
  <si>
    <t xml:space="preserve">4' X 6' DIESEL TANK TRAILER WITH 110 GAL TANK 3/4 </t>
  </si>
  <si>
    <t xml:space="preserve">4' X 6' DIESEL TANK TRAILER WITH 110 GAL TANK 4/4 </t>
  </si>
  <si>
    <t xml:space="preserve">2019 Ram 1500 VIN: 1C6RR6FT6KS668370              </t>
  </si>
  <si>
    <t xml:space="preserve">2019 RAM 2500 VIN: 3C6UR4CJ2KG551331              </t>
  </si>
  <si>
    <t xml:space="preserve">Dell Latitude E5450/5450 Service Tag: 4Y6M2R1     </t>
  </si>
  <si>
    <t xml:space="preserve">Dell Rugged Tablet 7202-MDT                       </t>
  </si>
  <si>
    <t xml:space="preserve">TOUGHBOOK LAPTOP W/ 12V CHARGER                   </t>
  </si>
  <si>
    <t xml:space="preserve">Dell Rugged Laptop 5414 Service Tag#HYZ5TG2       </t>
  </si>
  <si>
    <t xml:space="preserve">Dell Rugged Laptop 5414 Service Tag#4Q35TG2       </t>
  </si>
  <si>
    <t xml:space="preserve">Dell Rugged Laptop 7214 Benbrook                  </t>
  </si>
  <si>
    <t xml:space="preserve">Laptop, Docking Station, Monitor 27"              </t>
  </si>
  <si>
    <t xml:space="preserve">Harmony Software License for Asset 60000183       </t>
  </si>
  <si>
    <t xml:space="preserve">Harmony Software License for Asset 60000184       </t>
  </si>
  <si>
    <t>Lawn Mower-Troy-Bilt XP Mustang V-Twin Dual Hydros</t>
  </si>
  <si>
    <t xml:space="preserve"> Lawn Mower is Unit MH2015 vin 1114 YG 78377      </t>
  </si>
  <si>
    <t xml:space="preserve">Trailer 4'x6' fleet Unit T667                     </t>
  </si>
  <si>
    <t xml:space="preserve">Booster Phone Extender                            </t>
  </si>
  <si>
    <t xml:space="preserve">Booster-Cell Phone extender                       </t>
  </si>
  <si>
    <t xml:space="preserve">26G Compact Excavator-1FF026GXTGK261945           </t>
  </si>
  <si>
    <t xml:space="preserve">26G Compact Excavator-1FF026GXPGK261736           </t>
  </si>
  <si>
    <t xml:space="preserve">TS 420 STIHL Cutquik 14"                          </t>
  </si>
  <si>
    <t xml:space="preserve">METAL DETECTOR                                    </t>
  </si>
  <si>
    <t xml:space="preserve">Schonstedt GA-52Cx Locator w/case                 </t>
  </si>
  <si>
    <t xml:space="preserve">DMMR 3G Master Meter Receiver &amp; Charger SN#900401 </t>
  </si>
  <si>
    <t xml:space="preserve">DMMR Master Meter                                 </t>
  </si>
  <si>
    <t>Hach SC200 Digital Controller Carolynn Water Plant</t>
  </si>
  <si>
    <t xml:space="preserve">30" Bucket for Excavator @ Mabank West            </t>
  </si>
  <si>
    <t xml:space="preserve">3C6JR6DT8FG660512 - Capital Lease Unit 15019      </t>
  </si>
  <si>
    <t xml:space="preserve">1FD7X2A69GEC54209                                 </t>
  </si>
  <si>
    <t xml:space="preserve">1FTMF1CFXEFB86995                                 </t>
  </si>
  <si>
    <t xml:space="preserve">3C6RR6KT5GG289400                                 </t>
  </si>
  <si>
    <t xml:space="preserve">3C6JR6DT9HG521072                                 </t>
  </si>
  <si>
    <t xml:space="preserve">3C6JR6DT5HG532893                                 </t>
  </si>
  <si>
    <t xml:space="preserve">3C6JR6DT2HG532897                                 </t>
  </si>
  <si>
    <t xml:space="preserve">3C6JR6DT1HG521082                                 </t>
  </si>
  <si>
    <t xml:space="preserve">3C6JR6DT6HG532899                                 </t>
  </si>
  <si>
    <t xml:space="preserve">20FT TRAILER 2017 BIG-TEX 10PI-20                 </t>
  </si>
  <si>
    <t xml:space="preserve">2017 RAM 1500 - UNIT #17021                       </t>
  </si>
  <si>
    <t xml:space="preserve">Ram 1500 3C6JR6DT4JG137755                        </t>
  </si>
  <si>
    <t xml:space="preserve">2018 2500 DODGE TRADESMAN VIN 3C6LR4AT3JG245477   </t>
  </si>
  <si>
    <t xml:space="preserve">5 x 8 Utility Trailer 1 of 2                      </t>
  </si>
  <si>
    <t xml:space="preserve">5 x 8 Utility Trailer 2 of 2                      </t>
  </si>
  <si>
    <t xml:space="preserve">RAM 2500 3C6MR4AJ3JG322187                        </t>
  </si>
  <si>
    <t xml:space="preserve">2019 1500 RAM VIN#3C6JR6DT9KG532323               </t>
  </si>
  <si>
    <t xml:space="preserve">2019 RAM 1500 VIN: 3C6JR6DT0KG594080              </t>
  </si>
  <si>
    <t xml:space="preserve">2019 Ram 1500 Quad Cab V8 VIN: 1C6RR6FT0KS683866  </t>
  </si>
  <si>
    <t xml:space="preserve">DMMR 3G Receiver                                  </t>
  </si>
  <si>
    <t xml:space="preserve">DELL DESKTOP 7040 W/ 19" MONITOR                  </t>
  </si>
  <si>
    <t xml:space="preserve">TOUGHBOOK LAPTOP W/ANTENNA &amp; CHARGER              </t>
  </si>
  <si>
    <t xml:space="preserve">Dell Latitude 7214 Rugged Extreme XCTO            </t>
  </si>
  <si>
    <t xml:space="preserve">Dell Rugged Laptop 5414 Service Tag#6Q35TG2       </t>
  </si>
  <si>
    <t xml:space="preserve">Dell Rugged Laptop 5414 Service Tag#JS35TG2       </t>
  </si>
  <si>
    <t xml:space="preserve">Dell Rugged Laptop 7214 Mabank                    </t>
  </si>
  <si>
    <t xml:space="preserve">3G DMMR &amp; Charger includes Antenna                </t>
  </si>
  <si>
    <t xml:space="preserve">Harmony Software License for Asset 60000185       </t>
  </si>
  <si>
    <t xml:space="preserve">Harmony Software License for Asset 60000186       </t>
  </si>
  <si>
    <t xml:space="preserve">Honda Portable Generator - EACT1434206            </t>
  </si>
  <si>
    <t xml:space="preserve">Kubota KX713S4R1 excavator, coupler, 18" bucket   </t>
  </si>
  <si>
    <t>Kubota KX91R1AS2 excavor w/ hyd. angle dozer blade</t>
  </si>
  <si>
    <t xml:space="preserve">Hyd. Auger fits KX71 and KX91 with 30" bit        </t>
  </si>
  <si>
    <t xml:space="preserve">Gas Air Compressor                                </t>
  </si>
  <si>
    <t xml:space="preserve">Stihl 14” Demo Saw TS 420 SN#854774               </t>
  </si>
  <si>
    <t xml:space="preserve">Honda 3” trash pump WT30XK4A SN#854774            </t>
  </si>
  <si>
    <t xml:space="preserve">PORTABLE GENERATOR GENERAC-XT 8000 WATT           </t>
  </si>
  <si>
    <t xml:space="preserve">HQ40D Portable Meter Testing Kit                  </t>
  </si>
  <si>
    <t xml:space="preserve">4" GATE VALVE-LAKEVIEW AND SCENIC LOOP            </t>
  </si>
  <si>
    <t xml:space="preserve">E26 T4 24.8HP Compact Excavator Serial# B3JE15385 </t>
  </si>
  <si>
    <t xml:space="preserve">66" Brushcat                                      </t>
  </si>
  <si>
    <t>(3) 3000 Gallon Storage Tanks @29801 Wichita Falls</t>
  </si>
  <si>
    <t xml:space="preserve">3C6JR6DTXFG660513- Captial Lease Unit 15020       </t>
  </si>
  <si>
    <t xml:space="preserve">Conroe Load Trailer/2016/TA8318PTSIR              </t>
  </si>
  <si>
    <t xml:space="preserve">1FD7X2A69GEC58356                                 </t>
  </si>
  <si>
    <t xml:space="preserve">1FD7X2A68GEC54203                                 </t>
  </si>
  <si>
    <t xml:space="preserve">3C6JR6DT8HG521077                                 </t>
  </si>
  <si>
    <t xml:space="preserve">3C6JR6DT4HG521075                                 </t>
  </si>
  <si>
    <t xml:space="preserve">3C6JR6DT0HG521073                                 </t>
  </si>
  <si>
    <t xml:space="preserve">3C6JR6DT7HG521071                                 </t>
  </si>
  <si>
    <t xml:space="preserve">2017 1500 TRADESMAN REG CAB 4X2                   </t>
  </si>
  <si>
    <t xml:space="preserve">2017 RAM 1500 - UNIT #17020                       </t>
  </si>
  <si>
    <t xml:space="preserve">2017 RAM 1500 - UNIT #17023                       </t>
  </si>
  <si>
    <t xml:space="preserve">Ram 1500 3C6JR6DT1HG532907                        </t>
  </si>
  <si>
    <t xml:space="preserve">Ram 1500 3C6JR6DT8JG137760                        </t>
  </si>
  <si>
    <t xml:space="preserve">Ram 1500 3C6JR6DT1JG137762                        </t>
  </si>
  <si>
    <t>MODL184 Trailer High Pressure Sewer Cleaner Conroe</t>
  </si>
  <si>
    <t xml:space="preserve">2500 Dodge Ram VIN#3C6MR4AJ9JG313056              </t>
  </si>
  <si>
    <t xml:space="preserve">2018 Conroe Load Trailer DT8314072 83X14 Black    </t>
  </si>
  <si>
    <t xml:space="preserve">T450 T4 Bobcat Compact Track Loader Ser#AUVP15633 </t>
  </si>
  <si>
    <t>2019 82"x20' Lowboy Bumper Pull Trailer EQ72014KBP</t>
  </si>
  <si>
    <t xml:space="preserve">2019 RAM 3500 VIN:3C63R2AJ4KG594409               </t>
  </si>
  <si>
    <t xml:space="preserve">2019 RAM 2500 VIN:3C6MR4AJ7KG582514               </t>
  </si>
  <si>
    <t xml:space="preserve">2019 RAM 1500 VIN:3C6JR6DT5KG507550               </t>
  </si>
  <si>
    <t xml:space="preserve">2019 RAM 1500 VIN:1C6RR6KT0KS572496               </t>
  </si>
  <si>
    <t xml:space="preserve">Dell Rugged Laptop 5414 Service Tag#1S35TG2       </t>
  </si>
  <si>
    <t xml:space="preserve">Dell Rugged Laptop 5414 Service Tag#4T35TG2       </t>
  </si>
  <si>
    <t xml:space="preserve">Dell Rugged Laptop 5414 Service Tag#3S35TG2       </t>
  </si>
  <si>
    <t xml:space="preserve">Dell Rugged Laptop 7214 Conroe                    </t>
  </si>
  <si>
    <t xml:space="preserve">Harmony Software License for Asset 60000180       </t>
  </si>
  <si>
    <t xml:space="preserve">Harmony Software License for Asset 60000181       </t>
  </si>
  <si>
    <t xml:space="preserve">Harmony Software License for Asset 60000182       </t>
  </si>
  <si>
    <t xml:space="preserve">20' OF 4" WATER MAIN-838 WRIGHT                   </t>
  </si>
  <si>
    <t xml:space="preserve">Monarch SAP MDT Licenses                          </t>
  </si>
  <si>
    <t xml:space="preserve">Harmony Software Enhancements and QA              </t>
  </si>
  <si>
    <t xml:space="preserve">Masterlink to Harmony License                     </t>
  </si>
  <si>
    <t xml:space="preserve">EDA Panels Oak Terrace                            </t>
  </si>
  <si>
    <t xml:space="preserve">OKTE Plant Rehab                                  </t>
  </si>
  <si>
    <t xml:space="preserve">8yds of Topsoil @ 7315 FM 3126                    </t>
  </si>
  <si>
    <t xml:space="preserve">2" SQUARE VALVE-OAK TERRACE/438 THORN TREE        </t>
  </si>
  <si>
    <t xml:space="preserve">2" SQUARE VALVE-OAK TERRACE/350 BAYBERRY          </t>
  </si>
  <si>
    <t xml:space="preserve">3" BALL VALVE W/FITTINGS AT PRESSURE TANK         </t>
  </si>
  <si>
    <t xml:space="preserve">AMR METER EXCHANGE - OKTE                         </t>
  </si>
  <si>
    <t xml:space="preserve">1/2 HP AIR COMPRESSOR                             </t>
  </si>
  <si>
    <t xml:space="preserve">BOOSTER PUMP NO 1 BERKLEY 5 HP                    </t>
  </si>
  <si>
    <t xml:space="preserve">(2) 2" SQUARE VALVE-OAK TERRACE/365 BUTTERNUT     </t>
  </si>
  <si>
    <t xml:space="preserve">Booster Pump Baldor Motor                         </t>
  </si>
  <si>
    <t xml:space="preserve">2" MJ GATE VALVE Oak Terrace @ Woodhead           </t>
  </si>
  <si>
    <t xml:space="preserve">3' OF WATER MAIN 289 CHECKMATE                    </t>
  </si>
  <si>
    <t xml:space="preserve">2" GATE VALVE OAK TERRACE END OF BEECHNUT         </t>
  </si>
  <si>
    <t xml:space="preserve">3' OF 3" WATER PIPE LIVELY OAK &amp; HIGH MEADOW      </t>
  </si>
  <si>
    <t xml:space="preserve">5' OF 2" WATER LINE 159 ELMWOOD                   </t>
  </si>
  <si>
    <t xml:space="preserve">10' OF MAIN - 108 HIGH MEADOW                     </t>
  </si>
  <si>
    <t xml:space="preserve">10' OF 2" WATER MAIN-275 SPRINGVIEW               </t>
  </si>
  <si>
    <t xml:space="preserve">15' of 2" WATER MAIN-ELMWOOD DR                   </t>
  </si>
  <si>
    <t xml:space="preserve">2" GATE VALVE-BAYBERRY&amp;PINE HURST                 </t>
  </si>
  <si>
    <t xml:space="preserve">4FT OF 2IN PVC 350 BAYBERRY DR                    </t>
  </si>
  <si>
    <t xml:space="preserve">CYCLE STOP #1-OKTE PLANT                          </t>
  </si>
  <si>
    <t xml:space="preserve">CYCLE STOP #2-OKTE PLANT                          </t>
  </si>
  <si>
    <t xml:space="preserve">IC-211 BLADDER TANK #1-OKTE PLANT                 </t>
  </si>
  <si>
    <t xml:space="preserve">IC-211 BLADDER TANK #2-OKTE PLANT                 </t>
  </si>
  <si>
    <t xml:space="preserve">40GPM 5HP Pump OKTE GWW 197 Lively Oak Dr         </t>
  </si>
  <si>
    <t xml:space="preserve">5HP Motor OKTE GWW 197 Lively Oak Dr              </t>
  </si>
  <si>
    <t xml:space="preserve">120FT #8 Cable OKTE GWW 197 Lively Oak Dr         </t>
  </si>
  <si>
    <t xml:space="preserve">5HP 230V 1PH Booster Pump Oak Terrace             </t>
  </si>
  <si>
    <t xml:space="preserve">(5) 2" galv pipe Oak Terrace 197 Lively Oak Dr    </t>
  </si>
  <si>
    <t xml:space="preserve">Register Improvements Project-OKTE                </t>
  </si>
  <si>
    <t xml:space="preserve">2" flush valve @ Oak Terrace/175 Rose Blvd        </t>
  </si>
  <si>
    <t xml:space="preserve">(1) 2" Gate Valve @ Oak Terrace/Ridge Pt Dr       </t>
  </si>
  <si>
    <t xml:space="preserve">(2) 3" Gate Valve @ Oak Terrace/Ridge Pt Dr       </t>
  </si>
  <si>
    <t xml:space="preserve">Booster Pump Oak Terrace #2                       </t>
  </si>
  <si>
    <t xml:space="preserve">15' of 2" PVC Pipe @346 Thorntree Dr.             </t>
  </si>
  <si>
    <t xml:space="preserve">Dell Latitude E5450 Laptop for Jarrod Reynolds    </t>
  </si>
  <si>
    <t xml:space="preserve">Autocad-Computer software                         </t>
  </si>
  <si>
    <t xml:space="preserve">ArcGIS software around                            </t>
  </si>
  <si>
    <t xml:space="preserve">DELL-LATITUDE 7275                                </t>
  </si>
  <si>
    <t xml:space="preserve">Monitor 27" P2719H (12)                           </t>
  </si>
  <si>
    <t xml:space="preserve">Desktop (SFF) 7060 SFF (3)                        </t>
  </si>
  <si>
    <t xml:space="preserve">Engineering Laptop 7530 and Docking Station (1)   </t>
  </si>
  <si>
    <t xml:space="preserve">Laptop (road warrior) 7390 (1)                    </t>
  </si>
  <si>
    <t xml:space="preserve">Laptop 5490 and Docking Station WD15 (5)          </t>
  </si>
  <si>
    <t xml:space="preserve">Laptop (standard) 5490 (9)                        </t>
  </si>
  <si>
    <t xml:space="preserve">AMR METER EXCHANGE Villas of Willowbrook          </t>
  </si>
  <si>
    <t xml:space="preserve">50FT of 4" Sewer Line 13523 Vista de Oro          </t>
  </si>
  <si>
    <t xml:space="preserve">Register Improvements Project-VSWK                </t>
  </si>
  <si>
    <t xml:space="preserve">1/2HP 100PSI Air Compressor Dal High Water Plant  </t>
  </si>
  <si>
    <t xml:space="preserve">ARO-Dal-High                                      </t>
  </si>
  <si>
    <t xml:space="preserve">46 AMR Meter Replacements-Dal High                </t>
  </si>
  <si>
    <t xml:space="preserve">15 GPD Peristaltic Pump-Dal High Pump             </t>
  </si>
  <si>
    <t xml:space="preserve">5HP Motor for pump-Dal High Plant                 </t>
  </si>
  <si>
    <t xml:space="preserve">Dal High IT SAP Integration                       </t>
  </si>
  <si>
    <t xml:space="preserve">Dell Latitude 5490 Laptop for Ana Leticia Ma      </t>
  </si>
  <si>
    <t xml:space="preserve">Motion Graphic Video for Boil Water Notice        </t>
  </si>
  <si>
    <t xml:space="preserve">Dell OptiPlex 7060 SFF Desktop (1)                </t>
  </si>
  <si>
    <t xml:space="preserve">Dell Latitude 5490 and Dell WD15 Dock (7)         </t>
  </si>
  <si>
    <t xml:space="preserve">Dell Latitude 7390 and Dell WD15 Dock (2)         </t>
  </si>
  <si>
    <t xml:space="preserve">Dell WD15 Dock (2)                                </t>
  </si>
  <si>
    <t xml:space="preserve">Dell P2419H Monitor 24" (6)                       </t>
  </si>
  <si>
    <t xml:space="preserve">Dell 2719H Monitor 27" (1)                        </t>
  </si>
  <si>
    <t xml:space="preserve">Laptop, Docking Station, &amp; 24" Monitor            </t>
  </si>
  <si>
    <t xml:space="preserve">Dell Latitude 7390 road warrior &amp; Docking Station </t>
  </si>
  <si>
    <t xml:space="preserve">(1) Monitor - 24" Dell P2419H Monitor             </t>
  </si>
  <si>
    <t>Dell Latitude 5490 Laptop w/ Dell WD15 Docking Sta</t>
  </si>
  <si>
    <t xml:space="preserve">27" Dell 2719H Monitor                            </t>
  </si>
  <si>
    <t xml:space="preserve">20" Dell P2018H Monitor                           </t>
  </si>
  <si>
    <t xml:space="preserve">Dell Optiplex 7060 SFF Desktop                    </t>
  </si>
  <si>
    <t xml:space="preserve">New Accounting TXU Office Chairs                  </t>
  </si>
  <si>
    <t xml:space="preserve">Laptop 5490 and Docking Station WD15 (7 qty)      </t>
  </si>
  <si>
    <t xml:space="preserve">Monitor 20" P2018H (4 qty)                        </t>
  </si>
  <si>
    <t xml:space="preserve">Monitor 24" P2419H (10 qty)                       </t>
  </si>
  <si>
    <t xml:space="preserve">Monitor 27" P2719H (1 qty)                        </t>
  </si>
  <si>
    <t xml:space="preserve">Dell Rugged Laptop                                </t>
  </si>
  <si>
    <t xml:space="preserve">Dell Rugged Laptop 7214 Austin                    </t>
  </si>
  <si>
    <t xml:space="preserve">Troy Bilt Riding Mower                            </t>
  </si>
  <si>
    <t xml:space="preserve">2019 RAM 1500 Quad Cab 4x2 VIN: 1C6RR6FT3KS620065 </t>
  </si>
  <si>
    <t xml:space="preserve">2019 RAM 1500 Reg Cab 4x2 VIN: 3C6JR6DT0KG6522442 </t>
  </si>
  <si>
    <t xml:space="preserve">2019 RAM 2500 Crew Cab 4x2 VIN: 3C7WR4HJ7KG622696 </t>
  </si>
  <si>
    <t xml:space="preserve">2019 RAM 1500 Reg Cab 4x2 VIN: 3C6JR6DT5KG541276  </t>
  </si>
  <si>
    <t xml:space="preserve">Dell Rugged Laptop 7214 SA                        </t>
  </si>
  <si>
    <t xml:space="preserve">LUE to CIAC Inverness-Water                       </t>
  </si>
  <si>
    <t xml:space="preserve">Summit Lake Travis Building                       </t>
  </si>
  <si>
    <t xml:space="preserve">Summit Lake Travis Fence                          </t>
  </si>
  <si>
    <t xml:space="preserve">Summit Lake Travis Electrical                     </t>
  </si>
  <si>
    <t xml:space="preserve">Summit Lake Travis 6000 Gallon Pressure Tank      </t>
  </si>
  <si>
    <t xml:space="preserve">Summit Lake Travis Booster Pumps                  </t>
  </si>
  <si>
    <t xml:space="preserve">Summit Lake Travis 100 KW Generator               </t>
  </si>
  <si>
    <t xml:space="preserve">Summit Lake Travis CL2 &amp; LAS Equipment            </t>
  </si>
  <si>
    <t xml:space="preserve">Summit Lake Travis SCADA                          </t>
  </si>
  <si>
    <t xml:space="preserve">Summit Lake Travis 8" Waterline                   </t>
  </si>
  <si>
    <t xml:space="preserve">Summit Lake Travis 8" Gate Valve                  </t>
  </si>
  <si>
    <t xml:space="preserve">Summit Lake Travis Fire Hydrants w/ 6" Gate Valve </t>
  </si>
  <si>
    <t xml:space="preserve">Summit Lake Travis 4" Waterline                   </t>
  </si>
  <si>
    <t xml:space="preserve">Summit Lake Travis 6" Waterline                   </t>
  </si>
  <si>
    <t xml:space="preserve">Summit Lake Travis 6" Gate Valve                  </t>
  </si>
  <si>
    <t xml:space="preserve">Summit Lake Travis 8X8 Tee                        </t>
  </si>
  <si>
    <t xml:space="preserve">Summit Lake Travis Piping                         </t>
  </si>
  <si>
    <t xml:space="preserve">Summit Lake Travis Bolted Ground Storage Tank     </t>
  </si>
  <si>
    <t xml:space="preserve">Fence at Intake Barge                             </t>
  </si>
  <si>
    <t xml:space="preserve">Service Line at 3605 Crosswind Drive              </t>
  </si>
  <si>
    <t xml:space="preserve">Submersible Motor SWTP INPT                       </t>
  </si>
  <si>
    <t xml:space="preserve">Jacketed Cable SWTP INPT                          </t>
  </si>
  <si>
    <t xml:space="preserve">Summit Lake Travis Water System Design            </t>
  </si>
  <si>
    <t xml:space="preserve">310ft SDR 21 Water Pipe 19200 Harbor Way          </t>
  </si>
  <si>
    <t xml:space="preserve">Double Water Service 19200 Harbor Way             </t>
  </si>
  <si>
    <t xml:space="preserve">Flush Valve 19200 Harbor Way                      </t>
  </si>
  <si>
    <t xml:space="preserve">Pump Effluent 3hp 100gpm @75tdh SWTP              </t>
  </si>
  <si>
    <t xml:space="preserve">Trusses for Intake Barge                          </t>
  </si>
  <si>
    <t xml:space="preserve">Anchors for Intake Barge                          </t>
  </si>
  <si>
    <t xml:space="preserve">Winches/Cable for Intake Barge                    </t>
  </si>
  <si>
    <t xml:space="preserve">Intake Barge at Inverness Point Plant             </t>
  </si>
  <si>
    <t xml:space="preserve">Piping for Intake Barge                           </t>
  </si>
  <si>
    <t xml:space="preserve">Floats for Intake Barge                           </t>
  </si>
  <si>
    <t xml:space="preserve">Register Improvements Project-INPT                </t>
  </si>
  <si>
    <t xml:space="preserve">Aeration System INPT SWTP                         </t>
  </si>
  <si>
    <t xml:space="preserve">Land                                              </t>
  </si>
  <si>
    <t xml:space="preserve">Invernes Permanent Easement                       </t>
  </si>
  <si>
    <t xml:space="preserve">Recoat &amp; Repair GST Inverness P-1                 </t>
  </si>
  <si>
    <t xml:space="preserve">Recoat &amp; Repair PT Inverness P-1                  </t>
  </si>
  <si>
    <t xml:space="preserve">500FT of 4in Raw water line                       </t>
  </si>
  <si>
    <t>Catwalk @ Sed. Basin</t>
  </si>
  <si>
    <t>Rec. Basin Recycle Line &amp; Conc. Pipe Trench</t>
  </si>
  <si>
    <t>GV &amp; Hose Con. On Exist. Drain @ Sed Basin</t>
  </si>
  <si>
    <t>Service Line at 3605 Crosswind Drive</t>
  </si>
  <si>
    <t>2017 Mini-Excavator Serial #0HHM02519</t>
  </si>
  <si>
    <t>83"x20 TandemAxleUtilityTrailer #4R7BU2025JT170304</t>
  </si>
  <si>
    <t>2018 1500 Dodge Tradesman Reg Cap 4X2</t>
  </si>
  <si>
    <t>3C63R3GL4HG550692</t>
  </si>
  <si>
    <t>Letter Inserter Base and Tower - DS200ST3HCAPBOTRH</t>
  </si>
  <si>
    <t>Dell Latitude 5480 32GB w/WD15 Dock</t>
  </si>
  <si>
    <t>Precision 7520 &amp; Dell 27" 4K Monitor w/Dock</t>
  </si>
  <si>
    <t>Dell Latitude 12 Rugged Extreme Laptop</t>
  </si>
  <si>
    <t>Customer Service Chair Refresh</t>
  </si>
  <si>
    <t>2018 John Deere Backhoe Serial #1T0310ELVJG342332</t>
  </si>
  <si>
    <t>2018 John Deere Skid Steer Ser.# 1T0324EJPJJ325563</t>
  </si>
  <si>
    <t>2019 RAM 1500 4X2 3C6JR6DTXKG509987</t>
  </si>
  <si>
    <t>2019 RAM 1500 4X2 3C6JR6DT3KG509989</t>
  </si>
  <si>
    <t>2019 RAM 1500 4X2 3C6JR6DTXKG509990</t>
  </si>
  <si>
    <t>2018 DURANGO 1C4RDHAGXJC443245</t>
  </si>
  <si>
    <t>3G DMMR &amp; CHARGER INCLUDES 3G</t>
  </si>
  <si>
    <t>2" cycle stop valve Well #1   1 of 2</t>
  </si>
  <si>
    <t>2" cycle stop valve Well #1   2 of 2</t>
  </si>
  <si>
    <t>Register Improvements Project-WTRL</t>
  </si>
  <si>
    <t xml:space="preserve">3HP 1PH Centrifugal pump Booster #2           </t>
  </si>
  <si>
    <t xml:space="preserve">2" cycle stop valve Well #1   1 of 2          </t>
  </si>
  <si>
    <t xml:space="preserve">2" cycle stop valve Well #1   2 of 2          </t>
  </si>
  <si>
    <t xml:space="preserve">Register Improvements Project-WTRL            </t>
  </si>
  <si>
    <t xml:space="preserve">Southwest Util MDT SAP Licenses               </t>
  </si>
  <si>
    <t>2019 Cyber Security Appliance &amp; Software</t>
  </si>
  <si>
    <t>Network Security and Firewall Configuration 2019</t>
  </si>
  <si>
    <t>Network Sec Firewall Design/Conf-</t>
  </si>
  <si>
    <t>UPS Option 2 Base System 15 kVA/13.5 kW</t>
  </si>
  <si>
    <t>Replace Carrier RTU #5</t>
  </si>
  <si>
    <t>Replace Carrier RTU #7</t>
  </si>
  <si>
    <t>Upgrade Security System-Reed Rd</t>
  </si>
  <si>
    <t>IPAD RECEPTIONIST</t>
  </si>
  <si>
    <t>Dell Latitude 5480</t>
  </si>
  <si>
    <t>Dell Latitude 7214 Rugged Extreme XCTO</t>
  </si>
  <si>
    <t>Dell Latitude 7280</t>
  </si>
  <si>
    <t>Dell Latitude 7390 - Richard Rich Laptop</t>
  </si>
  <si>
    <t>Dell Latitude 5480 - Joe Park Laptop</t>
  </si>
  <si>
    <t>Dell Latitude 5480 - Mike Quinn Laptop</t>
  </si>
  <si>
    <t>KEN DIX 12.9 IPAD PRO 256GB</t>
  </si>
  <si>
    <t>(1) Latitude 7390 - Tax</t>
  </si>
  <si>
    <t>Hardware Refresh for Hana</t>
  </si>
  <si>
    <t>Cisco USC Refresh Project - Dallas Data Center</t>
  </si>
  <si>
    <t>Data Center Wifi Upgrade</t>
  </si>
  <si>
    <t>Dell 24 Monitors</t>
  </si>
  <si>
    <t>Dell 5490 Laptop with Touch Screen and backlit</t>
  </si>
  <si>
    <t>Dell Latitude 7390 Touch with 130W- WD15 Dock</t>
  </si>
  <si>
    <t>Dell Latitude 7280 - DVNM4H2</t>
  </si>
  <si>
    <t>Dell Latitude E5470 - 74WNKC2</t>
  </si>
  <si>
    <t>Dell Latitude E5470 - B3WNKC2</t>
  </si>
  <si>
    <t>Wiring/Network for Bldg.</t>
  </si>
  <si>
    <t>Livingston Rugged Tablet 7202</t>
  </si>
  <si>
    <t>(2) Latitude 5490 - Payroll</t>
  </si>
  <si>
    <t>(4) Latitude 5490 - Corporate Acct</t>
  </si>
  <si>
    <t>(3) OptiPlex 7060 SFF-Acct Payable</t>
  </si>
  <si>
    <t>(1) Latitude 5490 - Acct Payable</t>
  </si>
  <si>
    <t>Extra Docking Station</t>
  </si>
  <si>
    <t>2018 Office Computing Provision</t>
  </si>
  <si>
    <t>Mobile Digital Terminal Upgrade</t>
  </si>
  <si>
    <t>Reed Rd. Switch and Router Upgrade</t>
  </si>
  <si>
    <t>Cisco Wifi Controller</t>
  </si>
  <si>
    <t>Reed Rd UPS, Switch and Router Upgrades 2019</t>
  </si>
  <si>
    <t>Office Computer Provisioning 2019</t>
  </si>
  <si>
    <t>Office Computers Provisioning &amp; Deployment Q1 &amp; Q2</t>
  </si>
  <si>
    <t>VMWare Backup</t>
  </si>
  <si>
    <t>FortiMail Virtual Appliance License</t>
  </si>
  <si>
    <t>One Foundation Perpetual Upgrade License</t>
  </si>
  <si>
    <t>Office Pro Licenses</t>
  </si>
  <si>
    <t>Net Motion Virtual Private Network</t>
  </si>
  <si>
    <t>FortiManager- License</t>
  </si>
  <si>
    <t>Office 365 &amp; Video Conferencing Migration and Impl</t>
  </si>
  <si>
    <t>SWWC.com and Pipeline Web Site Upgrade</t>
  </si>
  <si>
    <t>SWWC.com and Pipeline Web Site</t>
  </si>
  <si>
    <t>CISCO TELLECOMMUNICATION UPGRADE</t>
  </si>
  <si>
    <t>TELECOMMUNICATIONS PLATFORM UPGRADE DESIGN 2019</t>
  </si>
  <si>
    <t>HR, Payroll, and Benefits Automation</t>
  </si>
  <si>
    <t>Metering and Billing Automation 2019</t>
  </si>
  <si>
    <t>SAP Upgrade/Hana Implementation</t>
  </si>
  <si>
    <t>P1 Tech Design of SAP Upgrade</t>
  </si>
  <si>
    <t>Customer Service Automation 2019</t>
  </si>
  <si>
    <t>Back Office Automation 2019</t>
  </si>
  <si>
    <t>SD MM Service Management Inventory Enhancements</t>
  </si>
  <si>
    <t>SAP Upgrade Phase II 2019</t>
  </si>
  <si>
    <t>Billing and Metering Automation</t>
  </si>
  <si>
    <t>2018 Q1 Customer Service Automation</t>
  </si>
  <si>
    <t>Customer Service Automation Q2 2018</t>
  </si>
  <si>
    <t>Policy NAC &amp; Analytics</t>
  </si>
  <si>
    <t>2018 Q2 SAP Upgrade and Hana Design</t>
  </si>
  <si>
    <t>2018 Customer Service Automation Q3</t>
  </si>
  <si>
    <t>Asset Management 2019</t>
  </si>
  <si>
    <t>Federal Tax Reform Updates</t>
  </si>
  <si>
    <t>BPC Report Development</t>
  </si>
  <si>
    <t>2017 Customer Service Automation Q1</t>
  </si>
  <si>
    <t>2017 Q2 Customer Service Automation</t>
  </si>
  <si>
    <t>2018 Work Manager Enhancements</t>
  </si>
  <si>
    <t>Operational Reporting Enhancements 2018</t>
  </si>
  <si>
    <t>Customer eLockbox</t>
  </si>
  <si>
    <t>HR Overtime Enhancement - SWS</t>
  </si>
  <si>
    <t>Asset Management</t>
  </si>
  <si>
    <t>HR Compensation</t>
  </si>
  <si>
    <t>Work Order Status</t>
  </si>
  <si>
    <t>HR Timekeeping Enhancements</t>
  </si>
  <si>
    <t>Work Manager Enhancements 2019</t>
  </si>
  <si>
    <t>SAP SuccessFactors 2018 Design and Migration</t>
  </si>
  <si>
    <t>Amazon Web Services IAAS</t>
  </si>
  <si>
    <t>K&amp;M</t>
  </si>
  <si>
    <t xml:space="preserve">Chisolm Hills Building                            </t>
  </si>
  <si>
    <t xml:space="preserve">Chisolm Hills Plumbing                            </t>
  </si>
  <si>
    <t xml:space="preserve">Coyote Ridge Building                             </t>
  </si>
  <si>
    <t xml:space="preserve">Coyote Ridge Plumbing                             </t>
  </si>
  <si>
    <t xml:space="preserve">Hills Of Oliver Creek Building                    </t>
  </si>
  <si>
    <t xml:space="preserve">Hills Of Oliver Creek Plumbing                    </t>
  </si>
  <si>
    <t xml:space="preserve">Sage Brush Building                               </t>
  </si>
  <si>
    <t xml:space="preserve">Sage Brush Plumbing                               </t>
  </si>
  <si>
    <t xml:space="preserve">Sky View Ranch Building                           </t>
  </si>
  <si>
    <t xml:space="preserve">Sky View Ranch Plumbing                           </t>
  </si>
  <si>
    <t xml:space="preserve">Windmill Trail Building                           </t>
  </si>
  <si>
    <t xml:space="preserve">Windmill Trail Plumbing                           </t>
  </si>
  <si>
    <t xml:space="preserve">Generator Quick Connect HLOC #2                   </t>
  </si>
  <si>
    <t xml:space="preserve">Electrical Install to Chlorine Building CYRA #1   </t>
  </si>
  <si>
    <t xml:space="preserve">100Amp Fused Service Disconnect Well 2 SVRE       </t>
  </si>
  <si>
    <t xml:space="preserve">Fence at Chisolm Hills                            </t>
  </si>
  <si>
    <t xml:space="preserve">Fence at Coyote Ridge                             </t>
  </si>
  <si>
    <t xml:space="preserve">Main Breaker Panel - HOC                          </t>
  </si>
  <si>
    <t xml:space="preserve"> Fence                                            </t>
  </si>
  <si>
    <t xml:space="preserve"> Well House Heater                                </t>
  </si>
  <si>
    <t xml:space="preserve"> Wood Structure - 304                             </t>
  </si>
  <si>
    <t xml:space="preserve">Chisolm Hills CL Tank                             </t>
  </si>
  <si>
    <t xml:space="preserve">Chisolm Hills Stenner Pump                        </t>
  </si>
  <si>
    <t xml:space="preserve">Coyote Ridge CL Tank                              </t>
  </si>
  <si>
    <t xml:space="preserve">Coyote Ridge Stenner Pump                         </t>
  </si>
  <si>
    <t xml:space="preserve">Hills Of Oliver Creek CL Tank                     </t>
  </si>
  <si>
    <t xml:space="preserve">Hills Of Oliver Creek Stenner Pump                </t>
  </si>
  <si>
    <t xml:space="preserve">Sage Brush CL Tank                                </t>
  </si>
  <si>
    <t xml:space="preserve">Sage Brush Stenner Pump                           </t>
  </si>
  <si>
    <t xml:space="preserve">Sky View Ranch CL Tank                            </t>
  </si>
  <si>
    <t xml:space="preserve">Sky View Ranch Stenner Pump                       </t>
  </si>
  <si>
    <t xml:space="preserve">Windmill Trail Stenner Pump                       </t>
  </si>
  <si>
    <t xml:space="preserve">Windmill Trail CL Tank                            </t>
  </si>
  <si>
    <t xml:space="preserve">AMR METER EXCHANGE NI-TEXAS WITR                  </t>
  </si>
  <si>
    <t xml:space="preserve">AMR METER EXCHANGE NI-TEXAS SVRE                  </t>
  </si>
  <si>
    <t xml:space="preserve">AMR METER EXCHANGE NI-TEXAS SHLN                  </t>
  </si>
  <si>
    <t xml:space="preserve">AMR METER EXCHANGE NI-TEXAS CYRA                  </t>
  </si>
  <si>
    <t xml:space="preserve">AMR METER EXCHANGE NI-TEXAS SABR                  </t>
  </si>
  <si>
    <t xml:space="preserve">AMR METER EXCHANGE NI-TEXAS HLOC                  </t>
  </si>
  <si>
    <t xml:space="preserve">NI-TEXAS AMR METER EXCHANGE- CHLE                 </t>
  </si>
  <si>
    <t xml:space="preserve">ARO - Chisolm Hills Estates 6x390 Well            </t>
  </si>
  <si>
    <t xml:space="preserve">ARO - Chisolm Hills Estates 6.625 x 780 Well      </t>
  </si>
  <si>
    <t xml:space="preserve">ARO - Chisolm Hills Estates 6 x 510 Well          </t>
  </si>
  <si>
    <t xml:space="preserve">ARO - Chisolm Hills Estates 6.625 x 826ll         </t>
  </si>
  <si>
    <t xml:space="preserve">ARO Coyote Ridge                                  </t>
  </si>
  <si>
    <t xml:space="preserve">ARO - Hills of Olv Crk 6x470                      </t>
  </si>
  <si>
    <t xml:space="preserve">ARO - Hills of Olv Crk 6x525                      </t>
  </si>
  <si>
    <t xml:space="preserve">ARO - Hills of Olv Crk 6.625x 790                 </t>
  </si>
  <si>
    <t xml:space="preserve">ARO - Sage Brush Estates                          </t>
  </si>
  <si>
    <t xml:space="preserve">ARO - Sky View Ranch Estates 6.625x430            </t>
  </si>
  <si>
    <t xml:space="preserve">ARO - Sky View Ranch Estates 6.625x900            </t>
  </si>
  <si>
    <t xml:space="preserve">ARO - Windmill Trail                              </t>
  </si>
  <si>
    <t xml:space="preserve">ARO - Shaded Lane 6.625x748                       </t>
  </si>
  <si>
    <t xml:space="preserve">ARO - Shaded Lane 6.625x790                       </t>
  </si>
  <si>
    <t xml:space="preserve">ARO - Shaded Lane 6.625x1,515                     </t>
  </si>
  <si>
    <t xml:space="preserve">6" main at Hwy 407 and Skyway Dr                  </t>
  </si>
  <si>
    <t xml:space="preserve">7 1/2HP 460V 3PH Motor and Pump Well 3            </t>
  </si>
  <si>
    <t xml:space="preserve">Starter Disconnect w/ Submonitor Well 3           </t>
  </si>
  <si>
    <t xml:space="preserve">577FT of 2" Galv Pipe Well 3                      </t>
  </si>
  <si>
    <t xml:space="preserve">660FT of #10 Cable Well 3                         </t>
  </si>
  <si>
    <t xml:space="preserve">Rock Saw Trench for Water Line Ext 131 Stewart    </t>
  </si>
  <si>
    <t xml:space="preserve">5HP 230V 6"  Franklin Motor and Pump  Well 1 HLOC </t>
  </si>
  <si>
    <t>105FT of 2" galv pipe Well 1 Hills of Oliver Creek</t>
  </si>
  <si>
    <t xml:space="preserve">430FT of #8-3 w/ ground cable Well 1 HILOC        </t>
  </si>
  <si>
    <t xml:space="preserve">(2) 3" check valves 471 Coyote Trail Well #1      </t>
  </si>
  <si>
    <t xml:space="preserve">Pump Sage Brush Well 1                            </t>
  </si>
  <si>
    <t xml:space="preserve">15HP 230V 3PH Motor Sage Brush Well 1             </t>
  </si>
  <si>
    <t xml:space="preserve">450FT of #4 Jacketed Cable Sage Brush Well 1      </t>
  </si>
  <si>
    <t xml:space="preserve">50L15 Goulds Pump Well 1                          </t>
  </si>
  <si>
    <t xml:space="preserve">15HP 460V 3PH Motor Well 1                        </t>
  </si>
  <si>
    <t xml:space="preserve">Combination Starter Disconnect w/ Iconnect Well 1 </t>
  </si>
  <si>
    <t xml:space="preserve">714FT of 2 1/2 in Black Pipe w/ API Well 1        </t>
  </si>
  <si>
    <t xml:space="preserve">724FT of #10-4 w/ Ground Cable Well 1             </t>
  </si>
  <si>
    <t xml:space="preserve">60HP Double Stack Hitachi Motor Well 4            </t>
  </si>
  <si>
    <t xml:space="preserve">2" Badger Meter Well #3                           </t>
  </si>
  <si>
    <t xml:space="preserve">8" main 748 Hilltop Trail                         </t>
  </si>
  <si>
    <t xml:space="preserve">Pump controller Groundwater Treatment Plant       </t>
  </si>
  <si>
    <t xml:space="preserve">Motor Starter 311 PVT Rd 4441 Well 2              </t>
  </si>
  <si>
    <t xml:space="preserve">240V Coil for Starter GWTP HLOC                   </t>
  </si>
  <si>
    <t xml:space="preserve">Siemens Combination Disconnect Starter Well 3     </t>
  </si>
  <si>
    <t xml:space="preserve">3" Ductile Iron Check Valve 4412 FM 2264 Well 1   </t>
  </si>
  <si>
    <t xml:space="preserve">10HP Pump Booster Pump 1 at Windmill              </t>
  </si>
  <si>
    <t xml:space="preserve">Distribution System                               </t>
  </si>
  <si>
    <t xml:space="preserve">Chemical pump, 3/4HP 1ph                          </t>
  </si>
  <si>
    <t xml:space="preserve">2 8 Bed Diamond Pla                               </t>
  </si>
  <si>
    <t xml:space="preserve">2 Plant Pro 1 Dewatering Pump                     </t>
  </si>
  <si>
    <t xml:space="preserve">Homelite HCP420 Pump                              </t>
  </si>
  <si>
    <t xml:space="preserve">Homelite Saw                                      </t>
  </si>
  <si>
    <t xml:space="preserve">2 2 1/2 HP Compressors                            </t>
  </si>
  <si>
    <t xml:space="preserve">2 5000 10 HP Generators                           </t>
  </si>
  <si>
    <t xml:space="preserve">600 Meters                                        </t>
  </si>
  <si>
    <t xml:space="preserve">12 Meters                                         </t>
  </si>
  <si>
    <t xml:space="preserve">24 Meters                                         </t>
  </si>
  <si>
    <t xml:space="preserve">100 Meters                                        </t>
  </si>
  <si>
    <t xml:space="preserve">250 Meters                                        </t>
  </si>
  <si>
    <t xml:space="preserve">18 Meters                                         </t>
  </si>
  <si>
    <t xml:space="preserve">36 Meters                                         </t>
  </si>
  <si>
    <t xml:space="preserve">30 Meters                                         </t>
  </si>
  <si>
    <t xml:space="preserve">Meter                                             </t>
  </si>
  <si>
    <t xml:space="preserve">10 Meter Resetters                                </t>
  </si>
  <si>
    <t xml:space="preserve">Brass Meter Fittings                              </t>
  </si>
  <si>
    <t xml:space="preserve">Starter                                           </t>
  </si>
  <si>
    <t xml:space="preserve">WA FX5 Well Completion                            </t>
  </si>
  <si>
    <t xml:space="preserve">Well Completion                                   </t>
  </si>
  <si>
    <t xml:space="preserve">Chisolm Hills Well #2                             </t>
  </si>
  <si>
    <t xml:space="preserve">Skyview Ranch #2                                  </t>
  </si>
  <si>
    <t xml:space="preserve">Coyote Ridge                                      </t>
  </si>
  <si>
    <t xml:space="preserve">Chisolm Hills                                     </t>
  </si>
  <si>
    <t xml:space="preserve">Skyview Ranch                                     </t>
  </si>
  <si>
    <t xml:space="preserve">Rio Rancho Waterline                              </t>
  </si>
  <si>
    <t xml:space="preserve">Pumping Equipment - Controller - Skyview          </t>
  </si>
  <si>
    <t xml:space="preserve">Pump Motor                                        </t>
  </si>
  <si>
    <t xml:space="preserve">Install Booster Pump                              </t>
  </si>
  <si>
    <t xml:space="preserve">Main Repair                                       </t>
  </si>
  <si>
    <t xml:space="preserve">Chisolm Hills Well (Holdback)                     </t>
  </si>
  <si>
    <t xml:space="preserve">Chlorine Injectors (Sky View)                     </t>
  </si>
  <si>
    <t xml:space="preserve">Pump Motor - Chisolm #1                           </t>
  </si>
  <si>
    <t xml:space="preserve">Valves - Chisholm Hills Well                      </t>
  </si>
  <si>
    <t xml:space="preserve">Pump Motor - Sky View                             </t>
  </si>
  <si>
    <t xml:space="preserve">Misc Equipment - A/C Units                        </t>
  </si>
  <si>
    <t xml:space="preserve">Rebuild Booster Pump - Chisholm Hills #1, #2 Pump </t>
  </si>
  <si>
    <t xml:space="preserve">Water Tap                                         </t>
  </si>
  <si>
    <t xml:space="preserve">Well Meters                                       </t>
  </si>
  <si>
    <t xml:space="preserve">Chlorine Scale                                    </t>
  </si>
  <si>
    <t xml:space="preserve">Chlorine Monitoring Eq                            </t>
  </si>
  <si>
    <t xml:space="preserve">Well Motor Starter                                </t>
  </si>
  <si>
    <t xml:space="preserve">Chlorine Injector/Regulator                       </t>
  </si>
  <si>
    <t xml:space="preserve">Meters (80)                                       </t>
  </si>
  <si>
    <t xml:space="preserve">Meters                                            </t>
  </si>
  <si>
    <t xml:space="preserve">New Pump and Re-Work                              </t>
  </si>
  <si>
    <t xml:space="preserve">Check Valves/Gate Valves                          </t>
  </si>
  <si>
    <t xml:space="preserve">Well Meter                                        </t>
  </si>
  <si>
    <t xml:space="preserve">Chlorine Analyzers                                </t>
  </si>
  <si>
    <t xml:space="preserve">Mission Units                                     </t>
  </si>
  <si>
    <t xml:space="preserve">Booster Pump                                      </t>
  </si>
  <si>
    <t xml:space="preserve">Chlorinator                                       </t>
  </si>
  <si>
    <t xml:space="preserve">Chlorine Regulator                                </t>
  </si>
  <si>
    <t xml:space="preserve">Pump and Motor                                    </t>
  </si>
  <si>
    <t xml:space="preserve">Storage Tank Rehab                                </t>
  </si>
  <si>
    <t xml:space="preserve">Pressure Tank Rehab                               </t>
  </si>
  <si>
    <t xml:space="preserve">3 Well Meter                                      </t>
  </si>
  <si>
    <t xml:space="preserve">Chlorine Injectors                                </t>
  </si>
  <si>
    <t xml:space="preserve">Chlorine Pump/Valve                               </t>
  </si>
  <si>
    <t xml:space="preserve">Air Compressor - Pressure Tanks                   </t>
  </si>
  <si>
    <t xml:space="preserve">Ejectors/Solenoid                                 </t>
  </si>
  <si>
    <t xml:space="preserve">Service Lines and Taps                            </t>
  </si>
  <si>
    <t xml:space="preserve">Well Meter (Coyote Ridge)                         </t>
  </si>
  <si>
    <t xml:space="preserve">Pressure/Storage Tank Rehab                       </t>
  </si>
  <si>
    <t xml:space="preserve">SCBA                                              </t>
  </si>
  <si>
    <t xml:space="preserve">Saddle Taps                                       </t>
  </si>
  <si>
    <t xml:space="preserve">Pressure Transducers (8)                          </t>
  </si>
  <si>
    <t xml:space="preserve">Service Line Repair                               </t>
  </si>
  <si>
    <t xml:space="preserve">Taps and Meters                                   </t>
  </si>
  <si>
    <t xml:space="preserve">Chlorinator Repairs                               </t>
  </si>
  <si>
    <t xml:space="preserve">Pump Rebuild                                      </t>
  </si>
  <si>
    <t xml:space="preserve">Pressure Tank @ Windmill Trail                    </t>
  </si>
  <si>
    <t xml:space="preserve">Multi-Chem Line Project                           </t>
  </si>
  <si>
    <t xml:space="preserve">Pump                                              </t>
  </si>
  <si>
    <t xml:space="preserve"> Wells 1&amp;2                                        </t>
  </si>
  <si>
    <t xml:space="preserve"> Wells 1&amp;2-Jan 08                                 </t>
  </si>
  <si>
    <t xml:space="preserve"> Wells 1&amp;2-Oct 08                                 </t>
  </si>
  <si>
    <t xml:space="preserve"> Well 3                                           </t>
  </si>
  <si>
    <t xml:space="preserve"> Well Pump #1                                     </t>
  </si>
  <si>
    <t xml:space="preserve"> Well Pump #2                                     </t>
  </si>
  <si>
    <t xml:space="preserve"> Booster Pump #3                                  </t>
  </si>
  <si>
    <t xml:space="preserve"> Well Pump #3                                     </t>
  </si>
  <si>
    <t xml:space="preserve"> Chlorinator-Well #1                              </t>
  </si>
  <si>
    <t xml:space="preserve"> Standpipe-67k Gal                                </t>
  </si>
  <si>
    <t xml:space="preserve"> Standpipe-67k Gal-May 08                         </t>
  </si>
  <si>
    <t xml:space="preserve"> Storage tank-Well #2-42k Gal                     </t>
  </si>
  <si>
    <t xml:space="preserve"> Distribution System                              </t>
  </si>
  <si>
    <t xml:space="preserve"> Distribution System-June 08                      </t>
  </si>
  <si>
    <t xml:space="preserve"> Valves                                           </t>
  </si>
  <si>
    <t xml:space="preserve"> Telemetry                                        </t>
  </si>
  <si>
    <t xml:space="preserve"> Fire Hydrant - 335                               </t>
  </si>
  <si>
    <t xml:space="preserve"> Well Pump Motor - 311                            </t>
  </si>
  <si>
    <t xml:space="preserve"> Well Meter Change Out                            </t>
  </si>
  <si>
    <t xml:space="preserve"> Chlorine Pump-Wells 1&amp;2                          </t>
  </si>
  <si>
    <t xml:space="preserve"> Well #4 - Acct# 307b                             </t>
  </si>
  <si>
    <t xml:space="preserve"> Well #1/Elevated - Pipe                          </t>
  </si>
  <si>
    <t xml:space="preserve"> P/S #2 Pump #1 Controller - 313                  </t>
  </si>
  <si>
    <t xml:space="preserve"> Booster Pump                                     </t>
  </si>
  <si>
    <t xml:space="preserve"> Ground Storage Tank - Repair                     </t>
  </si>
  <si>
    <t xml:space="preserve"> Meters (25)                                      </t>
  </si>
  <si>
    <t xml:space="preserve"> Check Valve - Booster Pump#1                     </t>
  </si>
  <si>
    <t xml:space="preserve"> Booster Pump#2 Starter                           </t>
  </si>
  <si>
    <t xml:space="preserve"> Meters                                           </t>
  </si>
  <si>
    <t xml:space="preserve"> Meter                                            </t>
  </si>
  <si>
    <t xml:space="preserve"> 4 Gate Valve/Main Repair                         </t>
  </si>
  <si>
    <t xml:space="preserve"> Chlorine Analyzers                               </t>
  </si>
  <si>
    <t xml:space="preserve"> Ground Storage Tank - floor                      </t>
  </si>
  <si>
    <t xml:space="preserve"> Mission Units                                    </t>
  </si>
  <si>
    <t xml:space="preserve"> Well#4 Wiring                                    </t>
  </si>
  <si>
    <t xml:space="preserve"> Well#1 - Pump                                    </t>
  </si>
  <si>
    <t xml:space="preserve"> Feed Line to Pump #2                             </t>
  </si>
  <si>
    <t xml:space="preserve"> Feed Line to Pump #1                             </t>
  </si>
  <si>
    <t xml:space="preserve"> New Tap                                          </t>
  </si>
  <si>
    <t xml:space="preserve"> Pressure Transducers (2)                         </t>
  </si>
  <si>
    <t xml:space="preserve"> New Taps                                         </t>
  </si>
  <si>
    <t xml:space="preserve"> Taps and Meter Installation                      </t>
  </si>
  <si>
    <t xml:space="preserve"> LMI Pump                                         </t>
  </si>
  <si>
    <t xml:space="preserve"> Well #4 Wiring                                   </t>
  </si>
  <si>
    <t xml:space="preserve">Grundfos Pump Well #5                             </t>
  </si>
  <si>
    <t xml:space="preserve">30HP 460V Motor Well #5                           </t>
  </si>
  <si>
    <t xml:space="preserve">777FT of 3" coupled pipe Well #5                  </t>
  </si>
  <si>
    <t xml:space="preserve">787FT of #4 w/ ground cable Well #5               </t>
  </si>
  <si>
    <t xml:space="preserve">30HP 3PH 460V FRANKLIN MOTOR                      </t>
  </si>
  <si>
    <t xml:space="preserve">831FT OF 3" COLUMN PIPE                           </t>
  </si>
  <si>
    <t xml:space="preserve">861FT OF #4 PUMP CABLE                            </t>
  </si>
  <si>
    <t xml:space="preserve">(2) 3" CHECK VALVES                               </t>
  </si>
  <si>
    <t xml:space="preserve">861FT OF AIR LINE                                 </t>
  </si>
  <si>
    <t xml:space="preserve">3" WELL METER                                     </t>
  </si>
  <si>
    <t xml:space="preserve">CHECK/ISOLATION VALVES-W1                         </t>
  </si>
  <si>
    <t xml:space="preserve">(2) 3" Flange Model B @WITR GWTP                  </t>
  </si>
  <si>
    <t xml:space="preserve">7.5HP Booster Pump CYRA GWTP 471 Coyote Tr        </t>
  </si>
  <si>
    <t xml:space="preserve">7.5HP Pump Booster #1 SVRE GWTP                   </t>
  </si>
  <si>
    <t xml:space="preserve">7.5HP Pump Booster #2 SVRE GWTP                   </t>
  </si>
  <si>
    <t xml:space="preserve">4" gate valve CYRA Water Distribution Plant #1    </t>
  </si>
  <si>
    <t xml:space="preserve">8" PVC Main 523 Hilltop                           </t>
  </si>
  <si>
    <t xml:space="preserve">2" Flanged Cycle Stop SABR                        </t>
  </si>
  <si>
    <t xml:space="preserve">RVS Upgrade/Payclix                               </t>
  </si>
  <si>
    <t xml:space="preserve">Server/Computer                                   </t>
  </si>
  <si>
    <t xml:space="preserve">Computer                                          </t>
  </si>
  <si>
    <t xml:space="preserve"> RVS Upgrade/Payclix                              </t>
  </si>
  <si>
    <t xml:space="preserve">Ni America MDT SAP Licenses                       </t>
  </si>
  <si>
    <t xml:space="preserve">LUE/CIAC                                          </t>
  </si>
  <si>
    <t>Coyote Ridge Well 6.625 x 810</t>
  </si>
  <si>
    <t>6' Chain Link Fence;700 feet @ Plant site</t>
  </si>
  <si>
    <t>Permit;Plant site</t>
  </si>
  <si>
    <t>540' Deep well with 6inch Casing;Plant site</t>
  </si>
  <si>
    <t>4,200 Gallon Ground Storage Tank; Plant Site</t>
  </si>
  <si>
    <t>3 inch distribution system;5;000 feet; throughout</t>
  </si>
  <si>
    <t>18' X 18' CMU Pump House;Plant site</t>
  </si>
  <si>
    <t>800' Well with 6 inch Casing;Plant site</t>
  </si>
  <si>
    <t>Gas Chlorine Injection;Plant site</t>
  </si>
  <si>
    <t>125,000 Gallon Steel Ground Storage Tank; Plant Si</t>
  </si>
  <si>
    <t>10,000 Gallon Pressure Tank;Plant site</t>
  </si>
  <si>
    <t>6 inch Waterline &amp; Appurtenances;9;000 feet; throu</t>
  </si>
  <si>
    <t>Flush Valves;10 ea. throughout subdivision</t>
  </si>
  <si>
    <t>6' Chain Link Fence;950 feet @ Plant site</t>
  </si>
  <si>
    <t>8' Wood Picket Fence;50 feet @ Plant site</t>
  </si>
  <si>
    <t>6' X 6' Wood-frame Pump House;Plant site</t>
  </si>
  <si>
    <t>600' Well w/ 6inch Casing;Plant site Well #</t>
  </si>
  <si>
    <t>525' Well w/ 6inch Casing;Plant site</t>
  </si>
  <si>
    <t>420' Well w/ 8inch Casing;Plant site</t>
  </si>
  <si>
    <t>Gas Chlorine Injection w/ controls;Plant site</t>
  </si>
  <si>
    <t>900 Gallon Pressure Tank;Plant site</t>
  </si>
  <si>
    <t>5,700 Gallon Pressure Tank;Plant site</t>
  </si>
  <si>
    <t>Residential Services;96 service throughout subdivi</t>
  </si>
  <si>
    <t>4 inch Waterline Pipe &amp; Appurtenances;6;000 feet;</t>
  </si>
  <si>
    <t>Residential Services;25 service throughout subdivi</t>
  </si>
  <si>
    <t>Residential Services;19 service throughout subdivi</t>
  </si>
  <si>
    <t>16' X 20' Wood-frame Pump House;Plant site</t>
  </si>
  <si>
    <t>70,000 Gallon Steel Ground Storage Tank; Plant Sit</t>
  </si>
  <si>
    <t>6 inch Distribution Pipe &amp; Appurtenances;7;108 fee</t>
  </si>
  <si>
    <t>8 inch Distribution Pipe &amp; Appurtenances;7;018 fee</t>
  </si>
  <si>
    <t>2 inch Distribution Pipe &amp; Appurtenances;193 feet;</t>
  </si>
  <si>
    <t>Fire Hydrants;24 ea. throughout subdivision</t>
  </si>
  <si>
    <t>900 Gallon Gal. Steel Hydro-tank;Plant site</t>
  </si>
  <si>
    <t>Commercial Services;6 service throughout subdivisi</t>
  </si>
  <si>
    <t>400' Deep Well #2 w/6 inch Casing;Plant site</t>
  </si>
  <si>
    <t>Residential services;82 service throughout subdivi</t>
  </si>
  <si>
    <t>Stenner Injector Pumps;Plant site</t>
  </si>
  <si>
    <t>50 Gallon Holding Tank;Plant site</t>
  </si>
  <si>
    <t>Rework Well Collapsed (offline);Plant site</t>
  </si>
  <si>
    <t>Stenner Chlorine Injector;Plant site</t>
  </si>
  <si>
    <t>50 Gallon Barrel;Plant site</t>
  </si>
  <si>
    <t>Residential services;1050  hwy 16 south</t>
  </si>
  <si>
    <t>Stenner Chlorine Injector Pump;Plant site</t>
  </si>
  <si>
    <t>Residential services;822 Baethge Blvd.</t>
  </si>
  <si>
    <t>Pressure Valve;Plant # 1</t>
  </si>
  <si>
    <t>INSTALL OVERFLOW (P1)</t>
  </si>
  <si>
    <t>Chlorination System</t>
  </si>
  <si>
    <t>REPAIR WELL METER; DERBY WAY-P2 (P2)</t>
  </si>
  <si>
    <t>INSTALL CL2 PUMP; WINDMILL RANCH RD-P1 (P1)</t>
  </si>
  <si>
    <t>Chlorination Systems</t>
  </si>
  <si>
    <t>DISTRICT WATER MAP; RIM ROCK RANCH</t>
  </si>
  <si>
    <t>37240 - NEW SECURITY FENCE</t>
  </si>
  <si>
    <t>WELL METER; RIVER BEND DR-P1</t>
  </si>
  <si>
    <t>PHASE FOR WELL</t>
  </si>
  <si>
    <t>ASPHALT DRIVE FOR ACCESS</t>
  </si>
  <si>
    <t>INSTALL PRIVACY GATE (P1)</t>
  </si>
  <si>
    <t>INSTALL CL2 PUMP; DERBY WAY-P1 (P1)</t>
  </si>
  <si>
    <t>LINE; WINDMILL RANCH RD-P1 (P1)</t>
  </si>
  <si>
    <t>WATER MAP; KESTRAL</t>
  </si>
  <si>
    <t>Storage Tank</t>
  </si>
  <si>
    <t>WELL METER BRIDLEGATE W3</t>
  </si>
  <si>
    <t>Rim Rock Filter Installation</t>
  </si>
  <si>
    <t>RIM ROCK FILTER PROJ TRAILING COSTS</t>
  </si>
  <si>
    <t>FIRE HYDRANT RIMR</t>
  </si>
  <si>
    <t>fence</t>
  </si>
  <si>
    <t>2 inch TURBINE METER CREEKSIDE W3</t>
  </si>
  <si>
    <t>OAKV 1500 GAL PRESSURE TANK</t>
  </si>
  <si>
    <t>GROUND STORAGE TANK - OAKVIEW</t>
  </si>
  <si>
    <t>RIMR Filter Housing Unit 10X15 Metal Bldg</t>
  </si>
  <si>
    <t>Rimrock Well No. 3-2 inch Turbidity Meter</t>
  </si>
  <si>
    <t>DRUM PUMP - WINDMILL RANCH RD-P1</t>
  </si>
  <si>
    <t>16 x 14 PUMP BLDG - EDRR PUMP STN</t>
  </si>
  <si>
    <t>FENCING - EDRR PUMP STN</t>
  </si>
  <si>
    <t>WELL METER - EDRR PUMP STN</t>
  </si>
  <si>
    <t>20000 GAL GST - EDRR PUMP STN</t>
  </si>
  <si>
    <t>3500 GAL HYDRO TANK - EDRR PUMP STN</t>
  </si>
  <si>
    <t>YARD PIPING - EDRR PUMP STN</t>
  </si>
  <si>
    <t>ROOF  - CAIN CITY RD-P1</t>
  </si>
  <si>
    <t>RVBD WP PROJ - PUMP BUILDING</t>
  </si>
  <si>
    <t>RVBD WP PROJ - FENCE &amp; GATE - PUMP BUILDING</t>
  </si>
  <si>
    <t>RVBD WP PROJ - YARD PIPING - PUMP BLDG</t>
  </si>
  <si>
    <t>Chlorination (CL2) Systems</t>
  </si>
  <si>
    <t>Ground Storage Tank Improvements-Riverbend</t>
  </si>
  <si>
    <t>RVBD WP PROJ - 2000 GAL HYDRO PRESSURE TANK</t>
  </si>
  <si>
    <t>RVBD WP PROJ - 195' OF 4 inch WATER LINE &amp; WET CON</t>
  </si>
  <si>
    <t>640' 2/3 w/grd hd Jacketed Cable Well #2</t>
  </si>
  <si>
    <t>630' 2" Galvanized drop pipe Well #2</t>
  </si>
  <si>
    <t>Pull Well #1 and replace pipe, pump end</t>
  </si>
  <si>
    <t>Well #1 294' bad threads 16 of 27 jts.</t>
  </si>
  <si>
    <t>252 ft. 2" Galvanized Pipe- Well #2</t>
  </si>
  <si>
    <t>Rim Rock - Erosion Control/Limestone</t>
  </si>
  <si>
    <t>Rim Rock - Paving</t>
  </si>
  <si>
    <t>Rim Rock - 8' Vinyl Coated Fence</t>
  </si>
  <si>
    <t>Rim Rock - Metal Building with Foundation</t>
  </si>
  <si>
    <t>8' Cedar Fence, Limestone Columns &amp; Gate</t>
  </si>
  <si>
    <t>Security Fence and Road Subgrade</t>
  </si>
  <si>
    <t>3'x5'x3' Fab Steel Vault</t>
  </si>
  <si>
    <t>Rim Rock - 2 Tank System 2TM-175A Tri-mite Package</t>
  </si>
  <si>
    <t>Rim Rock-Chem Feed Chlorine&amp;Alum Tanks&amp;Containment</t>
  </si>
  <si>
    <t>Rim Rock - Backwash Basin Assembly with Pumps</t>
  </si>
  <si>
    <t>Rim Rock - Treatment Equipment</t>
  </si>
  <si>
    <t>Rim Rock - 12,500 Gallon Backwash Tank and Foundat</t>
  </si>
  <si>
    <t>3 FLG HP Turbine USG Meter</t>
  </si>
  <si>
    <t>Rim Rock - 121.5K Gal Pwdr Coated Bolted Steel GST</t>
  </si>
  <si>
    <t>3 Wilkins 350 NRS Double Check Valve</t>
  </si>
  <si>
    <t>Tank Rehab and Coating</t>
  </si>
  <si>
    <t>Rim Rock - 800 LF Yard Pipe w/Valves and Fittings</t>
  </si>
  <si>
    <t>Well Meter #8410214 @ P/S #1</t>
  </si>
  <si>
    <t>Windmill/Kestrel Water Interconnect</t>
  </si>
  <si>
    <t>WINDOW A/C 230V HEAT/COOL</t>
  </si>
  <si>
    <t>Concrete Driveway to RIMR Well #2</t>
  </si>
  <si>
    <t>Asphalt Driveway RMRK Well #3</t>
  </si>
  <si>
    <t>Asphalt Driveway RMRK Well #4</t>
  </si>
  <si>
    <t>Valve at Rimrock Well#1 Pump#1</t>
  </si>
  <si>
    <t>Fire Hydrant Well #4 - 30450 Bridlegate</t>
  </si>
  <si>
    <t>2" METER AMR GAL 1R 6D (TM13-16D-NAG) well #3</t>
  </si>
  <si>
    <t>3" Clay Valve @ Windmill p1</t>
  </si>
  <si>
    <t>Hydrant leak-149 Kestrel</t>
  </si>
  <si>
    <t>3” tee was replaced along with (3) 3” gate valves</t>
  </si>
  <si>
    <t>Rim Rock Stainless Steel Wrap Around Screen</t>
  </si>
  <si>
    <t>Water Well 1A</t>
  </si>
  <si>
    <t>Rim Rock Wtr Piping, Fittings, and Insulations</t>
  </si>
  <si>
    <t>Rim Rock Stainless Steel Casing</t>
  </si>
  <si>
    <t>Backwash Fill Line</t>
  </si>
  <si>
    <t>Installed Receptacle  for 120 Volt Power</t>
  </si>
  <si>
    <t>EXCAVATED AND REPAIRED WATER MAIN LEAK</t>
  </si>
  <si>
    <t>4ft section of 2" pipe 575 Chaparral Ct</t>
  </si>
  <si>
    <t>Repair 282 Broken Spur Service Line</t>
  </si>
  <si>
    <t>3" AMR Octave Meter Rimrock Well #1</t>
  </si>
  <si>
    <t>1/2 HP Hydromatic pump  Well #2 Recycle Basin</t>
  </si>
  <si>
    <t>105FT 2" GALV PIPE WELL #3</t>
  </si>
  <si>
    <t>385FT SUBMERSIBLE WIRE WELL #3</t>
  </si>
  <si>
    <t>189' galv pipe Well #2</t>
  </si>
  <si>
    <t xml:space="preserve">Windmill GST </t>
  </si>
  <si>
    <t>Water main 149 Kestrel</t>
  </si>
  <si>
    <t>567FT of 2" Galv Pipe Well #3 Rimrock</t>
  </si>
  <si>
    <t>200 gallon Holding Tank</t>
  </si>
  <si>
    <t>3,000 Gallon Pressure Tank</t>
  </si>
  <si>
    <t>Well # 2</t>
  </si>
  <si>
    <t>Injector Pumps</t>
  </si>
  <si>
    <t>Wilshire Homes Water Line Imp 2 inch</t>
  </si>
  <si>
    <t>D1300 DUAL METER BOX</t>
  </si>
  <si>
    <t>3" Neptune Meter Huntington Well #1</t>
  </si>
  <si>
    <t>Huntington Water Well Indicator</t>
  </si>
  <si>
    <t>Recoat Hydrotank HUCL</t>
  </si>
  <si>
    <t>.64 Acres in Hays County</t>
  </si>
  <si>
    <t>Distribution System 2 x 1000 Looker</t>
  </si>
  <si>
    <t>Other Imp. (Valves, Etc.)</t>
  </si>
  <si>
    <t>Storage Tanks 6,000 gal.</t>
  </si>
  <si>
    <t>Distribution System 3 x 1500 PVC Tremper</t>
  </si>
  <si>
    <t>Storage Tanks 4,000 gal. concrete</t>
  </si>
  <si>
    <t>Distribution System 4 x 545</t>
  </si>
  <si>
    <t>Distribution System 3 x 655 pvc</t>
  </si>
  <si>
    <t>Pressure Tanks HiLine - 300 gal. Steel</t>
  </si>
  <si>
    <t>Distribution System 3 x 4000 PVC</t>
  </si>
  <si>
    <t>Distribution System 2 x 400 Moon Ext. PV</t>
  </si>
  <si>
    <t>Pressure Tanks 315 gal. Steel</t>
  </si>
  <si>
    <t>Storage Tanks 4,700 gal. C&amp;M Conc.</t>
  </si>
  <si>
    <t>Distribution System 2 150 PVC</t>
  </si>
  <si>
    <t>Distribution System 3 x 640</t>
  </si>
  <si>
    <t>Distribution System 4 x 1860 PVC</t>
  </si>
  <si>
    <t>Distribution System 2 x 60 pvc</t>
  </si>
  <si>
    <t>Distribution System 3 x 1400 PVC</t>
  </si>
  <si>
    <t>Distribution System 3 x 1800 PVC</t>
  </si>
  <si>
    <t>Other Electrical Phase Conv. (from SH)</t>
  </si>
  <si>
    <t>Other Ronk 25 hp Phase Conv. (Plant)</t>
  </si>
  <si>
    <t>Other Electric - Phase Conv., Alarms</t>
  </si>
  <si>
    <t>Other Alarms/Elect. Controls (Plant)</t>
  </si>
  <si>
    <t>Wells Upgrade/Engineer</t>
  </si>
  <si>
    <t>Pressure Tanks 2,500 Hydm</t>
  </si>
  <si>
    <t>Pressure Tanks 60 gal. bladder</t>
  </si>
  <si>
    <t>Storage Tanks 56,000 gal. Steel Bolt, Co</t>
  </si>
  <si>
    <t>Distribution System 2 x 720 Moon/Hall PV</t>
  </si>
  <si>
    <t>Distribution System 6 x 4000 Madrona C-9</t>
  </si>
  <si>
    <t>Other Fire Hydrants (2)</t>
  </si>
  <si>
    <t>Other Electrical 125 Amp Service</t>
  </si>
  <si>
    <t>Fencing 6 x 60 Chainlink</t>
  </si>
  <si>
    <t>Other Well Probe</t>
  </si>
  <si>
    <t>Fencing 200 Chainlink</t>
  </si>
  <si>
    <t>Meters and Services 1.5 Master, Hope Wel</t>
  </si>
  <si>
    <t>Pressure Tanks 1,260 gal.</t>
  </si>
  <si>
    <t>Storage Tanks 16,000 gal St. Tank</t>
  </si>
  <si>
    <t>Fencing 8 x 150 Chainlink</t>
  </si>
  <si>
    <t>Wells Clean out well</t>
  </si>
  <si>
    <t>Other Elect. - Tank Float Controls</t>
  </si>
  <si>
    <t>Pressure Tanks 550 gal. Steel (2</t>
  </si>
  <si>
    <t>Wells Electric Loop</t>
  </si>
  <si>
    <t>Storage Tanks 56,000 gal. Steel</t>
  </si>
  <si>
    <t>Distribution System 6 x 1440 PVC VC xing</t>
  </si>
  <si>
    <t>Distribution System 2 x 500 PVC Down Blu</t>
  </si>
  <si>
    <t>Distribution System 4 x 300 PVC Well #2</t>
  </si>
  <si>
    <t>Distribution System 6 x 720 PVC Sdr</t>
  </si>
  <si>
    <t>Distribution System 6 x 720 c-900 PVC</t>
  </si>
  <si>
    <t>Other Fire Hydrant</t>
  </si>
  <si>
    <t>Storage Tanks 5,000 gal. Plastic from C.</t>
  </si>
  <si>
    <t>Other Electrical Service 125 amp</t>
  </si>
  <si>
    <t>Pressure Tanks 310 gal. Steel</t>
  </si>
  <si>
    <t>Meters and Services 2 Well Master Meter</t>
  </si>
  <si>
    <t>Wells Clean out &amp; Repair</t>
  </si>
  <si>
    <t>Wells Add 3-phase</t>
  </si>
  <si>
    <t>Distribution System 3 x 480 Mott Dr. N.</t>
  </si>
  <si>
    <t>Distribution System 4 x 1200 Mott Dr. N.</t>
  </si>
  <si>
    <t>Fencing 8 x 200 Chainlink</t>
  </si>
  <si>
    <t>Fencing 8 x 180 Chainlink</t>
  </si>
  <si>
    <t>Wells 8 x 520 Well VP#2</t>
  </si>
  <si>
    <t>Distribution System 6 x 400 PVC FM480 to</t>
  </si>
  <si>
    <t>Pressure Tanks 550 gal. steel</t>
  </si>
  <si>
    <t>Fencing 8 x 250</t>
  </si>
  <si>
    <t>Other 30 gal. Plastic Tank (2)</t>
  </si>
  <si>
    <t>Pressure Tanks 525 gal.</t>
  </si>
  <si>
    <t>Structures - Masonry 11 x 11</t>
  </si>
  <si>
    <t>Pressure Tanks 550 gal. Steel</t>
  </si>
  <si>
    <t>Distribution System 3 x 880 PVC</t>
  </si>
  <si>
    <t>Pressure Tanks 120 gal. bladder</t>
  </si>
  <si>
    <t>Distribution System 3 x 820 Hidden Acres</t>
  </si>
  <si>
    <t>Distribution System Fire Hydrant &amp; 6 Ext</t>
  </si>
  <si>
    <t>Distribution System 4 x 240 PVC    6</t>
  </si>
  <si>
    <t>Other Electrical</t>
  </si>
  <si>
    <t>Pressure Tanks Upgrade - Whitewater</t>
  </si>
  <si>
    <t>Distribution System 3 x 200</t>
  </si>
  <si>
    <t>Storage Tanks 6,250 gal. Fireglass (Gree</t>
  </si>
  <si>
    <t>Distribution System Coldpatch @ frontier</t>
  </si>
  <si>
    <t>Distribution System 3 x 300 Sdr 21</t>
  </si>
  <si>
    <t>Distribution System 4 x 2400 Madrona/Rob</t>
  </si>
  <si>
    <t>Distribution System 6 x 5600 Madrona/Rob</t>
  </si>
  <si>
    <t>Distribution System 8 x 100 304 Madrona</t>
  </si>
  <si>
    <t>Distribution System 6 x 360 K.So. Graham</t>
  </si>
  <si>
    <t>Distribution System 4 x 820 M. Court</t>
  </si>
  <si>
    <t>Distribution System 6 x 820 M. Court</t>
  </si>
  <si>
    <t>Distribution System 4 x 700 Codr to Katy</t>
  </si>
  <si>
    <t>Distribution System 3 x 1700 Hidden Acre</t>
  </si>
  <si>
    <t>Other Fire Hydrant (2) Madrona</t>
  </si>
  <si>
    <t>Structures - Masonry Masonry</t>
  </si>
  <si>
    <t>Wells 2x357 well piping</t>
  </si>
  <si>
    <t>Storage Tanks 22,000 gal. HiLine</t>
  </si>
  <si>
    <t>Distribution System 4 x 400 Highline</t>
  </si>
  <si>
    <t>Distribution System 3 x 400 HiLine</t>
  </si>
  <si>
    <t>Distribution System 6 x 1335 Highline PV</t>
  </si>
  <si>
    <t>Distribution System 4 x 642 Hope</t>
  </si>
  <si>
    <t>Distribution System 6 x 200 Hope</t>
  </si>
  <si>
    <t>Wells Geo. Service</t>
  </si>
  <si>
    <t>Distribution System 6 x 480 Madrona/Whis</t>
  </si>
  <si>
    <t>Distribution System 4 x 600 K.So.-Kass</t>
  </si>
  <si>
    <t>Distribution System 6 x 240 Madrona (sun</t>
  </si>
  <si>
    <t>Other Fire Hydrant (Tuck)</t>
  </si>
  <si>
    <t>Wells Rep. 84 x 2 Pipe</t>
  </si>
  <si>
    <t>Other Service (Electrical)</t>
  </si>
  <si>
    <t>Other Electrical - Load Control</t>
  </si>
  <si>
    <t>Pressure Tanks 336 - hydropneu</t>
  </si>
  <si>
    <t>Pressure Tanks Elect. Controls, whitewat</t>
  </si>
  <si>
    <t>Distribution System 3 x 375 pvc</t>
  </si>
  <si>
    <t>Distribution System 4 x 1240 pvc</t>
  </si>
  <si>
    <t>Wells 210 gal. pipe, 2 ck valve</t>
  </si>
  <si>
    <t>Pressure Tanks HiLine - Whitewater air (</t>
  </si>
  <si>
    <t>Pressure Tanks Hope - 350 gal. Bladder</t>
  </si>
  <si>
    <t>Distribution System Pressure Regulator</t>
  </si>
  <si>
    <t>Distribution System 2 x 240 Hope</t>
  </si>
  <si>
    <t>Other Electric Service</t>
  </si>
  <si>
    <t>Structures - Wood 8 x 12 Wood</t>
  </si>
  <si>
    <t>Distribution System 6 x 680 Madrona (Wil</t>
  </si>
  <si>
    <t>Distribution System 4 x 1800 Whisp to en</t>
  </si>
  <si>
    <t>Distribution System 4 x 400 PVC Irving L</t>
  </si>
  <si>
    <t>Distribution System 6 x 240 VPB- Irving</t>
  </si>
  <si>
    <t>Pressure Tanks 900 gal. Steel (Marilyn D</t>
  </si>
  <si>
    <t>Chlorinators Stenner</t>
  </si>
  <si>
    <t>Chlorinators 5 gpd Stenner</t>
  </si>
  <si>
    <t>Wells Repair &amp; Cleanout</t>
  </si>
  <si>
    <t>Pressure Tanks 900 gal. Steel &amp; Whitewat</t>
  </si>
  <si>
    <t>Storage Tanks 5,000 gal. Plastic (2)</t>
  </si>
  <si>
    <t>Distribution System 4 x 1030 Mott/Kerv s</t>
  </si>
  <si>
    <t>Pressure Tanks Whitewater Air (Control S</t>
  </si>
  <si>
    <t>Structures - Other 6 x 12 Metal</t>
  </si>
  <si>
    <t>Other Electric, 3-phase</t>
  </si>
  <si>
    <t>Pressure Tanks 2,500 gal. Whitewater</t>
  </si>
  <si>
    <t>Distribution System Pumphouse Piping</t>
  </si>
  <si>
    <t>Distribution System 3 x 300 L.Wayn</t>
  </si>
  <si>
    <t>Distribution System 3 x 800</t>
  </si>
  <si>
    <t>Distribution System 6 x 1160 PVC</t>
  </si>
  <si>
    <t>Distribution System 3 x 400 Sherwood</t>
  </si>
  <si>
    <t>Distribution System 2 x 560 PVC</t>
  </si>
  <si>
    <t>Meters and Services 2 Well Master (Neptu</t>
  </si>
  <si>
    <t>Chlorinators Stenner 5 gpd</t>
  </si>
  <si>
    <t>Meters and Services 2 Master, HiLine Wel</t>
  </si>
  <si>
    <t>Wells Highline - rework 640</t>
  </si>
  <si>
    <t>Distribution System 4 x 200 Megan Ln Upg</t>
  </si>
  <si>
    <t>Wells Well Engineering</t>
  </si>
  <si>
    <t>Other Electric Service Rework</t>
  </si>
  <si>
    <t>Other Upgrade 3Phase elec. (FACILITY UPG</t>
  </si>
  <si>
    <t>Storage Tanks Tank Liner</t>
  </si>
  <si>
    <t>Distribution System 4 x 800 Kerv. So. Dr</t>
  </si>
  <si>
    <t>Distribution System 4 x 5694 Lillian &amp; M</t>
  </si>
  <si>
    <t>Meters and Services 1 Well #2</t>
  </si>
  <si>
    <t>Wells wiring/Controls</t>
  </si>
  <si>
    <t>Chlorinators 5 gpd Stenner (2)</t>
  </si>
  <si>
    <t>Distribution System 6 x 400</t>
  </si>
  <si>
    <t>Distribution System 3 x 600</t>
  </si>
  <si>
    <t>Other Electric</t>
  </si>
  <si>
    <t>Storage Tanks 22,000 bltd steel</t>
  </si>
  <si>
    <t>Fencing 6 x 100 Chainlink</t>
  </si>
  <si>
    <t>Meters and Services 2 Neptune, well 2</t>
  </si>
  <si>
    <t>Wells 8 x 700 Well</t>
  </si>
  <si>
    <t>Storage Tanks 5,000 gal. Plastic</t>
  </si>
  <si>
    <t>Meters and Services 1 1/2 Well Meter</t>
  </si>
  <si>
    <t>Wells Well #2, 7 deepened to 800</t>
  </si>
  <si>
    <t>Distribution System 4 x 3280 Lillian</t>
  </si>
  <si>
    <t>Distribution System 3 x 360 K.So./Anthon</t>
  </si>
  <si>
    <t>Distribution System 4 x 1800 PVC</t>
  </si>
  <si>
    <t>Other 200 amp, 3 phase mn elec</t>
  </si>
  <si>
    <t>Structures - Masonry 30 x 30 slab</t>
  </si>
  <si>
    <t>Fencing 100 Chainlink</t>
  </si>
  <si>
    <t>Storage Tanks Relocate 3 f/g tanks (from</t>
  </si>
  <si>
    <t>Distribution System Pumphouse @ 133 Rive</t>
  </si>
  <si>
    <t>Distribution System 4 x 240 Megan</t>
  </si>
  <si>
    <t>Fencing 60 x 8 Chainlink</t>
  </si>
  <si>
    <t>Pressure Tanks Rework Controls</t>
  </si>
  <si>
    <t>Storage Tanks 42,500 gal. Columbian</t>
  </si>
  <si>
    <t>Other 400 amp, 3 phase service(Undergrou</t>
  </si>
  <si>
    <t>Fencing 8 x 146 Chainlink (Well)</t>
  </si>
  <si>
    <t>Wells Well #4, 8 x 960</t>
  </si>
  <si>
    <t>Distribution System 3 x 1800 Calcott Wel</t>
  </si>
  <si>
    <t>Distribution System 6 x 1320 Codring</t>
  </si>
  <si>
    <t>Other Engineer: PWS &amp; CCN (Well)</t>
  </si>
  <si>
    <t>Storage Tanks Relocate and Setup</t>
  </si>
  <si>
    <t>Fencing 8 x 140 Chainlink (G)</t>
  </si>
  <si>
    <t>Well Pumps &gt; 5hp 7.5 hp, Well #3</t>
  </si>
  <si>
    <t>Storage Tanks 42,500 gal. Columbian Gree</t>
  </si>
  <si>
    <t>Pressure Tanks 969 gal. epoxy, 125PSI</t>
  </si>
  <si>
    <t>Distribution System 4 x 360 Marshall</t>
  </si>
  <si>
    <t>Distribution System 3 x 300 Vine</t>
  </si>
  <si>
    <t>Distribution System 2 x 340 Madrona</t>
  </si>
  <si>
    <t>Distribution System 3 x 700 Hidden Acres</t>
  </si>
  <si>
    <t>Meters and Services 2 Well Meter (Master</t>
  </si>
  <si>
    <t>Distribution System 6 x 400 VPB/Cypress-</t>
  </si>
  <si>
    <t>Wells 340 deepened</t>
  </si>
  <si>
    <t>Distribution System 6 x 940 wewd Rd</t>
  </si>
  <si>
    <t>Meters and Services 2 Well Master</t>
  </si>
  <si>
    <t>Fencing 8 x 128 Chainlink</t>
  </si>
  <si>
    <t>Pressure Tanks 960 gal. Epoxy Steel</t>
  </si>
  <si>
    <t>Wells Deepen to 540</t>
  </si>
  <si>
    <t>Wells Highline - Deepen to 800</t>
  </si>
  <si>
    <t>Wells #3 Site Prep</t>
  </si>
  <si>
    <t>Storage Tanks Engineering Plans</t>
  </si>
  <si>
    <t>Distribution System 1 Road Crossing</t>
  </si>
  <si>
    <t>Distribution System 3 x 940 Mont. Court</t>
  </si>
  <si>
    <t>Distribution System 1 x 60 - Tremper Ser</t>
  </si>
  <si>
    <t>Meters and Services 2 Master, Well #3</t>
  </si>
  <si>
    <t>Storage Tanks Engineer</t>
  </si>
  <si>
    <t>Distribution System 4 x 40 Green</t>
  </si>
  <si>
    <t>Distribution System 3 x 480, Omega</t>
  </si>
  <si>
    <t>Distribution System 2 x 640 Hitop Loop</t>
  </si>
  <si>
    <t>Other Electric, Well #3</t>
  </si>
  <si>
    <t>Wells 8 x 1000, Well #3</t>
  </si>
  <si>
    <t>Pressure Tanks 2,500 hydro Steel</t>
  </si>
  <si>
    <t>Storage Tanks 56,000 gal. Epoxy CST</t>
  </si>
  <si>
    <t>Distribution System 4 x 450 Marshall</t>
  </si>
  <si>
    <t>Distribution System 4 x 550 Marshall Lot</t>
  </si>
  <si>
    <t>Distribution System 6 x 900 Cypress Dr.</t>
  </si>
  <si>
    <t>Distribution System 4 x 300 Green</t>
  </si>
  <si>
    <t>Distribution System 6 x 340 Green</t>
  </si>
  <si>
    <t>Chlorinators Stenner H/L</t>
  </si>
  <si>
    <t>300 x 2 Galvanized pipe Well</t>
  </si>
  <si>
    <t>Pressure Tanks 960 gal. 125 PSI</t>
  </si>
  <si>
    <t>Pressure Tank Fittings 960 gal PT</t>
  </si>
  <si>
    <t>Other Electric 200 amp panel</t>
  </si>
  <si>
    <t>231 - 3 Galvanized Pipe</t>
  </si>
  <si>
    <t>800 - 4 Marshall, Lot 55 Labor Costs Ass</t>
  </si>
  <si>
    <t>Distribution System 4 x 800 Marshall Lot</t>
  </si>
  <si>
    <t>560 x 3 Vine St Water Line Extension</t>
  </si>
  <si>
    <t>860 - 3  Water Line Extension</t>
  </si>
  <si>
    <t>Distribution System 3 x 860 Monarch</t>
  </si>
  <si>
    <t>Distribution System 6 x 2300 Monarch</t>
  </si>
  <si>
    <t>Stenner Peristalic Digital Pump (17 GPD)</t>
  </si>
  <si>
    <t>980 x 4 Water Line Extension Family Doll</t>
  </si>
  <si>
    <t>600 x 4 Water Line Extension Dollar Gene</t>
  </si>
  <si>
    <t>147 - 2 Galv Pipe Well @ Hi-Line</t>
  </si>
  <si>
    <t>14000 gal Bolted Storage Tank</t>
  </si>
  <si>
    <t>Stenner Peristalic Digital Pump</t>
  </si>
  <si>
    <t>63 - 3 Galv Pipe Well #4</t>
  </si>
  <si>
    <t>672 Galv pipe in 8 well</t>
  </si>
  <si>
    <t>560 x 4 Kerrville So. Dr Water Line Exte</t>
  </si>
  <si>
    <t>Stenner Digital Pump</t>
  </si>
  <si>
    <t>2300 X 6 Water Line Extension Trailing C</t>
  </si>
  <si>
    <t>14,000 gal Bolted Tank (2002) WWW Acquisition</t>
  </si>
  <si>
    <t>Recoat GST Asset 30003726 WWW Acquisition</t>
  </si>
  <si>
    <t>1000' 4" Vine St Wtr Line Extension Southern Hills</t>
  </si>
  <si>
    <t>4"x800' LillianDr WtrLine Extension Southern Hills</t>
  </si>
  <si>
    <t>2" x 220' Water Line Extension Wood Haven</t>
  </si>
  <si>
    <t>882FT of 3" Galv Pipe Well #4</t>
  </si>
  <si>
    <t>201 Residential Services</t>
  </si>
  <si>
    <t>2 - Permits</t>
  </si>
  <si>
    <t>10,000 Gallon Fiberglass GST</t>
  </si>
  <si>
    <t>2-10,000 Gallon Steel GST</t>
  </si>
  <si>
    <t>48 Residential Services</t>
  </si>
  <si>
    <t>30,000 Gallon Welded Steel GST</t>
  </si>
  <si>
    <t>30,000 Gallon Bolted Steel GST</t>
  </si>
  <si>
    <t>16' X 20' Wood-frame Building W/ slab</t>
  </si>
  <si>
    <t>Chlorination System (CL2) Ecometrics Gas Injector</t>
  </si>
  <si>
    <t>2- 10,000 Gallon GST's</t>
  </si>
  <si>
    <t>Chlorination System Gas Injector</t>
  </si>
  <si>
    <t>Office Building</t>
  </si>
  <si>
    <t>36' X 20' Metal Building W/ slab</t>
  </si>
  <si>
    <t>500' deep Well 6inch Casing</t>
  </si>
  <si>
    <t>150 Gallon Pressure Tank</t>
  </si>
  <si>
    <t>125,000 Gallon Bolted steel GST</t>
  </si>
  <si>
    <t>Chlorine Building</t>
  </si>
  <si>
    <t>16' X 20' Wood frame Building</t>
  </si>
  <si>
    <t>30,000 Bolted Steel  Gallon GSTs</t>
  </si>
  <si>
    <t>Repaired 600' Well 4inch Casing</t>
  </si>
  <si>
    <t>Well Permits</t>
  </si>
  <si>
    <t>100 Gallon Pressure Tank</t>
  </si>
  <si>
    <t>Cla-Val and Piping improvement</t>
  </si>
  <si>
    <t>500' Well 4inch Casing</t>
  </si>
  <si>
    <t>500' Well 4inch Casing Well #</t>
  </si>
  <si>
    <t>Water main;Autumn Springs Dr.</t>
  </si>
  <si>
    <t>Chlorinator;11926 Madrona St. Plt 2</t>
  </si>
  <si>
    <t>1 Residential Services;11941 Poinciana</t>
  </si>
  <si>
    <t>1 Residential Services;11974 Tallowood</t>
  </si>
  <si>
    <t>3' Meter;26824 Autumn glen Well 2</t>
  </si>
  <si>
    <t>100' of 4 inch pipe;Nelson Hill Dr</t>
  </si>
  <si>
    <t>60' of 6 inch pipe;Autumn Springs Dr.</t>
  </si>
  <si>
    <t>Valves;27522 Boerne Cliff Dr. Plt. 2</t>
  </si>
  <si>
    <t>valves;Cochise Trail Well 1</t>
  </si>
  <si>
    <t>1 Residential Services;27751 Papoose Pass</t>
  </si>
  <si>
    <t>1 Residential Services;311110 Smithson Valle'</t>
  </si>
  <si>
    <t>1 Residential Services; long tap;7159 Circle Oak</t>
  </si>
  <si>
    <t>1 Residential Services;4820 Spreading oak</t>
  </si>
  <si>
    <t>Check Valve;25619 Broad Oak Trail</t>
  </si>
  <si>
    <t>FENCE; Indistrict BVHL</t>
  </si>
  <si>
    <t>Chlorination System Pump Installation</t>
  </si>
  <si>
    <t>Blow off VALVE (W2)</t>
  </si>
  <si>
    <t>Chlorination System (CL2) Pump Installation</t>
  </si>
  <si>
    <t>PRESSURE SWITCHES; 30415 OLYMPUS-P1 (P1)</t>
  </si>
  <si>
    <t>Valves</t>
  </si>
  <si>
    <t>WATER SERVICE TAP; 723 WAUKEE PASS</t>
  </si>
  <si>
    <t>FENCE (P1)</t>
  </si>
  <si>
    <t>Replace Media Filter</t>
  </si>
  <si>
    <t>Replace Valves</t>
  </si>
  <si>
    <t>Prv Valve Repair</t>
  </si>
  <si>
    <t>WATER RESTRICTION SIGNS</t>
  </si>
  <si>
    <t>WATER SERVICE TAP; 390 E ZIPP RD</t>
  </si>
  <si>
    <t>Bleach pump</t>
  </si>
  <si>
    <t>WATER SERVICE TAP; 25607 BROAD OAK TRAIL</t>
  </si>
  <si>
    <t>Lift for Well</t>
  </si>
  <si>
    <t>T-3000 TURBO METER</t>
  </si>
  <si>
    <t>Water Main</t>
  </si>
  <si>
    <t>WATER SERVICE TAP; 8903 SADDLE TRL</t>
  </si>
  <si>
    <t>WATER SERVICE TAP; 362 RIVERBEND DR-9035 SADDL</t>
  </si>
  <si>
    <t>WATER SERVICE TAP; 24911 SADDLE TRAIL-5/8 inch</t>
  </si>
  <si>
    <t>WATER SERVICE TAP; 11923 GRAPEVINE 12-22</t>
  </si>
  <si>
    <t>WSI CYBD GATE VALVES</t>
  </si>
  <si>
    <t>Country Bend Wtr Svc lot 24; block 2</t>
  </si>
  <si>
    <t>INTERCONNECT IN OKNT TO BEXERMET WATER AUTHORITY</t>
  </si>
  <si>
    <t>TAP UPGRADES IN DISTRICT WITH LOCKABLE CURBSTOPS</t>
  </si>
  <si>
    <t>pump</t>
  </si>
  <si>
    <t>WELL REHAB  AT CIRCLE OAK @ SCENIC OAK-P2</t>
  </si>
  <si>
    <t>VALVES 2 inch; 4 inch - H2O</t>
  </si>
  <si>
    <t>4 inch Water Line - Boerne State Vet Clinic</t>
  </si>
  <si>
    <t>Turbine USG Meter - 27619 BONN MOUNTAIN ST-P1</t>
  </si>
  <si>
    <t>Bavarian Hills Storage Tank</t>
  </si>
  <si>
    <t>Concrete Well Head at Blue Bonnet</t>
  </si>
  <si>
    <t>2 inch WELL METER</t>
  </si>
  <si>
    <t>2 ' FLG TURBINE METER</t>
  </si>
  <si>
    <t>40' WATER LINE 8 inch - 27135 BOERNE FOREST</t>
  </si>
  <si>
    <t>CL2 Room Chlorine Neon Fiberglass</t>
  </si>
  <si>
    <t>Chlorination System Room Neon Fiberglass</t>
  </si>
  <si>
    <t>WELL METER 2 inch - CIRCLE OAK DR-W6</t>
  </si>
  <si>
    <t>Electrical /Facility Gate</t>
  </si>
  <si>
    <t>2 inch FLG TURBINE METER - BLUE BONNET DR-W2</t>
  </si>
  <si>
    <t>2 inch OMNI TURBINE METER - BLUE BONNET DR-P1</t>
  </si>
  <si>
    <t>COOL Pump Stn-Tank Slab/Foundation</t>
  </si>
  <si>
    <t>COOL Pump Stn-Pump Bldg</t>
  </si>
  <si>
    <t>COOL Pump Stn-Chemical Bldg</t>
  </si>
  <si>
    <t>COOL Pump Stn-Plant Mech Equip</t>
  </si>
  <si>
    <t>30000 GAL GST-REFURBISHED-11926 MADRONA ST-P2</t>
  </si>
  <si>
    <t>COOL Pump Stn-5000 gal Hydro Tank</t>
  </si>
  <si>
    <t>COOL Pump Stn-Yard Piping</t>
  </si>
  <si>
    <t>CYBD INTRCONNCT-Meter Vault w/4 inch meter</t>
  </si>
  <si>
    <t>CYBD INTRCONNCT-Watts 909 BFP &amp; Vault</t>
  </si>
  <si>
    <t>CYBD INTRCONNCT-4 inch ClaVal PRV &amp; Vault</t>
  </si>
  <si>
    <t>CYBD-Filter</t>
  </si>
  <si>
    <t>CYBD-Piping</t>
  </si>
  <si>
    <t>CYBD-Foundation</t>
  </si>
  <si>
    <t>CYBD-Chem Bldg</t>
  </si>
  <si>
    <t>CYBD-Backwash Tanks</t>
  </si>
  <si>
    <t>CYBD INTRCONNCT-Water Line/Piping</t>
  </si>
  <si>
    <t>CYBD INTRCONNCT-SAWS 12 inch Line/Gate Valve/FH</t>
  </si>
  <si>
    <t>SGCH Standpipe Fence</t>
  </si>
  <si>
    <t>Road -SGCH Standpipe</t>
  </si>
  <si>
    <t>Standpipe Tank-SGCH Standpipe</t>
  </si>
  <si>
    <t>Piping-SGCH Standpipe</t>
  </si>
  <si>
    <t>SGCH Standpipe Yard Piping</t>
  </si>
  <si>
    <t>5-1/4 Fire Hydrant</t>
  </si>
  <si>
    <t>OKNT MHP Fence</t>
  </si>
  <si>
    <t>10x10x8 Tan Steel Building Chemical Storage</t>
  </si>
  <si>
    <t>OKNT MHP Concrete Riprap</t>
  </si>
  <si>
    <t>OKNT MHP Yard piping/insulation/chemical injector</t>
  </si>
  <si>
    <t>OKNT MHP Standpipe</t>
  </si>
  <si>
    <t>OKNT MHP Pump Stn # 1 Yard piping</t>
  </si>
  <si>
    <t>OKNT MHP Pressure Reducer</t>
  </si>
  <si>
    <t>OKNT MHP PSI Fill Valve</t>
  </si>
  <si>
    <t>609' 2" gal pipe; 625' cable; 610' line PS #1</t>
  </si>
  <si>
    <t>Well#6 PS #4 Replace 590' drawdown line; 50' cable</t>
  </si>
  <si>
    <t>483' 2" Galv drop pipe Well #3 PS #2</t>
  </si>
  <si>
    <t>490' 4/4 Jacketed Cable Well #3 PS #2</t>
  </si>
  <si>
    <t>3" Hydrant Meter</t>
  </si>
  <si>
    <t>Driveway to CYBD Well #2</t>
  </si>
  <si>
    <t>Window A/C Unit 230/208V - CYBD Well #2</t>
  </si>
  <si>
    <t>588'-2" STD galv steel pipe Well #2</t>
  </si>
  <si>
    <t>Pipe rack and shelving for Inventory Bldg</t>
  </si>
  <si>
    <t>210' Galv pipe Well #2</t>
  </si>
  <si>
    <t>Valve &amp; Pipe - Well #7 P/S #4</t>
  </si>
  <si>
    <t>Concrete Slab - P/S #1 Well #2</t>
  </si>
  <si>
    <t>2" METER AMR GAL 1R 6D (TM13-16D-NAG) WELL 1</t>
  </si>
  <si>
    <t>2" METER AMR GAL 1R 6D (TM13-16D-NAG)WELL #3</t>
  </si>
  <si>
    <t>2" Well Meter BVHL Well #4</t>
  </si>
  <si>
    <t>315 FT of 2"Galvanized Pipe well#3</t>
  </si>
  <si>
    <t>4" Water Main Repair-27709 Bonn MT</t>
  </si>
  <si>
    <t>Main Pipe Bavarian Hills Well # 1</t>
  </si>
  <si>
    <t>2" METER AMR - WELL #1</t>
  </si>
  <si>
    <t>2" Meter - Cascade Well #2</t>
  </si>
  <si>
    <t>2" Cycle Stop Valve</t>
  </si>
  <si>
    <t>CYBD 5,000 GAL Hydropneumatic Pressure Tank</t>
  </si>
  <si>
    <t>27045 Autumn Spring</t>
  </si>
  <si>
    <t>Hymax Dresser 26706 Autumn Glen</t>
  </si>
  <si>
    <t>8" Valve 26706 Autumn Glen</t>
  </si>
  <si>
    <t>Master Meter #1 &amp; 4" Flanged Valve - Garden Oaks</t>
  </si>
  <si>
    <t>2" AMR Meter OKVN Well #1</t>
  </si>
  <si>
    <t>2" Well Meter OKVN Well #2</t>
  </si>
  <si>
    <t>Concrete Slab Well Head  Well #2 OKVN</t>
  </si>
  <si>
    <t>2" METER AMR GAL 1R 6D (TM13-16D-NAG) WELL #3</t>
  </si>
  <si>
    <t>2" METER AMR GAL 1R 6D (TM13-16D-NAG) WELL #7</t>
  </si>
  <si>
    <t>2" METER AMR GAL 1R 6D (TM13-16D-NAG) WELL 8</t>
  </si>
  <si>
    <t>2" Well AMR Meter OKVN Well #1</t>
  </si>
  <si>
    <t>210 Ft of 2" Galvanized Pipe - Well #5</t>
  </si>
  <si>
    <t>231' 2" Galv Pipe Well #3</t>
  </si>
  <si>
    <t>105' 3" galv pipe OKVN #6</t>
  </si>
  <si>
    <t>585' Flat Jacketd pump cable</t>
  </si>
  <si>
    <t>3'' FLANGE CHECK  VALVE WELL# 1 PS#1</t>
  </si>
  <si>
    <t>OKVN Plant #1 Standpipe - Ladder</t>
  </si>
  <si>
    <t>OKVN Plant#1 Standpipe-Tank floor &amp; access hatches</t>
  </si>
  <si>
    <t>6" Gate Valve and Couplings-Well #1  PS #1</t>
  </si>
  <si>
    <t>Main Line- 5358 Fallen Oak</t>
  </si>
  <si>
    <t>Fire Hydrant -5374 Fallen Oak</t>
  </si>
  <si>
    <t>2" AMR Meter SGCH Well #2</t>
  </si>
  <si>
    <t>Storage Tank 1 Bolted Steel</t>
  </si>
  <si>
    <t>Suction Line and Valve</t>
  </si>
  <si>
    <t>CHECK VALVES</t>
  </si>
  <si>
    <t>main under driveway.</t>
  </si>
  <si>
    <t>544' - 8" C-900 PVC Water Main</t>
  </si>
  <si>
    <t>62' - 8" C-900 Restrained Joint Water Main</t>
  </si>
  <si>
    <t>8" Wet Connection</t>
  </si>
  <si>
    <t>6" Wet Connection</t>
  </si>
  <si>
    <t>8" Gate Valve</t>
  </si>
  <si>
    <t>Flush Valve</t>
  </si>
  <si>
    <t>Near Side Meter Connections</t>
  </si>
  <si>
    <t>Far Side Meter Connections</t>
  </si>
  <si>
    <t>Ductile Iron Fittings</t>
  </si>
  <si>
    <t>3'' service line</t>
  </si>
  <si>
    <t>Installed 2' of 75 feet pipe</t>
  </si>
  <si>
    <t>6*6 MUT  3 FOOT TALL FIRE HYDRANT</t>
  </si>
  <si>
    <t>42' of 2" Galv Pipe Well #3 BVHL</t>
  </si>
  <si>
    <t>BVHL P1 Tank Rehab</t>
  </si>
  <si>
    <t>Window A/C unit 18k 230v Well #1 PS #1</t>
  </si>
  <si>
    <t>Cascade MHP Pressure Tank</t>
  </si>
  <si>
    <t>ACIDIZATION CYBD WELL #1</t>
  </si>
  <si>
    <t>3' Fire Hydrant 9602 Autumn Sound</t>
  </si>
  <si>
    <t>Window A/C w/Heat 18k BTU 208/230V PS #3</t>
  </si>
  <si>
    <t>OKNT 273ft 2' Galv Pipe Well #1</t>
  </si>
  <si>
    <t>Oaks North GST #2 12" Vent</t>
  </si>
  <si>
    <t>Oaks North GST #2 30" Manway</t>
  </si>
  <si>
    <t>Oaks North GST #2 30" Hatch</t>
  </si>
  <si>
    <t>Oaks North GST #2 Roof</t>
  </si>
  <si>
    <t>Oaks North GST #2 4" Flapper Type Overflow</t>
  </si>
  <si>
    <t>Fence at PS #2 Well #3 &amp; #4</t>
  </si>
  <si>
    <t>Fence at PS #3 Well #5 &amp; #6</t>
  </si>
  <si>
    <t>252FT 3" GALV PIPE WELL #1</t>
  </si>
  <si>
    <t>210' 3" GALV. PIPE OKVN WELL #2</t>
  </si>
  <si>
    <t>315ft 2" Galv Pipe Well #6</t>
  </si>
  <si>
    <t>ACIDIZE OKVN WELL #8</t>
  </si>
  <si>
    <t>Engineering services for OKVN 7 Wells Lead and Cop</t>
  </si>
  <si>
    <t>4" Valve 31125 Sunlight (1)</t>
  </si>
  <si>
    <t>4" Valve 31125 Sunlight (2)</t>
  </si>
  <si>
    <t>4" Valve 31125 Sunlight (3)</t>
  </si>
  <si>
    <t>Water Main 31302 Sunlight Dr</t>
  </si>
  <si>
    <t>Power pole PS #1 Stage Coach</t>
  </si>
  <si>
    <t>441 FT 3" Galv Pipe Well #1 Cascade</t>
  </si>
  <si>
    <t>252FT of 2" Galv Pipe Well #2 Cascade</t>
  </si>
  <si>
    <t>Rehab of Filter Asset #10000233  CYBD PS 1</t>
  </si>
  <si>
    <t>Other Inventory - 150 amp Service (from</t>
  </si>
  <si>
    <t>Structures - Wood 31 x 31 Office</t>
  </si>
  <si>
    <t>E499-Diamond Water Office/Storage</t>
  </si>
  <si>
    <t>Other Tank - Plastic 1,000 gal.</t>
  </si>
  <si>
    <t>Attachment Staff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</si>
</sst>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mm/dd/yy;@"/>
  </numFmts>
  <fonts count="7"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sz val="10"/>
      <name val="Arial"/>
      <family val="2"/>
    </font>
    <font>
      <sz val="11"/>
      <name val="Calibri"/>
      <family val="2"/>
      <scheme val="minor"/>
    </font>
    <font>
      <u/>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0" fontId="4" fillId="0" borderId="0">
      <alignment wrapText="1"/>
    </xf>
  </cellStyleXfs>
  <cellXfs count="32">
    <xf numFmtId="0" fontId="0" fillId="0" borderId="0" xfId="0"/>
    <xf numFmtId="0" fontId="2" fillId="0" borderId="0" xfId="0" applyFont="1"/>
    <xf numFmtId="0" fontId="3" fillId="0" borderId="0" xfId="0" applyFont="1" applyAlignment="1">
      <alignment horizontal="center"/>
    </xf>
    <xf numFmtId="43" fontId="0" fillId="0" borderId="0" xfId="1" applyFont="1"/>
    <xf numFmtId="164" fontId="3" fillId="0" borderId="0" xfId="1" applyNumberFormat="1" applyFont="1" applyAlignment="1">
      <alignment horizontal="center"/>
    </xf>
    <xf numFmtId="164" fontId="0" fillId="0" borderId="0" xfId="1" applyNumberFormat="1" applyFont="1"/>
    <xf numFmtId="0" fontId="0" fillId="0" borderId="0" xfId="0" applyFont="1"/>
    <xf numFmtId="0" fontId="0" fillId="0" borderId="0" xfId="0" applyFont="1" applyFill="1" applyAlignment="1"/>
    <xf numFmtId="165" fontId="0" fillId="0" borderId="0" xfId="0" applyNumberFormat="1" applyFont="1" applyFill="1" applyAlignment="1">
      <alignment horizontal="center"/>
    </xf>
    <xf numFmtId="165" fontId="5" fillId="0" borderId="0" xfId="2" applyNumberFormat="1" applyFont="1" applyFill="1" applyBorder="1" applyAlignment="1" applyProtection="1">
      <alignment horizontal="center" vertical="center"/>
      <protection locked="0"/>
    </xf>
    <xf numFmtId="0" fontId="5" fillId="0" borderId="0" xfId="2" applyFont="1" applyFill="1" applyBorder="1" applyAlignment="1"/>
    <xf numFmtId="14" fontId="0" fillId="0" borderId="0" xfId="0" applyNumberFormat="1" applyFont="1" applyFill="1" applyAlignment="1">
      <alignment horizontal="center"/>
    </xf>
    <xf numFmtId="14" fontId="0" fillId="0" borderId="0" xfId="0" applyNumberFormat="1" applyFont="1" applyAlignment="1">
      <alignment horizontal="center"/>
    </xf>
    <xf numFmtId="0" fontId="0" fillId="0" borderId="0" xfId="0" applyFont="1" applyAlignment="1">
      <alignment horizontal="center"/>
    </xf>
    <xf numFmtId="14" fontId="0" fillId="0" borderId="0" xfId="0" applyNumberFormat="1" applyFont="1" applyAlignment="1">
      <alignment horizontal="center" vertical="top"/>
    </xf>
    <xf numFmtId="0" fontId="0" fillId="0" borderId="0" xfId="0" applyNumberFormat="1" applyFont="1" applyFill="1" applyAlignment="1">
      <alignment horizontal="center"/>
    </xf>
    <xf numFmtId="0" fontId="0" fillId="0" borderId="0" xfId="0" applyFont="1" applyFill="1" applyAlignment="1">
      <alignment horizontal="center"/>
    </xf>
    <xf numFmtId="165" fontId="5" fillId="0" borderId="0" xfId="0" applyNumberFormat="1" applyFont="1" applyFill="1" applyAlignment="1">
      <alignment horizontal="center"/>
    </xf>
    <xf numFmtId="43" fontId="0" fillId="0" borderId="1" xfId="1" applyFont="1" applyBorder="1"/>
    <xf numFmtId="164" fontId="0" fillId="0" borderId="1" xfId="1" applyNumberFormat="1" applyFont="1" applyBorder="1"/>
    <xf numFmtId="43" fontId="2" fillId="0" borderId="1" xfId="1" applyFont="1" applyBorder="1" applyAlignment="1">
      <alignment horizontal="center"/>
    </xf>
    <xf numFmtId="43" fontId="2" fillId="0" borderId="1" xfId="1" applyFont="1" applyBorder="1" applyAlignment="1">
      <alignment horizontal="center" wrapText="1"/>
    </xf>
    <xf numFmtId="0" fontId="6" fillId="0" borderId="0" xfId="0" applyFont="1"/>
    <xf numFmtId="43" fontId="2" fillId="0" borderId="0" xfId="1" applyFont="1" applyBorder="1" applyAlignment="1">
      <alignment horizontal="center"/>
    </xf>
    <xf numFmtId="43" fontId="2" fillId="0" borderId="0" xfId="1" applyFont="1"/>
    <xf numFmtId="0" fontId="0" fillId="0" borderId="0" xfId="0" applyAlignment="1">
      <alignment wrapText="1"/>
    </xf>
    <xf numFmtId="43" fontId="2" fillId="0" borderId="1" xfId="1" applyFont="1" applyBorder="1"/>
    <xf numFmtId="0" fontId="2" fillId="0" borderId="0" xfId="0" applyFont="1" applyAlignment="1">
      <alignment wrapText="1"/>
    </xf>
    <xf numFmtId="164" fontId="2" fillId="0" borderId="0" xfId="1" applyNumberFormat="1" applyFont="1"/>
    <xf numFmtId="164" fontId="0" fillId="0" borderId="0" xfId="1" applyNumberFormat="1" applyFont="1" applyFill="1"/>
    <xf numFmtId="0" fontId="2" fillId="0" borderId="1" xfId="0" applyFont="1" applyBorder="1" applyAlignment="1">
      <alignment horizontal="center"/>
    </xf>
    <xf numFmtId="0" fontId="0" fillId="0" borderId="0" xfId="0" applyAlignment="1">
      <alignment horizontal="left" wrapText="1"/>
    </xf>
  </cellXfs>
  <cellStyles count="3">
    <cellStyle name="Comma"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9"/>
  <sheetViews>
    <sheetView tabSelected="1" workbookViewId="0"/>
  </sheetViews>
  <sheetFormatPr defaultRowHeight="14.4" x14ac:dyDescent="0.3"/>
  <cols>
    <col min="1" max="1" width="45.88671875" bestFit="1" customWidth="1"/>
    <col min="2" max="2" width="15.5546875" bestFit="1" customWidth="1"/>
    <col min="3" max="3" width="14.33203125" bestFit="1" customWidth="1"/>
    <col min="4" max="4" width="14.88671875" customWidth="1"/>
    <col min="5" max="5" width="13.44140625" bestFit="1" customWidth="1"/>
    <col min="6" max="6" width="20" bestFit="1" customWidth="1"/>
    <col min="7" max="7" width="24.88671875" bestFit="1" customWidth="1"/>
    <col min="8" max="8" width="20.5546875" bestFit="1" customWidth="1"/>
    <col min="9" max="9" width="10.6640625" bestFit="1" customWidth="1"/>
    <col min="10" max="10" width="28.44140625" bestFit="1" customWidth="1"/>
    <col min="11" max="11" width="25.88671875" bestFit="1" customWidth="1"/>
    <col min="12" max="12" width="6.88671875" bestFit="1" customWidth="1"/>
    <col min="13" max="13" width="10.6640625" bestFit="1" customWidth="1"/>
  </cols>
  <sheetData>
    <row r="1" spans="1:4" x14ac:dyDescent="0.3">
      <c r="A1" s="1" t="s">
        <v>3799</v>
      </c>
    </row>
    <row r="2" spans="1:4" x14ac:dyDescent="0.3">
      <c r="A2" s="1" t="s">
        <v>0</v>
      </c>
    </row>
    <row r="3" spans="1:4" x14ac:dyDescent="0.3">
      <c r="A3" s="1" t="s">
        <v>1</v>
      </c>
    </row>
    <row r="4" spans="1:4" x14ac:dyDescent="0.3">
      <c r="A4" s="1" t="s">
        <v>2</v>
      </c>
    </row>
    <row r="5" spans="1:4" x14ac:dyDescent="0.3">
      <c r="A5" s="1" t="s">
        <v>3</v>
      </c>
    </row>
    <row r="8" spans="1:4" x14ac:dyDescent="0.3">
      <c r="A8" s="30" t="s">
        <v>4</v>
      </c>
      <c r="B8" s="30"/>
      <c r="C8" s="30"/>
      <c r="D8" s="30"/>
    </row>
    <row r="9" spans="1:4" x14ac:dyDescent="0.3">
      <c r="B9" s="20" t="s">
        <v>5</v>
      </c>
      <c r="C9" s="20" t="s">
        <v>6</v>
      </c>
      <c r="D9" s="21" t="s">
        <v>7</v>
      </c>
    </row>
    <row r="10" spans="1:4" x14ac:dyDescent="0.3">
      <c r="A10" s="22" t="s">
        <v>8</v>
      </c>
      <c r="B10" s="23"/>
      <c r="C10" s="23"/>
      <c r="D10" s="23"/>
    </row>
    <row r="11" spans="1:4" x14ac:dyDescent="0.3">
      <c r="A11" t="s">
        <v>9</v>
      </c>
      <c r="B11" s="3">
        <v>-332715.3</v>
      </c>
      <c r="C11" s="3">
        <v>0</v>
      </c>
      <c r="D11" s="24">
        <f>SUM(B11:C11)</f>
        <v>-332715.3</v>
      </c>
    </row>
    <row r="12" spans="1:4" x14ac:dyDescent="0.3">
      <c r="A12" t="s">
        <v>10</v>
      </c>
      <c r="B12" s="3">
        <v>4682</v>
      </c>
      <c r="C12" s="3">
        <v>0</v>
      </c>
      <c r="D12" s="24">
        <f t="shared" ref="D12:D16" si="0">SUM(B12:C12)</f>
        <v>4682</v>
      </c>
    </row>
    <row r="13" spans="1:4" x14ac:dyDescent="0.3">
      <c r="A13" t="s">
        <v>11</v>
      </c>
      <c r="B13" s="3">
        <v>-1940</v>
      </c>
      <c r="C13" s="3">
        <v>0</v>
      </c>
      <c r="D13" s="24">
        <f t="shared" si="0"/>
        <v>-1940</v>
      </c>
    </row>
    <row r="14" spans="1:4" x14ac:dyDescent="0.3">
      <c r="A14" t="s">
        <v>12</v>
      </c>
      <c r="B14" s="3">
        <v>40407</v>
      </c>
      <c r="C14" s="3">
        <v>0</v>
      </c>
      <c r="D14" s="24">
        <f t="shared" si="0"/>
        <v>40407</v>
      </c>
    </row>
    <row r="15" spans="1:4" x14ac:dyDescent="0.3">
      <c r="A15" t="s">
        <v>13</v>
      </c>
      <c r="B15" s="3">
        <v>-320711</v>
      </c>
      <c r="C15" s="3">
        <v>0</v>
      </c>
      <c r="D15" s="24">
        <f t="shared" si="0"/>
        <v>-320711</v>
      </c>
    </row>
    <row r="16" spans="1:4" x14ac:dyDescent="0.3">
      <c r="A16" t="s">
        <v>14</v>
      </c>
      <c r="B16" s="3">
        <v>0</v>
      </c>
      <c r="C16" s="3">
        <v>3026.52</v>
      </c>
      <c r="D16" s="24">
        <f t="shared" si="0"/>
        <v>3026.52</v>
      </c>
    </row>
    <row r="17" spans="1:4" x14ac:dyDescent="0.3">
      <c r="A17" t="s">
        <v>15</v>
      </c>
      <c r="B17" s="3">
        <f>D17*0.88</f>
        <v>83058.448000000004</v>
      </c>
      <c r="C17" s="3">
        <f>D17*0.12</f>
        <v>11326.152</v>
      </c>
      <c r="D17" s="24">
        <v>94384.6</v>
      </c>
    </row>
    <row r="18" spans="1:4" x14ac:dyDescent="0.3">
      <c r="A18" t="s">
        <v>15</v>
      </c>
      <c r="B18" s="3">
        <f>D18*0.88</f>
        <v>4828.5511999999999</v>
      </c>
      <c r="C18" s="3">
        <f>D18*0.12</f>
        <v>658.4387999999999</v>
      </c>
      <c r="D18" s="24">
        <v>5486.99</v>
      </c>
    </row>
    <row r="19" spans="1:4" ht="28.8" x14ac:dyDescent="0.3">
      <c r="A19" s="25" t="s">
        <v>16</v>
      </c>
      <c r="B19" s="18">
        <f>D19*0.88</f>
        <v>-73345.36</v>
      </c>
      <c r="C19" s="18">
        <f>D19*0.12</f>
        <v>-10001.64</v>
      </c>
      <c r="D19" s="26">
        <v>-83347</v>
      </c>
    </row>
    <row r="20" spans="1:4" x14ac:dyDescent="0.3">
      <c r="A20" s="27" t="s">
        <v>17</v>
      </c>
      <c r="B20" s="28">
        <f>SUM(B11:B19)</f>
        <v>-595735.66080000007</v>
      </c>
      <c r="C20" s="28">
        <f t="shared" ref="C20:D20" si="1">SUM(C11:C19)</f>
        <v>5009.470800000001</v>
      </c>
      <c r="D20" s="28">
        <f t="shared" si="1"/>
        <v>-590726.19000000006</v>
      </c>
    </row>
    <row r="21" spans="1:4" x14ac:dyDescent="0.3">
      <c r="A21" s="25"/>
      <c r="B21" s="3"/>
      <c r="C21" s="3"/>
      <c r="D21" s="3"/>
    </row>
    <row r="22" spans="1:4" ht="33.9" customHeight="1" x14ac:dyDescent="0.3">
      <c r="A22" s="31" t="s">
        <v>18</v>
      </c>
      <c r="B22" s="31"/>
      <c r="C22" s="31"/>
      <c r="D22" s="3"/>
    </row>
    <row r="23" spans="1:4" x14ac:dyDescent="0.3">
      <c r="B23" s="3"/>
      <c r="C23" s="3"/>
      <c r="D23" s="3"/>
    </row>
    <row r="24" spans="1:4" x14ac:dyDescent="0.3">
      <c r="B24" s="3"/>
      <c r="C24" s="3"/>
      <c r="D24" s="3"/>
    </row>
    <row r="25" spans="1:4" x14ac:dyDescent="0.3">
      <c r="A25" s="30" t="s">
        <v>19</v>
      </c>
      <c r="B25" s="30"/>
      <c r="C25" s="30"/>
      <c r="D25" s="30"/>
    </row>
    <row r="26" spans="1:4" x14ac:dyDescent="0.3">
      <c r="B26" s="20" t="s">
        <v>5</v>
      </c>
      <c r="C26" s="20" t="s">
        <v>6</v>
      </c>
      <c r="D26" s="21" t="s">
        <v>7</v>
      </c>
    </row>
    <row r="27" spans="1:4" x14ac:dyDescent="0.3">
      <c r="A27" s="22" t="s">
        <v>8</v>
      </c>
      <c r="B27" s="23"/>
      <c r="C27" s="23"/>
      <c r="D27" s="23"/>
    </row>
    <row r="28" spans="1:4" x14ac:dyDescent="0.3">
      <c r="A28" t="s">
        <v>9</v>
      </c>
      <c r="B28" s="3">
        <f>-B11</f>
        <v>332715.3</v>
      </c>
      <c r="C28" s="3">
        <v>0</v>
      </c>
      <c r="D28" s="24">
        <f>SUM(B28:C28)</f>
        <v>332715.3</v>
      </c>
    </row>
    <row r="29" spans="1:4" x14ac:dyDescent="0.3">
      <c r="A29" t="s">
        <v>10</v>
      </c>
      <c r="B29" s="3">
        <v>4682</v>
      </c>
      <c r="C29" s="3">
        <v>0</v>
      </c>
      <c r="D29" s="24">
        <f t="shared" ref="D29:D33" si="2">SUM(B29:C29)</f>
        <v>4682</v>
      </c>
    </row>
    <row r="30" spans="1:4" x14ac:dyDescent="0.3">
      <c r="A30" t="s">
        <v>11</v>
      </c>
      <c r="B30" s="3">
        <v>-1940</v>
      </c>
      <c r="C30" s="3">
        <v>0</v>
      </c>
      <c r="D30" s="24">
        <f t="shared" si="2"/>
        <v>-1940</v>
      </c>
    </row>
    <row r="31" spans="1:4" x14ac:dyDescent="0.3">
      <c r="A31" t="s">
        <v>12</v>
      </c>
      <c r="B31" s="3">
        <v>40407</v>
      </c>
      <c r="C31" s="3">
        <v>0</v>
      </c>
      <c r="D31" s="24">
        <f t="shared" si="2"/>
        <v>40407</v>
      </c>
    </row>
    <row r="32" spans="1:4" x14ac:dyDescent="0.3">
      <c r="A32" t="s">
        <v>13</v>
      </c>
      <c r="B32" s="3">
        <v>-320711</v>
      </c>
      <c r="C32" s="3">
        <v>0</v>
      </c>
      <c r="D32" s="24">
        <f t="shared" si="2"/>
        <v>-320711</v>
      </c>
    </row>
    <row r="33" spans="1:4" x14ac:dyDescent="0.3">
      <c r="A33" t="s">
        <v>14</v>
      </c>
      <c r="B33" s="3">
        <v>0</v>
      </c>
      <c r="C33" s="3">
        <f>-C16</f>
        <v>-3026.52</v>
      </c>
      <c r="D33" s="24">
        <f t="shared" si="2"/>
        <v>-3026.52</v>
      </c>
    </row>
    <row r="34" spans="1:4" x14ac:dyDescent="0.3">
      <c r="A34" t="s">
        <v>15</v>
      </c>
      <c r="B34" s="3">
        <f>D34*0.88</f>
        <v>-83058.448000000004</v>
      </c>
      <c r="C34" s="3">
        <f>D34*0.12</f>
        <v>-11326.152</v>
      </c>
      <c r="D34" s="24">
        <f>-D17</f>
        <v>-94384.6</v>
      </c>
    </row>
    <row r="35" spans="1:4" x14ac:dyDescent="0.3">
      <c r="A35" t="s">
        <v>15</v>
      </c>
      <c r="B35" s="3">
        <f>D35*0.88</f>
        <v>-4828.5511999999999</v>
      </c>
      <c r="C35" s="3">
        <f>D35*0.12</f>
        <v>-658.4387999999999</v>
      </c>
      <c r="D35" s="24">
        <f>-D18</f>
        <v>-5486.99</v>
      </c>
    </row>
    <row r="36" spans="1:4" ht="28.8" x14ac:dyDescent="0.3">
      <c r="A36" s="25" t="s">
        <v>16</v>
      </c>
      <c r="B36" s="18">
        <f>D36*0.88</f>
        <v>-73345.36</v>
      </c>
      <c r="C36" s="18">
        <f>D36*0.12</f>
        <v>-10001.64</v>
      </c>
      <c r="D36" s="26">
        <v>-83347</v>
      </c>
    </row>
    <row r="37" spans="1:4" x14ac:dyDescent="0.3">
      <c r="A37" s="27"/>
      <c r="B37" s="28">
        <f>SUM(B28:B36)</f>
        <v>-106079.05920000002</v>
      </c>
      <c r="C37" s="28">
        <f t="shared" ref="C37:D37" si="3">SUM(C28:C36)</f>
        <v>-25012.750800000002</v>
      </c>
      <c r="D37" s="28">
        <f t="shared" si="3"/>
        <v>-131091.81</v>
      </c>
    </row>
    <row r="38" spans="1:4" x14ac:dyDescent="0.3">
      <c r="A38" s="25"/>
      <c r="B38" s="3"/>
      <c r="C38" s="3"/>
      <c r="D38" s="3"/>
    </row>
    <row r="39" spans="1:4" ht="55.5" customHeight="1" x14ac:dyDescent="0.3">
      <c r="A39" s="31" t="s">
        <v>20</v>
      </c>
      <c r="B39" s="31"/>
      <c r="C39" s="31"/>
      <c r="D39" s="3"/>
    </row>
  </sheetData>
  <mergeCells count="4">
    <mergeCell ref="A8:D8"/>
    <mergeCell ref="A22:C22"/>
    <mergeCell ref="A25:D25"/>
    <mergeCell ref="A39:C39"/>
  </mergeCells>
  <pageMargins left="0.7" right="0.7" top="0.75" bottom="0.75" header="0.3" footer="0.3"/>
  <pageSetup scale="9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63"/>
  <sheetViews>
    <sheetView workbookViewId="0">
      <selection activeCell="D14" sqref="D14"/>
    </sheetView>
  </sheetViews>
  <sheetFormatPr defaultColWidth="8.6640625" defaultRowHeight="14.4" x14ac:dyDescent="0.3"/>
  <cols>
    <col min="1" max="1" width="21.88671875" style="6" bestFit="1" customWidth="1"/>
    <col min="2" max="2" width="13.109375" style="13" bestFit="1" customWidth="1"/>
    <col min="3" max="3" width="54.33203125" style="6" bestFit="1" customWidth="1"/>
    <col min="4" max="4" width="17.109375" style="13" bestFit="1" customWidth="1"/>
    <col min="5" max="5" width="11.6640625" style="5" bestFit="1" customWidth="1"/>
    <col min="6" max="6" width="28.6640625" style="5" bestFit="1" customWidth="1"/>
    <col min="7" max="7" width="14.33203125" style="5" bestFit="1" customWidth="1"/>
    <col min="8" max="8" width="11.109375" style="5" bestFit="1" customWidth="1"/>
    <col min="9" max="9" width="27.109375" style="5" bestFit="1" customWidth="1"/>
    <col min="10" max="10" width="12.88671875" style="5" bestFit="1" customWidth="1"/>
    <col min="11" max="11" width="15.109375" style="5" customWidth="1"/>
    <col min="12" max="12" width="13.6640625" style="5" bestFit="1" customWidth="1"/>
    <col min="13" max="16384" width="8.6640625" style="6"/>
  </cols>
  <sheetData>
    <row r="1" spans="1:12" s="2" customFormat="1" x14ac:dyDescent="0.3">
      <c r="A1" s="2" t="s">
        <v>21</v>
      </c>
      <c r="B1" s="2" t="s">
        <v>22</v>
      </c>
      <c r="C1" s="2" t="s">
        <v>23</v>
      </c>
      <c r="D1" s="2" t="s">
        <v>24</v>
      </c>
      <c r="E1" s="4" t="s">
        <v>25</v>
      </c>
      <c r="F1" s="4" t="s">
        <v>26</v>
      </c>
      <c r="G1" s="4" t="s">
        <v>27</v>
      </c>
      <c r="H1" s="4" t="s">
        <v>28</v>
      </c>
      <c r="I1" s="4" t="s">
        <v>29</v>
      </c>
      <c r="J1" s="4" t="s">
        <v>30</v>
      </c>
      <c r="K1" s="4" t="s">
        <v>31</v>
      </c>
      <c r="L1" s="4" t="s">
        <v>32</v>
      </c>
    </row>
    <row r="2" spans="1:12" x14ac:dyDescent="0.3">
      <c r="A2" s="6" t="s">
        <v>33</v>
      </c>
      <c r="B2" s="13">
        <v>20008697</v>
      </c>
      <c r="C2" s="6" t="s">
        <v>34</v>
      </c>
      <c r="D2" s="11">
        <v>42719</v>
      </c>
      <c r="E2" s="5">
        <v>3494.91</v>
      </c>
      <c r="F2" s="5">
        <v>-718.39</v>
      </c>
      <c r="G2" s="5">
        <v>2776.52</v>
      </c>
      <c r="H2" s="5">
        <v>3052.86</v>
      </c>
      <c r="I2" s="5">
        <v>11</v>
      </c>
      <c r="J2" s="5">
        <v>3063.86</v>
      </c>
      <c r="K2" s="5">
        <f>J2-G2</f>
        <v>287.34000000000015</v>
      </c>
      <c r="L2" s="5">
        <f>K2*0.21</f>
        <v>60.341400000000029</v>
      </c>
    </row>
    <row r="3" spans="1:12" x14ac:dyDescent="0.3">
      <c r="A3" s="6" t="s">
        <v>33</v>
      </c>
      <c r="B3" s="13">
        <v>20008698</v>
      </c>
      <c r="C3" s="6" t="s">
        <v>35</v>
      </c>
      <c r="D3" s="11">
        <v>42719</v>
      </c>
      <c r="E3" s="5">
        <v>2660.59</v>
      </c>
      <c r="F3" s="5">
        <v>-546.89</v>
      </c>
      <c r="G3" s="5">
        <v>2113.6999999999998</v>
      </c>
      <c r="H3" s="5">
        <v>2660.59</v>
      </c>
      <c r="I3" s="5">
        <v>-328.13000000000011</v>
      </c>
      <c r="J3" s="5">
        <v>2332.46</v>
      </c>
      <c r="K3" s="5">
        <f t="shared" ref="K3:K66" si="0">J3-G3</f>
        <v>218.76000000000022</v>
      </c>
      <c r="L3" s="5">
        <f t="shared" ref="L3:L66" si="1">K3*0.21</f>
        <v>45.939600000000041</v>
      </c>
    </row>
    <row r="4" spans="1:12" x14ac:dyDescent="0.3">
      <c r="A4" s="6" t="s">
        <v>33</v>
      </c>
      <c r="B4" s="13">
        <v>20010486</v>
      </c>
      <c r="C4" s="6" t="s">
        <v>36</v>
      </c>
      <c r="D4" s="11">
        <v>43662</v>
      </c>
      <c r="E4" s="5">
        <v>802.42</v>
      </c>
      <c r="F4" s="5">
        <v>-20.059999999999999</v>
      </c>
      <c r="G4" s="5">
        <v>782.36</v>
      </c>
      <c r="H4" s="5">
        <v>802.42</v>
      </c>
      <c r="I4" s="5">
        <v>-40.120000000000005</v>
      </c>
      <c r="J4" s="5">
        <v>762.3</v>
      </c>
      <c r="K4" s="5">
        <f t="shared" si="0"/>
        <v>-20.060000000000059</v>
      </c>
      <c r="L4" s="5">
        <f t="shared" si="1"/>
        <v>-4.2126000000000126</v>
      </c>
    </row>
    <row r="5" spans="1:12" x14ac:dyDescent="0.3">
      <c r="A5" s="6" t="s">
        <v>33</v>
      </c>
      <c r="B5" s="13">
        <v>20010658</v>
      </c>
      <c r="C5" s="6" t="s">
        <v>37</v>
      </c>
      <c r="D5" s="11">
        <v>43692</v>
      </c>
      <c r="E5" s="5">
        <v>971.25</v>
      </c>
      <c r="F5" s="5">
        <v>-20.23</v>
      </c>
      <c r="G5" s="5">
        <v>951.02</v>
      </c>
      <c r="H5" s="5">
        <v>971.25</v>
      </c>
      <c r="I5" s="5">
        <v>-48.559999999999945</v>
      </c>
      <c r="J5" s="5">
        <v>922.69</v>
      </c>
      <c r="K5" s="5">
        <f t="shared" si="0"/>
        <v>-28.329999999999927</v>
      </c>
      <c r="L5" s="5">
        <f t="shared" si="1"/>
        <v>-5.9492999999999849</v>
      </c>
    </row>
    <row r="6" spans="1:12" x14ac:dyDescent="0.3">
      <c r="A6" s="6" t="s">
        <v>33</v>
      </c>
      <c r="B6" s="13">
        <v>20010704</v>
      </c>
      <c r="C6" s="6" t="s">
        <v>38</v>
      </c>
      <c r="D6" s="11">
        <v>43769</v>
      </c>
      <c r="E6" s="5">
        <v>72649.5</v>
      </c>
      <c r="F6" s="5">
        <v>-363.25</v>
      </c>
      <c r="G6" s="5">
        <v>72286.25</v>
      </c>
      <c r="H6" s="5">
        <v>72649.5</v>
      </c>
      <c r="I6" s="5">
        <v>-1452.9900000000052</v>
      </c>
      <c r="J6" s="5">
        <v>71196.509999999995</v>
      </c>
      <c r="K6" s="5">
        <f t="shared" si="0"/>
        <v>-1089.7400000000052</v>
      </c>
      <c r="L6" s="5">
        <f t="shared" si="1"/>
        <v>-228.84540000000109</v>
      </c>
    </row>
    <row r="7" spans="1:12" x14ac:dyDescent="0.3">
      <c r="A7" s="6" t="s">
        <v>33</v>
      </c>
      <c r="B7" s="13">
        <v>20010710</v>
      </c>
      <c r="C7" s="6" t="s">
        <v>39</v>
      </c>
      <c r="D7" s="11">
        <v>43774</v>
      </c>
      <c r="E7" s="5">
        <v>3052.86</v>
      </c>
      <c r="F7" s="5">
        <v>-10.18</v>
      </c>
      <c r="G7" s="5">
        <v>3042.68</v>
      </c>
      <c r="H7" s="5">
        <v>3052.86</v>
      </c>
      <c r="I7" s="5">
        <v>-61.059999999999945</v>
      </c>
      <c r="J7" s="5">
        <v>2991.8</v>
      </c>
      <c r="K7" s="5">
        <f t="shared" si="0"/>
        <v>-50.879999999999654</v>
      </c>
      <c r="L7" s="5">
        <f t="shared" si="1"/>
        <v>-10.684799999999926</v>
      </c>
    </row>
    <row r="8" spans="1:12" x14ac:dyDescent="0.3">
      <c r="A8" s="6" t="s">
        <v>33</v>
      </c>
      <c r="B8" s="13">
        <v>20010711</v>
      </c>
      <c r="C8" s="6" t="s">
        <v>40</v>
      </c>
      <c r="D8" s="11">
        <v>43774</v>
      </c>
      <c r="E8" s="5">
        <v>14269.62</v>
      </c>
      <c r="F8" s="5">
        <v>-158.55000000000001</v>
      </c>
      <c r="G8" s="5">
        <v>14111.07</v>
      </c>
      <c r="H8" s="5">
        <v>14269.62</v>
      </c>
      <c r="I8" s="5">
        <v>-713.48000000000138</v>
      </c>
      <c r="J8" s="5">
        <v>13556.14</v>
      </c>
      <c r="K8" s="5">
        <f t="shared" si="0"/>
        <v>-554.93000000000029</v>
      </c>
      <c r="L8" s="5">
        <f t="shared" si="1"/>
        <v>-116.53530000000006</v>
      </c>
    </row>
    <row r="9" spans="1:12" x14ac:dyDescent="0.3">
      <c r="A9" s="6" t="s">
        <v>33</v>
      </c>
      <c r="B9" s="13">
        <v>10000935</v>
      </c>
      <c r="C9" s="6" t="s">
        <v>41</v>
      </c>
      <c r="D9" s="11">
        <v>42745</v>
      </c>
      <c r="E9" s="5">
        <v>4116.32</v>
      </c>
      <c r="F9" s="5">
        <v>-374.21999999999997</v>
      </c>
      <c r="G9" s="5">
        <v>3742.1</v>
      </c>
      <c r="H9" s="5">
        <v>4116.32</v>
      </c>
      <c r="I9" s="5">
        <v>-411.62999999999965</v>
      </c>
      <c r="J9" s="5">
        <v>3704.69</v>
      </c>
      <c r="K9" s="5">
        <f t="shared" si="0"/>
        <v>-37.409999999999854</v>
      </c>
      <c r="L9" s="5">
        <f t="shared" si="1"/>
        <v>-7.8560999999999694</v>
      </c>
    </row>
    <row r="10" spans="1:12" x14ac:dyDescent="0.3">
      <c r="A10" s="6" t="s">
        <v>33</v>
      </c>
      <c r="B10" s="13">
        <v>10000960</v>
      </c>
      <c r="C10" s="6" t="s">
        <v>42</v>
      </c>
      <c r="D10" s="11">
        <v>42745</v>
      </c>
      <c r="E10" s="5">
        <v>1829.85</v>
      </c>
      <c r="F10" s="5">
        <v>-166.35000000000002</v>
      </c>
      <c r="G10" s="5">
        <v>1663.5</v>
      </c>
      <c r="H10" s="5">
        <v>1829.85</v>
      </c>
      <c r="I10" s="5">
        <v>-182.98000000000002</v>
      </c>
      <c r="J10" s="5">
        <v>1646.87</v>
      </c>
      <c r="K10" s="5">
        <f t="shared" si="0"/>
        <v>-16.630000000000109</v>
      </c>
      <c r="L10" s="5">
        <f t="shared" si="1"/>
        <v>-3.4923000000000228</v>
      </c>
    </row>
    <row r="11" spans="1:12" x14ac:dyDescent="0.3">
      <c r="A11" s="6" t="s">
        <v>33</v>
      </c>
      <c r="B11" s="13">
        <v>20008858</v>
      </c>
      <c r="C11" s="6" t="s">
        <v>43</v>
      </c>
      <c r="D11" s="11">
        <v>42803</v>
      </c>
      <c r="E11" s="5">
        <v>2724.08</v>
      </c>
      <c r="F11" s="5">
        <v>-514.54999999999995</v>
      </c>
      <c r="G11" s="5">
        <v>2209.5300000000002</v>
      </c>
      <c r="H11" s="5">
        <v>2724.08</v>
      </c>
      <c r="I11" s="5">
        <v>-1532.8</v>
      </c>
      <c r="J11" s="5">
        <v>1191.28</v>
      </c>
      <c r="K11" s="5">
        <f t="shared" si="0"/>
        <v>-1018.2500000000002</v>
      </c>
      <c r="L11" s="5">
        <f t="shared" si="1"/>
        <v>-213.83250000000004</v>
      </c>
    </row>
    <row r="12" spans="1:12" x14ac:dyDescent="0.3">
      <c r="A12" s="6" t="s">
        <v>33</v>
      </c>
      <c r="B12" s="13">
        <v>20008859</v>
      </c>
      <c r="C12" s="6" t="s">
        <v>44</v>
      </c>
      <c r="D12" s="11">
        <v>42803</v>
      </c>
      <c r="E12" s="5">
        <v>6676.68</v>
      </c>
      <c r="F12" s="5">
        <v>-1261.1500000000001</v>
      </c>
      <c r="G12" s="5">
        <v>5415.53</v>
      </c>
      <c r="H12" s="5">
        <v>6676.68</v>
      </c>
      <c r="I12" s="5">
        <v>-3756.8500000000004</v>
      </c>
      <c r="J12" s="5">
        <v>2919.83</v>
      </c>
      <c r="K12" s="5">
        <f t="shared" si="0"/>
        <v>-2495.6999999999998</v>
      </c>
      <c r="L12" s="5">
        <f t="shared" si="1"/>
        <v>-524.09699999999998</v>
      </c>
    </row>
    <row r="13" spans="1:12" x14ac:dyDescent="0.3">
      <c r="A13" s="6" t="s">
        <v>33</v>
      </c>
      <c r="B13" s="13">
        <v>20008968</v>
      </c>
      <c r="C13" s="6" t="s">
        <v>45</v>
      </c>
      <c r="D13" s="11">
        <v>42736</v>
      </c>
      <c r="E13" s="5">
        <v>1802.13</v>
      </c>
      <c r="F13" s="5">
        <v>-279.63</v>
      </c>
      <c r="G13" s="5">
        <v>1522.5</v>
      </c>
      <c r="H13" s="5">
        <v>1802.13</v>
      </c>
      <c r="I13" s="5">
        <v>-415.3900000000001</v>
      </c>
      <c r="J13" s="5">
        <v>1386.74</v>
      </c>
      <c r="K13" s="5">
        <f t="shared" si="0"/>
        <v>-135.76</v>
      </c>
      <c r="L13" s="5">
        <f t="shared" si="1"/>
        <v>-28.509599999999995</v>
      </c>
    </row>
    <row r="14" spans="1:12" x14ac:dyDescent="0.3">
      <c r="A14" s="6" t="s">
        <v>33</v>
      </c>
      <c r="B14" s="13">
        <v>20009252</v>
      </c>
      <c r="C14" s="6" t="s">
        <v>46</v>
      </c>
      <c r="D14" s="11">
        <v>42736</v>
      </c>
      <c r="E14" s="5">
        <v>22763.15</v>
      </c>
      <c r="F14" s="5">
        <v>-1372.65</v>
      </c>
      <c r="G14" s="5">
        <v>21390.5</v>
      </c>
      <c r="H14" s="5">
        <v>22763.15</v>
      </c>
      <c r="I14" s="5">
        <v>-2276.3199999999997</v>
      </c>
      <c r="J14" s="5">
        <v>20486.830000000002</v>
      </c>
      <c r="K14" s="5">
        <f t="shared" si="0"/>
        <v>-903.66999999999825</v>
      </c>
      <c r="L14" s="5">
        <f t="shared" si="1"/>
        <v>-189.77069999999964</v>
      </c>
    </row>
    <row r="15" spans="1:12" x14ac:dyDescent="0.3">
      <c r="A15" s="6" t="s">
        <v>33</v>
      </c>
      <c r="B15" s="13">
        <v>20009253</v>
      </c>
      <c r="C15" s="6" t="s">
        <v>47</v>
      </c>
      <c r="D15" s="11">
        <v>43055</v>
      </c>
      <c r="E15" s="5">
        <v>8575.7800000000007</v>
      </c>
      <c r="F15" s="5">
        <v>-929.04</v>
      </c>
      <c r="G15" s="5">
        <v>7646.74</v>
      </c>
      <c r="H15" s="5">
        <v>8575.7800000000007</v>
      </c>
      <c r="I15" s="5">
        <v>-1976.7200000000003</v>
      </c>
      <c r="J15" s="5">
        <v>6599.06</v>
      </c>
      <c r="K15" s="5">
        <f t="shared" si="0"/>
        <v>-1047.6799999999994</v>
      </c>
      <c r="L15" s="5">
        <f t="shared" si="1"/>
        <v>-220.01279999999986</v>
      </c>
    </row>
    <row r="16" spans="1:12" x14ac:dyDescent="0.3">
      <c r="A16" s="6" t="s">
        <v>33</v>
      </c>
      <c r="B16" s="13">
        <v>20009254</v>
      </c>
      <c r="C16" s="6" t="s">
        <v>47</v>
      </c>
      <c r="D16" s="11">
        <v>43055</v>
      </c>
      <c r="E16" s="5">
        <v>8575.7900000000009</v>
      </c>
      <c r="F16" s="5">
        <v>-929.04</v>
      </c>
      <c r="G16" s="5">
        <v>7646.75</v>
      </c>
      <c r="H16" s="5">
        <v>8575.7900000000009</v>
      </c>
      <c r="I16" s="5">
        <v>-1976.7200000000012</v>
      </c>
      <c r="J16" s="5">
        <v>6599.07</v>
      </c>
      <c r="K16" s="5">
        <f t="shared" si="0"/>
        <v>-1047.6800000000003</v>
      </c>
      <c r="L16" s="5">
        <f t="shared" si="1"/>
        <v>-220.01280000000006</v>
      </c>
    </row>
    <row r="17" spans="1:12" x14ac:dyDescent="0.3">
      <c r="A17" s="6" t="s">
        <v>33</v>
      </c>
      <c r="B17" s="13">
        <v>20009620</v>
      </c>
      <c r="C17" s="6" t="s">
        <v>48</v>
      </c>
      <c r="D17" s="11">
        <v>43101</v>
      </c>
      <c r="E17" s="5">
        <v>1170</v>
      </c>
      <c r="F17" s="5">
        <v>-126.48</v>
      </c>
      <c r="G17" s="5">
        <v>1043.52</v>
      </c>
      <c r="H17" s="5">
        <v>1170</v>
      </c>
      <c r="I17" s="5">
        <v>-169.64999999999998</v>
      </c>
      <c r="J17" s="5">
        <v>1000.35</v>
      </c>
      <c r="K17" s="5">
        <f t="shared" si="0"/>
        <v>-43.169999999999959</v>
      </c>
      <c r="L17" s="5">
        <f t="shared" si="1"/>
        <v>-9.0656999999999908</v>
      </c>
    </row>
    <row r="18" spans="1:12" x14ac:dyDescent="0.3">
      <c r="A18" s="6" t="s">
        <v>33</v>
      </c>
      <c r="B18" s="13">
        <v>20009894</v>
      </c>
      <c r="C18" s="6" t="s">
        <v>49</v>
      </c>
      <c r="D18" s="11">
        <v>43206</v>
      </c>
      <c r="E18" s="5">
        <v>1210.75</v>
      </c>
      <c r="F18" s="5">
        <v>-141.26</v>
      </c>
      <c r="G18" s="5">
        <v>1069.49</v>
      </c>
      <c r="H18" s="5">
        <v>1210.75</v>
      </c>
      <c r="I18" s="5">
        <v>-175.55999999999995</v>
      </c>
      <c r="J18" s="5">
        <v>1035.19</v>
      </c>
      <c r="K18" s="5">
        <f t="shared" si="0"/>
        <v>-34.299999999999955</v>
      </c>
      <c r="L18" s="5">
        <f t="shared" si="1"/>
        <v>-7.2029999999999905</v>
      </c>
    </row>
    <row r="19" spans="1:12" x14ac:dyDescent="0.3">
      <c r="A19" s="6" t="s">
        <v>33</v>
      </c>
      <c r="B19" s="13">
        <v>20010423</v>
      </c>
      <c r="C19" s="6" t="s">
        <v>50</v>
      </c>
      <c r="D19" s="11">
        <v>43662</v>
      </c>
      <c r="E19" s="5">
        <v>1467.28</v>
      </c>
      <c r="F19" s="5">
        <v>-36.68</v>
      </c>
      <c r="G19" s="5">
        <v>1430.6</v>
      </c>
      <c r="H19" s="5">
        <v>1467.28</v>
      </c>
      <c r="I19" s="5">
        <v>-73.3599999999999</v>
      </c>
      <c r="J19" s="5">
        <v>1393.92</v>
      </c>
      <c r="K19" s="5">
        <f t="shared" si="0"/>
        <v>-36.679999999999836</v>
      </c>
      <c r="L19" s="5">
        <f t="shared" si="1"/>
        <v>-7.7027999999999652</v>
      </c>
    </row>
    <row r="20" spans="1:12" x14ac:dyDescent="0.3">
      <c r="A20" s="6" t="s">
        <v>33</v>
      </c>
      <c r="B20" s="13">
        <v>10001027</v>
      </c>
      <c r="C20" s="6" t="s">
        <v>51</v>
      </c>
      <c r="D20" s="11">
        <v>43101</v>
      </c>
      <c r="E20" s="5">
        <v>7994.24</v>
      </c>
      <c r="F20" s="5">
        <v>-499.64</v>
      </c>
      <c r="G20" s="5">
        <v>7494.6</v>
      </c>
      <c r="H20" s="5">
        <v>7994.24</v>
      </c>
      <c r="I20" s="5">
        <v>-479.65999999999985</v>
      </c>
      <c r="J20" s="5">
        <v>7514.58</v>
      </c>
      <c r="K20" s="5">
        <f t="shared" si="0"/>
        <v>19.979999999999563</v>
      </c>
      <c r="L20" s="5">
        <f t="shared" si="1"/>
        <v>4.1957999999999078</v>
      </c>
    </row>
    <row r="21" spans="1:12" x14ac:dyDescent="0.3">
      <c r="A21" s="6" t="s">
        <v>33</v>
      </c>
      <c r="B21" s="13">
        <v>10001028</v>
      </c>
      <c r="C21" s="6" t="s">
        <v>52</v>
      </c>
      <c r="D21" s="11">
        <v>43101</v>
      </c>
      <c r="E21" s="5">
        <v>1733.24</v>
      </c>
      <c r="F21" s="5">
        <v>-108.32</v>
      </c>
      <c r="G21" s="5">
        <v>1624.92</v>
      </c>
      <c r="H21" s="5">
        <v>1733.24</v>
      </c>
      <c r="I21" s="5">
        <v>-104</v>
      </c>
      <c r="J21" s="5">
        <v>1629.24</v>
      </c>
      <c r="K21" s="5">
        <f t="shared" si="0"/>
        <v>4.3199999999999363</v>
      </c>
      <c r="L21" s="5">
        <f t="shared" si="1"/>
        <v>0.90719999999998657</v>
      </c>
    </row>
    <row r="22" spans="1:12" x14ac:dyDescent="0.3">
      <c r="A22" s="6" t="s">
        <v>33</v>
      </c>
      <c r="B22" s="13">
        <v>10001067</v>
      </c>
      <c r="C22" s="6" t="s">
        <v>53</v>
      </c>
      <c r="D22" s="11">
        <v>43568</v>
      </c>
      <c r="E22" s="5">
        <v>30525</v>
      </c>
      <c r="F22" s="5">
        <v>-693.75</v>
      </c>
      <c r="G22" s="5">
        <v>29831.25</v>
      </c>
      <c r="H22" s="5">
        <v>30525</v>
      </c>
      <c r="I22" s="5">
        <v>-610.5</v>
      </c>
      <c r="J22" s="5">
        <v>29914.5</v>
      </c>
      <c r="K22" s="5">
        <f t="shared" si="0"/>
        <v>83.25</v>
      </c>
      <c r="L22" s="5">
        <f t="shared" si="1"/>
        <v>17.482499999999998</v>
      </c>
    </row>
    <row r="23" spans="1:12" x14ac:dyDescent="0.3">
      <c r="A23" s="6" t="s">
        <v>33</v>
      </c>
      <c r="B23" s="13">
        <v>10001068</v>
      </c>
      <c r="C23" s="6" t="s">
        <v>54</v>
      </c>
      <c r="D23" s="11">
        <v>43588</v>
      </c>
      <c r="E23" s="5">
        <v>1359.75</v>
      </c>
      <c r="F23" s="5">
        <v>-27.47</v>
      </c>
      <c r="G23" s="5">
        <v>1332.28</v>
      </c>
      <c r="H23" s="5">
        <v>1359.75</v>
      </c>
      <c r="I23" s="5">
        <v>-27.200000000000045</v>
      </c>
      <c r="J23" s="5">
        <v>1332.55</v>
      </c>
      <c r="K23" s="5">
        <f t="shared" si="0"/>
        <v>0.26999999999998181</v>
      </c>
      <c r="L23" s="5">
        <f t="shared" si="1"/>
        <v>5.6699999999996177E-2</v>
      </c>
    </row>
    <row r="24" spans="1:12" x14ac:dyDescent="0.3">
      <c r="A24" s="6" t="s">
        <v>33</v>
      </c>
      <c r="B24" s="13">
        <v>20008345</v>
      </c>
      <c r="C24" s="6" t="s">
        <v>55</v>
      </c>
      <c r="D24" s="11">
        <v>42417</v>
      </c>
      <c r="E24" s="5">
        <v>3295.36</v>
      </c>
      <c r="F24" s="5">
        <v>-860.45</v>
      </c>
      <c r="G24" s="5">
        <v>2434.91</v>
      </c>
      <c r="H24" s="5">
        <v>3295.36</v>
      </c>
      <c r="I24" s="5">
        <v>-505.30999999999995</v>
      </c>
      <c r="J24" s="5">
        <v>2790.05</v>
      </c>
      <c r="K24" s="5">
        <f t="shared" si="0"/>
        <v>355.14000000000033</v>
      </c>
      <c r="L24" s="5">
        <f t="shared" si="1"/>
        <v>74.579400000000064</v>
      </c>
    </row>
    <row r="25" spans="1:12" x14ac:dyDescent="0.3">
      <c r="A25" s="6" t="s">
        <v>33</v>
      </c>
      <c r="B25" s="13">
        <v>20008436</v>
      </c>
      <c r="C25" s="6" t="s">
        <v>56</v>
      </c>
      <c r="D25" s="11">
        <v>42370</v>
      </c>
      <c r="E25" s="5">
        <v>1403.67</v>
      </c>
      <c r="F25" s="5">
        <v>-374.32</v>
      </c>
      <c r="G25" s="5">
        <v>1029.3499999999999</v>
      </c>
      <c r="H25" s="5">
        <v>1403.67</v>
      </c>
      <c r="I25" s="5">
        <v>-224.60000000000014</v>
      </c>
      <c r="J25" s="5">
        <v>1179.07</v>
      </c>
      <c r="K25" s="5">
        <f t="shared" si="0"/>
        <v>149.72000000000003</v>
      </c>
      <c r="L25" s="5">
        <f t="shared" si="1"/>
        <v>31.441200000000006</v>
      </c>
    </row>
    <row r="26" spans="1:12" x14ac:dyDescent="0.3">
      <c r="A26" s="6" t="s">
        <v>33</v>
      </c>
      <c r="B26" s="13">
        <v>20008590</v>
      </c>
      <c r="C26" s="6" t="s">
        <v>57</v>
      </c>
      <c r="D26" s="11">
        <v>42437</v>
      </c>
      <c r="E26" s="5">
        <v>1763.52</v>
      </c>
      <c r="F26" s="5">
        <v>-450.68</v>
      </c>
      <c r="G26" s="5">
        <v>1312.84</v>
      </c>
      <c r="H26" s="5">
        <v>1763.52</v>
      </c>
      <c r="I26" s="5">
        <v>-270.40000000000009</v>
      </c>
      <c r="J26" s="5">
        <v>1493.12</v>
      </c>
      <c r="K26" s="5">
        <f t="shared" si="0"/>
        <v>180.27999999999997</v>
      </c>
      <c r="L26" s="5">
        <f t="shared" si="1"/>
        <v>37.858799999999995</v>
      </c>
    </row>
    <row r="27" spans="1:12" x14ac:dyDescent="0.3">
      <c r="A27" s="6" t="s">
        <v>33</v>
      </c>
      <c r="B27" s="13">
        <v>20008790</v>
      </c>
      <c r="C27" s="6" t="s">
        <v>58</v>
      </c>
      <c r="D27" s="11">
        <v>42736</v>
      </c>
      <c r="E27" s="5">
        <v>5084.37</v>
      </c>
      <c r="F27" s="5">
        <v>-1468.82</v>
      </c>
      <c r="G27" s="5">
        <v>3615.55</v>
      </c>
      <c r="H27" s="5">
        <v>5084.37</v>
      </c>
      <c r="I27" s="5">
        <v>-2860.89</v>
      </c>
      <c r="J27" s="5">
        <v>2223.48</v>
      </c>
      <c r="K27" s="5">
        <f t="shared" si="0"/>
        <v>-1392.0700000000002</v>
      </c>
      <c r="L27" s="5">
        <f t="shared" si="1"/>
        <v>-292.3347</v>
      </c>
    </row>
    <row r="28" spans="1:12" x14ac:dyDescent="0.3">
      <c r="A28" s="6" t="s">
        <v>33</v>
      </c>
      <c r="B28" s="13">
        <v>20008791</v>
      </c>
      <c r="C28" s="6" t="s">
        <v>59</v>
      </c>
      <c r="D28" s="11">
        <v>42736</v>
      </c>
      <c r="E28" s="5">
        <v>2452.9499999999998</v>
      </c>
      <c r="F28" s="5">
        <v>-708.63</v>
      </c>
      <c r="G28" s="5">
        <v>1744.32</v>
      </c>
      <c r="H28" s="5">
        <v>2452.9499999999998</v>
      </c>
      <c r="I28" s="5">
        <v>-1380.2299999999998</v>
      </c>
      <c r="J28" s="5">
        <v>1072.72</v>
      </c>
      <c r="K28" s="5">
        <f t="shared" si="0"/>
        <v>-671.59999999999991</v>
      </c>
      <c r="L28" s="5">
        <f t="shared" si="1"/>
        <v>-141.03599999999997</v>
      </c>
    </row>
    <row r="29" spans="1:12" x14ac:dyDescent="0.3">
      <c r="A29" s="6" t="s">
        <v>33</v>
      </c>
      <c r="B29" s="13">
        <v>20008792</v>
      </c>
      <c r="C29" s="6" t="s">
        <v>60</v>
      </c>
      <c r="D29" s="11">
        <v>42736</v>
      </c>
      <c r="E29" s="5">
        <v>1171.6600000000001</v>
      </c>
      <c r="F29" s="5">
        <v>-338.48</v>
      </c>
      <c r="G29" s="5">
        <v>833.18</v>
      </c>
      <c r="H29" s="5">
        <v>1171.6600000000001</v>
      </c>
      <c r="I29" s="5">
        <v>-659.28000000000009</v>
      </c>
      <c r="J29" s="5">
        <v>512.38</v>
      </c>
      <c r="K29" s="5">
        <f t="shared" si="0"/>
        <v>-320.79999999999995</v>
      </c>
      <c r="L29" s="5">
        <f t="shared" si="1"/>
        <v>-67.367999999999995</v>
      </c>
    </row>
    <row r="30" spans="1:12" x14ac:dyDescent="0.3">
      <c r="A30" s="6" t="s">
        <v>33</v>
      </c>
      <c r="B30" s="13">
        <v>20008793</v>
      </c>
      <c r="C30" s="6" t="s">
        <v>61</v>
      </c>
      <c r="D30" s="11">
        <v>42736</v>
      </c>
      <c r="E30" s="5">
        <v>475.16</v>
      </c>
      <c r="F30" s="5">
        <v>-137.28</v>
      </c>
      <c r="G30" s="5">
        <v>337.88</v>
      </c>
      <c r="H30" s="5">
        <v>475.16</v>
      </c>
      <c r="I30" s="5">
        <v>-267.37</v>
      </c>
      <c r="J30" s="5">
        <v>207.79</v>
      </c>
      <c r="K30" s="5">
        <f t="shared" si="0"/>
        <v>-130.09</v>
      </c>
      <c r="L30" s="5">
        <f t="shared" si="1"/>
        <v>-27.318899999999999</v>
      </c>
    </row>
    <row r="31" spans="1:12" x14ac:dyDescent="0.3">
      <c r="A31" s="6" t="s">
        <v>33</v>
      </c>
      <c r="B31" s="13">
        <v>20008794</v>
      </c>
      <c r="C31" s="6" t="s">
        <v>62</v>
      </c>
      <c r="D31" s="11">
        <v>42736</v>
      </c>
      <c r="E31" s="5">
        <v>1628.2</v>
      </c>
      <c r="F31" s="5">
        <v>-470.38</v>
      </c>
      <c r="G31" s="5">
        <v>1157.82</v>
      </c>
      <c r="H31" s="5">
        <v>1628.2</v>
      </c>
      <c r="I31" s="5">
        <v>-916.16000000000008</v>
      </c>
      <c r="J31" s="5">
        <v>712.04</v>
      </c>
      <c r="K31" s="5">
        <f t="shared" si="0"/>
        <v>-445.78</v>
      </c>
      <c r="L31" s="5">
        <f t="shared" si="1"/>
        <v>-93.613799999999998</v>
      </c>
    </row>
    <row r="32" spans="1:12" x14ac:dyDescent="0.3">
      <c r="A32" s="6" t="s">
        <v>33</v>
      </c>
      <c r="B32" s="13">
        <v>20008795</v>
      </c>
      <c r="C32" s="6" t="s">
        <v>63</v>
      </c>
      <c r="D32" s="11">
        <v>42736</v>
      </c>
      <c r="E32" s="5">
        <v>2761.8</v>
      </c>
      <c r="F32" s="5">
        <v>-97.859999999999985</v>
      </c>
      <c r="G32" s="5">
        <v>2663.94</v>
      </c>
      <c r="H32" s="5">
        <v>2761.8</v>
      </c>
      <c r="I32" s="5">
        <v>-276.18000000000029</v>
      </c>
      <c r="J32" s="5">
        <v>2485.62</v>
      </c>
      <c r="K32" s="5">
        <f t="shared" si="0"/>
        <v>-178.32000000000016</v>
      </c>
      <c r="L32" s="5">
        <f t="shared" si="1"/>
        <v>-37.447200000000031</v>
      </c>
    </row>
    <row r="33" spans="1:12" x14ac:dyDescent="0.3">
      <c r="A33" s="6" t="s">
        <v>33</v>
      </c>
      <c r="B33" s="13">
        <v>20008800</v>
      </c>
      <c r="C33" s="6" t="s">
        <v>64</v>
      </c>
      <c r="D33" s="11">
        <v>42810</v>
      </c>
      <c r="E33" s="5">
        <v>2210.65</v>
      </c>
      <c r="F33" s="5">
        <v>-417.57</v>
      </c>
      <c r="G33" s="5">
        <v>1793.08</v>
      </c>
      <c r="H33" s="5">
        <v>2210.65</v>
      </c>
      <c r="I33" s="5">
        <v>-1243.8900000000001</v>
      </c>
      <c r="J33" s="5">
        <v>966.76</v>
      </c>
      <c r="K33" s="5">
        <f t="shared" si="0"/>
        <v>-826.31999999999994</v>
      </c>
      <c r="L33" s="5">
        <f t="shared" si="1"/>
        <v>-173.52719999999999</v>
      </c>
    </row>
    <row r="34" spans="1:12" x14ac:dyDescent="0.3">
      <c r="A34" s="6" t="s">
        <v>33</v>
      </c>
      <c r="B34" s="13">
        <v>20008862</v>
      </c>
      <c r="C34" s="6" t="s">
        <v>65</v>
      </c>
      <c r="D34" s="11">
        <v>42874</v>
      </c>
      <c r="E34" s="5">
        <v>1326.2</v>
      </c>
      <c r="F34" s="5">
        <v>-235.76</v>
      </c>
      <c r="G34" s="5">
        <v>1090.44</v>
      </c>
      <c r="H34" s="5">
        <v>1326.2</v>
      </c>
      <c r="I34" s="5">
        <v>-746.23</v>
      </c>
      <c r="J34" s="5">
        <v>579.97</v>
      </c>
      <c r="K34" s="5">
        <f t="shared" si="0"/>
        <v>-510.47</v>
      </c>
      <c r="L34" s="5">
        <f t="shared" si="1"/>
        <v>-107.1987</v>
      </c>
    </row>
    <row r="35" spans="1:12" x14ac:dyDescent="0.3">
      <c r="A35" s="6" t="s">
        <v>33</v>
      </c>
      <c r="B35" s="13">
        <v>20009102</v>
      </c>
      <c r="C35" s="6" t="s">
        <v>66</v>
      </c>
      <c r="D35" s="11">
        <v>43008</v>
      </c>
      <c r="E35" s="5">
        <v>4214.2</v>
      </c>
      <c r="F35" s="5">
        <v>-196.65</v>
      </c>
      <c r="G35" s="5">
        <v>4017.55</v>
      </c>
      <c r="H35" s="5">
        <v>4214.2</v>
      </c>
      <c r="I35" s="5">
        <v>-421.41999999999962</v>
      </c>
      <c r="J35" s="5">
        <v>3792.78</v>
      </c>
      <c r="K35" s="5">
        <f t="shared" si="0"/>
        <v>-224.76999999999998</v>
      </c>
      <c r="L35" s="5">
        <f t="shared" si="1"/>
        <v>-47.201699999999995</v>
      </c>
    </row>
    <row r="36" spans="1:12" x14ac:dyDescent="0.3">
      <c r="A36" s="6" t="s">
        <v>33</v>
      </c>
      <c r="B36" s="13">
        <v>20009484</v>
      </c>
      <c r="C36" s="6" t="s">
        <v>67</v>
      </c>
      <c r="D36" s="11">
        <v>43101</v>
      </c>
      <c r="E36" s="5">
        <v>2189.3000000000002</v>
      </c>
      <c r="F36" s="5">
        <v>-51.62</v>
      </c>
      <c r="G36" s="5">
        <v>2137.6799999999998</v>
      </c>
      <c r="H36" s="5">
        <v>2189.3000000000002</v>
      </c>
      <c r="I36" s="5">
        <v>-131.36000000000013</v>
      </c>
      <c r="J36" s="5">
        <v>2057.94</v>
      </c>
      <c r="K36" s="5">
        <f t="shared" si="0"/>
        <v>-79.739999999999782</v>
      </c>
      <c r="L36" s="5">
        <f t="shared" si="1"/>
        <v>-16.745399999999954</v>
      </c>
    </row>
    <row r="37" spans="1:12" x14ac:dyDescent="0.3">
      <c r="A37" s="6" t="s">
        <v>33</v>
      </c>
      <c r="B37" s="13">
        <v>20009556</v>
      </c>
      <c r="C37" s="6" t="s">
        <v>68</v>
      </c>
      <c r="D37" s="11">
        <v>43152</v>
      </c>
      <c r="E37" s="5">
        <v>1126.32</v>
      </c>
      <c r="F37" s="5">
        <v>-143.92000000000002</v>
      </c>
      <c r="G37" s="5">
        <v>982.4</v>
      </c>
      <c r="H37" s="5">
        <v>1126.32</v>
      </c>
      <c r="I37" s="5">
        <v>-163.31999999999994</v>
      </c>
      <c r="J37" s="5">
        <v>963</v>
      </c>
      <c r="K37" s="5">
        <f t="shared" si="0"/>
        <v>-19.399999999999977</v>
      </c>
      <c r="L37" s="5">
        <f t="shared" si="1"/>
        <v>-4.0739999999999954</v>
      </c>
    </row>
    <row r="38" spans="1:12" x14ac:dyDescent="0.3">
      <c r="A38" s="6" t="s">
        <v>33</v>
      </c>
      <c r="B38" s="13">
        <v>20009682</v>
      </c>
      <c r="C38" s="6" t="s">
        <v>69</v>
      </c>
      <c r="D38" s="11">
        <v>43357</v>
      </c>
      <c r="E38" s="5">
        <v>3447.55</v>
      </c>
      <c r="F38" s="5">
        <v>-306.45</v>
      </c>
      <c r="G38" s="5">
        <v>3141.1</v>
      </c>
      <c r="H38" s="5">
        <v>3447.55</v>
      </c>
      <c r="I38" s="5">
        <v>-499.90000000000009</v>
      </c>
      <c r="J38" s="5">
        <v>2947.65</v>
      </c>
      <c r="K38" s="5">
        <f t="shared" si="0"/>
        <v>-193.44999999999982</v>
      </c>
      <c r="L38" s="5">
        <f t="shared" si="1"/>
        <v>-40.624499999999962</v>
      </c>
    </row>
    <row r="39" spans="1:12" x14ac:dyDescent="0.3">
      <c r="A39" s="6" t="s">
        <v>33</v>
      </c>
      <c r="B39" s="13">
        <v>20009718</v>
      </c>
      <c r="C39" s="6" t="s">
        <v>70</v>
      </c>
      <c r="D39" s="11">
        <v>43395</v>
      </c>
      <c r="E39" s="5">
        <v>1481.95</v>
      </c>
      <c r="F39" s="5">
        <v>-123.5</v>
      </c>
      <c r="G39" s="5">
        <v>1358.45</v>
      </c>
      <c r="H39" s="5">
        <v>1481.95</v>
      </c>
      <c r="I39" s="5">
        <v>-214.8900000000001</v>
      </c>
      <c r="J39" s="5">
        <v>1267.06</v>
      </c>
      <c r="K39" s="5">
        <f t="shared" si="0"/>
        <v>-91.3900000000001</v>
      </c>
      <c r="L39" s="5">
        <f t="shared" si="1"/>
        <v>-19.191900000000022</v>
      </c>
    </row>
    <row r="40" spans="1:12" x14ac:dyDescent="0.3">
      <c r="A40" s="6" t="s">
        <v>33</v>
      </c>
      <c r="B40" s="13">
        <v>20009791</v>
      </c>
      <c r="C40" s="6" t="s">
        <v>71</v>
      </c>
      <c r="D40" s="11">
        <v>43101</v>
      </c>
      <c r="E40" s="5">
        <v>1481.95</v>
      </c>
      <c r="F40" s="5">
        <v>-197.6</v>
      </c>
      <c r="G40" s="5">
        <v>1284.3499999999999</v>
      </c>
      <c r="H40" s="5">
        <v>1481.95</v>
      </c>
      <c r="I40" s="5">
        <v>-214.8900000000001</v>
      </c>
      <c r="J40" s="5">
        <v>1267.06</v>
      </c>
      <c r="K40" s="5">
        <f t="shared" si="0"/>
        <v>-17.289999999999964</v>
      </c>
      <c r="L40" s="5">
        <f t="shared" si="1"/>
        <v>-3.630899999999992</v>
      </c>
    </row>
    <row r="41" spans="1:12" x14ac:dyDescent="0.3">
      <c r="A41" s="6" t="s">
        <v>33</v>
      </c>
      <c r="B41" s="13">
        <v>20009815</v>
      </c>
      <c r="C41" s="6" t="s">
        <v>72</v>
      </c>
      <c r="D41" s="11">
        <v>43293</v>
      </c>
      <c r="E41" s="5">
        <v>0</v>
      </c>
      <c r="F41" s="5">
        <v>0</v>
      </c>
      <c r="G41" s="5">
        <v>0</v>
      </c>
      <c r="H41" s="5">
        <v>1054.9100000000001</v>
      </c>
      <c r="I41" s="5">
        <v>-63.300000000000068</v>
      </c>
      <c r="J41" s="5">
        <v>991.61</v>
      </c>
      <c r="K41" s="5">
        <f t="shared" si="0"/>
        <v>991.61</v>
      </c>
      <c r="L41" s="5">
        <f t="shared" si="1"/>
        <v>208.2381</v>
      </c>
    </row>
    <row r="42" spans="1:12" x14ac:dyDescent="0.3">
      <c r="A42" s="6" t="s">
        <v>33</v>
      </c>
      <c r="B42" s="13">
        <v>20009818</v>
      </c>
      <c r="C42" s="6" t="s">
        <v>73</v>
      </c>
      <c r="D42" s="11">
        <v>43297</v>
      </c>
      <c r="E42" s="5">
        <v>0</v>
      </c>
      <c r="F42" s="5">
        <v>0</v>
      </c>
      <c r="G42" s="5">
        <v>0</v>
      </c>
      <c r="H42" s="5">
        <v>976.36</v>
      </c>
      <c r="I42" s="5">
        <v>-58.590000000000032</v>
      </c>
      <c r="J42" s="5">
        <v>917.77</v>
      </c>
      <c r="K42" s="5">
        <f t="shared" si="0"/>
        <v>917.77</v>
      </c>
      <c r="L42" s="5">
        <f t="shared" si="1"/>
        <v>192.73169999999999</v>
      </c>
    </row>
    <row r="43" spans="1:12" x14ac:dyDescent="0.3">
      <c r="A43" s="6" t="s">
        <v>33</v>
      </c>
      <c r="B43" s="13">
        <v>20009821</v>
      </c>
      <c r="C43" s="6" t="s">
        <v>74</v>
      </c>
      <c r="D43" s="11">
        <v>43303</v>
      </c>
      <c r="E43" s="5">
        <v>0</v>
      </c>
      <c r="F43" s="5">
        <v>0</v>
      </c>
      <c r="G43" s="5">
        <v>0</v>
      </c>
      <c r="H43" s="5">
        <v>23344.99</v>
      </c>
      <c r="I43" s="5">
        <v>-1400.7000000000007</v>
      </c>
      <c r="J43" s="5">
        <v>21944.29</v>
      </c>
      <c r="K43" s="5">
        <f t="shared" si="0"/>
        <v>21944.29</v>
      </c>
      <c r="L43" s="5">
        <f t="shared" si="1"/>
        <v>4608.3009000000002</v>
      </c>
    </row>
    <row r="44" spans="1:12" x14ac:dyDescent="0.3">
      <c r="A44" s="6" t="s">
        <v>33</v>
      </c>
      <c r="B44" s="13">
        <v>20009889</v>
      </c>
      <c r="C44" s="6" t="s">
        <v>75</v>
      </c>
      <c r="D44" s="11">
        <v>43101</v>
      </c>
      <c r="E44" s="5">
        <v>2548.48</v>
      </c>
      <c r="F44" s="5">
        <v>-353.54</v>
      </c>
      <c r="G44" s="5">
        <v>2194.94</v>
      </c>
      <c r="H44" s="5">
        <v>2548.48</v>
      </c>
      <c r="I44" s="5">
        <v>-369.5300000000002</v>
      </c>
      <c r="J44" s="5">
        <v>2178.9499999999998</v>
      </c>
      <c r="K44" s="5">
        <f t="shared" si="0"/>
        <v>-15.990000000000236</v>
      </c>
      <c r="L44" s="5">
        <f t="shared" si="1"/>
        <v>-3.3579000000000496</v>
      </c>
    </row>
    <row r="45" spans="1:12" x14ac:dyDescent="0.3">
      <c r="A45" s="6" t="s">
        <v>33</v>
      </c>
      <c r="B45" s="13">
        <v>20009958</v>
      </c>
      <c r="C45" s="6" t="s">
        <v>76</v>
      </c>
      <c r="D45" s="11">
        <v>43171</v>
      </c>
      <c r="E45" s="5">
        <v>5311.52</v>
      </c>
      <c r="F45" s="5">
        <v>-649.18000000000006</v>
      </c>
      <c r="G45" s="5">
        <v>4662.34</v>
      </c>
      <c r="H45" s="5">
        <v>5311.52</v>
      </c>
      <c r="I45" s="5">
        <v>-770.17000000000007</v>
      </c>
      <c r="J45" s="5">
        <v>4541.3500000000004</v>
      </c>
      <c r="K45" s="5">
        <f t="shared" si="0"/>
        <v>-120.98999999999978</v>
      </c>
      <c r="L45" s="5">
        <f t="shared" si="1"/>
        <v>-25.407899999999952</v>
      </c>
    </row>
    <row r="46" spans="1:12" x14ac:dyDescent="0.3">
      <c r="A46" s="6" t="s">
        <v>33</v>
      </c>
      <c r="B46" s="13">
        <v>20010135</v>
      </c>
      <c r="C46" s="6" t="s">
        <v>77</v>
      </c>
      <c r="D46" s="11">
        <v>43466</v>
      </c>
      <c r="E46" s="5">
        <v>1339.96</v>
      </c>
      <c r="F46" s="5">
        <v>-89.33</v>
      </c>
      <c r="G46" s="5">
        <v>1250.6300000000001</v>
      </c>
      <c r="H46" s="5">
        <v>1339.96</v>
      </c>
      <c r="I46" s="5">
        <v>-67</v>
      </c>
      <c r="J46" s="5">
        <v>1272.96</v>
      </c>
      <c r="K46" s="5">
        <f t="shared" si="0"/>
        <v>22.329999999999927</v>
      </c>
      <c r="L46" s="5">
        <f t="shared" si="1"/>
        <v>4.6892999999999843</v>
      </c>
    </row>
    <row r="47" spans="1:12" x14ac:dyDescent="0.3">
      <c r="A47" s="6" t="s">
        <v>33</v>
      </c>
      <c r="B47" s="13">
        <v>20010191</v>
      </c>
      <c r="C47" s="6" t="s">
        <v>78</v>
      </c>
      <c r="D47" s="11">
        <v>43588</v>
      </c>
      <c r="E47" s="5">
        <v>2463.17</v>
      </c>
      <c r="F47" s="5">
        <v>-109.47</v>
      </c>
      <c r="G47" s="5">
        <v>2353.6999999999998</v>
      </c>
      <c r="H47" s="5">
        <v>2463.17</v>
      </c>
      <c r="I47" s="5">
        <v>-123.15999999999985</v>
      </c>
      <c r="J47" s="5">
        <v>2340.0100000000002</v>
      </c>
      <c r="K47" s="5">
        <f t="shared" si="0"/>
        <v>-13.6899999999996</v>
      </c>
      <c r="L47" s="5">
        <f t="shared" si="1"/>
        <v>-2.8748999999999159</v>
      </c>
    </row>
    <row r="48" spans="1:12" x14ac:dyDescent="0.3">
      <c r="A48" s="6" t="s">
        <v>33</v>
      </c>
      <c r="B48" s="13">
        <v>20010410</v>
      </c>
      <c r="C48" s="6" t="s">
        <v>79</v>
      </c>
      <c r="D48" s="11">
        <v>43654</v>
      </c>
      <c r="E48" s="5">
        <v>0</v>
      </c>
      <c r="F48" s="5">
        <v>0</v>
      </c>
      <c r="G48" s="5">
        <v>0</v>
      </c>
      <c r="H48" s="5">
        <v>1425.46</v>
      </c>
      <c r="I48" s="5">
        <v>-28.509999999999991</v>
      </c>
      <c r="J48" s="5">
        <v>1396.95</v>
      </c>
      <c r="K48" s="5">
        <f t="shared" si="0"/>
        <v>1396.95</v>
      </c>
      <c r="L48" s="5">
        <f t="shared" si="1"/>
        <v>293.35950000000003</v>
      </c>
    </row>
    <row r="49" spans="1:12" x14ac:dyDescent="0.3">
      <c r="A49" s="6" t="s">
        <v>33</v>
      </c>
      <c r="B49" s="13">
        <v>20010425</v>
      </c>
      <c r="C49" s="6" t="s">
        <v>80</v>
      </c>
      <c r="D49" s="11">
        <v>43662</v>
      </c>
      <c r="E49" s="5">
        <v>4390.38</v>
      </c>
      <c r="F49" s="5">
        <v>-109.76</v>
      </c>
      <c r="G49" s="5">
        <v>4280.62</v>
      </c>
      <c r="H49" s="5">
        <v>4390.38</v>
      </c>
      <c r="I49" s="5">
        <v>-219.52000000000044</v>
      </c>
      <c r="J49" s="5">
        <v>4170.8599999999997</v>
      </c>
      <c r="K49" s="5">
        <f t="shared" si="0"/>
        <v>-109.76000000000022</v>
      </c>
      <c r="L49" s="5">
        <f t="shared" si="1"/>
        <v>-23.049600000000044</v>
      </c>
    </row>
    <row r="50" spans="1:12" x14ac:dyDescent="0.3">
      <c r="A50" s="6" t="s">
        <v>33</v>
      </c>
      <c r="B50" s="13">
        <v>20010452</v>
      </c>
      <c r="C50" s="6" t="s">
        <v>81</v>
      </c>
      <c r="D50" s="11">
        <v>43654</v>
      </c>
      <c r="E50" s="5">
        <v>1750.76</v>
      </c>
      <c r="F50" s="5">
        <v>-10.3</v>
      </c>
      <c r="G50" s="5">
        <v>1740.46</v>
      </c>
      <c r="H50" s="5">
        <v>1750.76</v>
      </c>
      <c r="I50" s="5">
        <v>-35.019999999999982</v>
      </c>
      <c r="J50" s="5">
        <v>1715.74</v>
      </c>
      <c r="K50" s="5">
        <f t="shared" si="0"/>
        <v>-24.720000000000027</v>
      </c>
      <c r="L50" s="5">
        <f t="shared" si="1"/>
        <v>-5.1912000000000056</v>
      </c>
    </row>
    <row r="51" spans="1:12" x14ac:dyDescent="0.3">
      <c r="A51" s="6" t="s">
        <v>33</v>
      </c>
      <c r="B51" s="13">
        <v>20010564</v>
      </c>
      <c r="C51" s="6" t="s">
        <v>82</v>
      </c>
      <c r="D51" s="11">
        <v>43668</v>
      </c>
      <c r="E51" s="5">
        <v>0</v>
      </c>
      <c r="F51" s="5">
        <v>0</v>
      </c>
      <c r="G51" s="5">
        <v>0</v>
      </c>
      <c r="H51" s="5">
        <v>1018.82</v>
      </c>
      <c r="I51" s="5">
        <v>-20.379999999999995</v>
      </c>
      <c r="J51" s="5">
        <v>998.44</v>
      </c>
      <c r="K51" s="5">
        <f t="shared" si="0"/>
        <v>998.44</v>
      </c>
      <c r="L51" s="5">
        <f t="shared" si="1"/>
        <v>209.67240000000001</v>
      </c>
    </row>
    <row r="52" spans="1:12" x14ac:dyDescent="0.3">
      <c r="A52" s="6" t="s">
        <v>33</v>
      </c>
      <c r="B52" s="13">
        <v>20010567</v>
      </c>
      <c r="C52" s="6" t="s">
        <v>83</v>
      </c>
      <c r="D52" s="11">
        <v>43473</v>
      </c>
      <c r="E52" s="5">
        <v>0</v>
      </c>
      <c r="F52" s="5">
        <v>0</v>
      </c>
      <c r="G52" s="5">
        <v>0</v>
      </c>
      <c r="H52" s="5">
        <v>837.23</v>
      </c>
      <c r="I52" s="5">
        <v>-16.75</v>
      </c>
      <c r="J52" s="5">
        <v>820.48</v>
      </c>
      <c r="K52" s="5">
        <f t="shared" si="0"/>
        <v>820.48</v>
      </c>
      <c r="L52" s="5">
        <f t="shared" si="1"/>
        <v>172.30080000000001</v>
      </c>
    </row>
    <row r="53" spans="1:12" x14ac:dyDescent="0.3">
      <c r="A53" s="6" t="s">
        <v>33</v>
      </c>
      <c r="B53" s="13">
        <v>20010573</v>
      </c>
      <c r="C53" s="6" t="s">
        <v>84</v>
      </c>
      <c r="D53" s="11">
        <v>43584</v>
      </c>
      <c r="E53" s="5">
        <v>0</v>
      </c>
      <c r="F53" s="5">
        <v>0</v>
      </c>
      <c r="G53" s="5">
        <v>0</v>
      </c>
      <c r="H53" s="5">
        <v>929.24</v>
      </c>
      <c r="I53" s="5">
        <v>-18.590000000000032</v>
      </c>
      <c r="J53" s="5">
        <v>910.65</v>
      </c>
      <c r="K53" s="5">
        <f t="shared" si="0"/>
        <v>910.65</v>
      </c>
      <c r="L53" s="5">
        <f t="shared" si="1"/>
        <v>191.23649999999998</v>
      </c>
    </row>
    <row r="54" spans="1:12" x14ac:dyDescent="0.3">
      <c r="A54" s="6" t="s">
        <v>33</v>
      </c>
      <c r="B54" s="13">
        <v>20010596</v>
      </c>
      <c r="C54" s="6" t="s">
        <v>85</v>
      </c>
      <c r="D54" s="11">
        <v>43664</v>
      </c>
      <c r="E54" s="5">
        <v>1733.99</v>
      </c>
      <c r="F54" s="5">
        <v>-10.199999999999999</v>
      </c>
      <c r="G54" s="5">
        <v>1723.79</v>
      </c>
      <c r="H54" s="5">
        <v>1733.99</v>
      </c>
      <c r="I54" s="5">
        <v>-34.680000000000064</v>
      </c>
      <c r="J54" s="5">
        <v>1699.31</v>
      </c>
      <c r="K54" s="5">
        <f t="shared" si="0"/>
        <v>-24.480000000000018</v>
      </c>
      <c r="L54" s="5">
        <f t="shared" si="1"/>
        <v>-5.140800000000004</v>
      </c>
    </row>
    <row r="55" spans="1:12" x14ac:dyDescent="0.3">
      <c r="A55" s="6" t="s">
        <v>33</v>
      </c>
      <c r="B55" s="13">
        <v>20010597</v>
      </c>
      <c r="C55" s="6" t="s">
        <v>86</v>
      </c>
      <c r="D55" s="11">
        <v>43664</v>
      </c>
      <c r="E55" s="5">
        <v>1345.71</v>
      </c>
      <c r="F55" s="5">
        <v>-7.92</v>
      </c>
      <c r="G55" s="5">
        <v>1337.79</v>
      </c>
      <c r="H55" s="5">
        <v>1345.71</v>
      </c>
      <c r="I55" s="5">
        <v>-26.920000000000073</v>
      </c>
      <c r="J55" s="5">
        <v>1318.79</v>
      </c>
      <c r="K55" s="5">
        <f t="shared" si="0"/>
        <v>-19</v>
      </c>
      <c r="L55" s="5">
        <f t="shared" si="1"/>
        <v>-3.9899999999999998</v>
      </c>
    </row>
    <row r="56" spans="1:12" x14ac:dyDescent="0.3">
      <c r="A56" s="6" t="s">
        <v>33</v>
      </c>
      <c r="B56" s="13">
        <v>20010598</v>
      </c>
      <c r="C56" s="6" t="s">
        <v>87</v>
      </c>
      <c r="D56" s="11">
        <v>43668</v>
      </c>
      <c r="E56" s="5">
        <v>3016.56</v>
      </c>
      <c r="F56" s="5">
        <v>-17.739999999999998</v>
      </c>
      <c r="G56" s="5">
        <v>2998.82</v>
      </c>
      <c r="H56" s="5">
        <v>3016.56</v>
      </c>
      <c r="I56" s="5">
        <v>-60.329999999999927</v>
      </c>
      <c r="J56" s="5">
        <v>2956.23</v>
      </c>
      <c r="K56" s="5">
        <f t="shared" si="0"/>
        <v>-42.590000000000146</v>
      </c>
      <c r="L56" s="5">
        <f t="shared" si="1"/>
        <v>-8.9439000000000295</v>
      </c>
    </row>
    <row r="57" spans="1:12" x14ac:dyDescent="0.3">
      <c r="A57" s="6" t="s">
        <v>33</v>
      </c>
      <c r="B57" s="13">
        <v>20010634</v>
      </c>
      <c r="C57" s="6" t="s">
        <v>88</v>
      </c>
      <c r="D57" s="11">
        <v>43742</v>
      </c>
      <c r="E57" s="5">
        <v>1416.45</v>
      </c>
      <c r="F57" s="5">
        <v>-23.61</v>
      </c>
      <c r="G57" s="5">
        <v>1392.84</v>
      </c>
      <c r="H57" s="5">
        <v>1416.45</v>
      </c>
      <c r="I57" s="5">
        <v>-70.819999999999936</v>
      </c>
      <c r="J57" s="5">
        <v>1345.63</v>
      </c>
      <c r="K57" s="5">
        <f t="shared" si="0"/>
        <v>-47.209999999999809</v>
      </c>
      <c r="L57" s="5">
        <f t="shared" si="1"/>
        <v>-9.9140999999999604</v>
      </c>
    </row>
    <row r="58" spans="1:12" x14ac:dyDescent="0.3">
      <c r="A58" s="6" t="s">
        <v>33</v>
      </c>
      <c r="B58" s="13">
        <v>20010673</v>
      </c>
      <c r="C58" s="6" t="s">
        <v>89</v>
      </c>
      <c r="D58" s="11">
        <v>43466</v>
      </c>
      <c r="E58" s="5">
        <v>840.42</v>
      </c>
      <c r="F58" s="5">
        <v>-56.03</v>
      </c>
      <c r="G58" s="5">
        <v>784.39</v>
      </c>
      <c r="H58" s="5">
        <v>840.42</v>
      </c>
      <c r="I58" s="5">
        <v>-42.019999999999982</v>
      </c>
      <c r="J58" s="5">
        <v>798.4</v>
      </c>
      <c r="K58" s="5">
        <f t="shared" si="0"/>
        <v>14.009999999999991</v>
      </c>
      <c r="L58" s="5">
        <f t="shared" si="1"/>
        <v>2.9420999999999982</v>
      </c>
    </row>
    <row r="59" spans="1:12" x14ac:dyDescent="0.3">
      <c r="A59" s="6" t="s">
        <v>33</v>
      </c>
      <c r="B59" s="13">
        <v>20010807</v>
      </c>
      <c r="C59" s="6" t="s">
        <v>90</v>
      </c>
      <c r="D59" s="11">
        <v>43746</v>
      </c>
      <c r="E59" s="5">
        <v>2042.64</v>
      </c>
      <c r="F59" s="5">
        <v>-6.01</v>
      </c>
      <c r="G59" s="5">
        <v>2036.63</v>
      </c>
      <c r="H59" s="5">
        <v>2042.64</v>
      </c>
      <c r="I59" s="5">
        <v>-40.850000000000136</v>
      </c>
      <c r="J59" s="5">
        <v>2001.79</v>
      </c>
      <c r="K59" s="5">
        <f t="shared" si="0"/>
        <v>-34.840000000000146</v>
      </c>
      <c r="L59" s="5">
        <f t="shared" si="1"/>
        <v>-7.31640000000003</v>
      </c>
    </row>
    <row r="60" spans="1:12" x14ac:dyDescent="0.3">
      <c r="A60" s="6" t="s">
        <v>33</v>
      </c>
      <c r="B60" s="13">
        <v>20010906</v>
      </c>
      <c r="C60" s="6" t="s">
        <v>91</v>
      </c>
      <c r="D60" s="11">
        <v>43746</v>
      </c>
      <c r="E60" s="5">
        <v>685.8</v>
      </c>
      <c r="F60" s="5">
        <v>-2.02</v>
      </c>
      <c r="G60" s="5">
        <v>683.78</v>
      </c>
      <c r="H60" s="5">
        <v>685.8</v>
      </c>
      <c r="I60" s="5">
        <v>-13.719999999999914</v>
      </c>
      <c r="J60" s="5">
        <v>672.08</v>
      </c>
      <c r="K60" s="5">
        <f t="shared" si="0"/>
        <v>-11.699999999999932</v>
      </c>
      <c r="L60" s="5">
        <f t="shared" si="1"/>
        <v>-2.4569999999999856</v>
      </c>
    </row>
    <row r="61" spans="1:12" x14ac:dyDescent="0.3">
      <c r="A61" s="6" t="s">
        <v>33</v>
      </c>
      <c r="B61" s="13">
        <v>20010907</v>
      </c>
      <c r="C61" s="6" t="s">
        <v>92</v>
      </c>
      <c r="D61" s="11">
        <v>43746</v>
      </c>
      <c r="E61" s="5">
        <v>685.8</v>
      </c>
      <c r="F61" s="5">
        <v>-2.02</v>
      </c>
      <c r="G61" s="5">
        <v>683.78</v>
      </c>
      <c r="H61" s="5">
        <v>685.8</v>
      </c>
      <c r="I61" s="5">
        <v>-13.719999999999914</v>
      </c>
      <c r="J61" s="5">
        <v>672.08</v>
      </c>
      <c r="K61" s="5">
        <f t="shared" si="0"/>
        <v>-11.699999999999932</v>
      </c>
      <c r="L61" s="5">
        <f t="shared" si="1"/>
        <v>-2.4569999999999856</v>
      </c>
    </row>
    <row r="62" spans="1:12" x14ac:dyDescent="0.3">
      <c r="A62" s="6" t="s">
        <v>33</v>
      </c>
      <c r="B62" s="13">
        <v>20010908</v>
      </c>
      <c r="C62" s="6" t="s">
        <v>93</v>
      </c>
      <c r="D62" s="11">
        <v>43746</v>
      </c>
      <c r="E62" s="5">
        <v>155.87</v>
      </c>
      <c r="F62" s="5">
        <v>-0.46</v>
      </c>
      <c r="G62" s="5">
        <v>155.41</v>
      </c>
      <c r="H62" s="5">
        <v>155.87</v>
      </c>
      <c r="I62" s="5">
        <v>-3.1200000000000045</v>
      </c>
      <c r="J62" s="5">
        <v>152.75</v>
      </c>
      <c r="K62" s="5">
        <f t="shared" si="0"/>
        <v>-2.6599999999999966</v>
      </c>
      <c r="L62" s="5">
        <f t="shared" si="1"/>
        <v>-0.55859999999999921</v>
      </c>
    </row>
    <row r="63" spans="1:12" x14ac:dyDescent="0.3">
      <c r="A63" s="6" t="s">
        <v>33</v>
      </c>
      <c r="B63" s="13">
        <v>20010916</v>
      </c>
      <c r="C63" s="6" t="s">
        <v>94</v>
      </c>
      <c r="D63" s="11">
        <v>43677</v>
      </c>
      <c r="E63" s="5">
        <v>98820.47</v>
      </c>
      <c r="F63" s="5">
        <v>-3294.02</v>
      </c>
      <c r="G63" s="5">
        <v>95526.45</v>
      </c>
      <c r="H63" s="5">
        <v>98820.47</v>
      </c>
      <c r="I63" s="5">
        <v>-4941.0200000000041</v>
      </c>
      <c r="J63" s="5">
        <v>93879.45</v>
      </c>
      <c r="K63" s="5">
        <f t="shared" si="0"/>
        <v>-1647</v>
      </c>
      <c r="L63" s="5">
        <f t="shared" si="1"/>
        <v>-345.87</v>
      </c>
    </row>
    <row r="64" spans="1:12" x14ac:dyDescent="0.3">
      <c r="A64" s="6" t="s">
        <v>33</v>
      </c>
      <c r="B64" s="13">
        <v>20010917</v>
      </c>
      <c r="C64" s="6" t="s">
        <v>95</v>
      </c>
      <c r="D64" s="11">
        <v>43677</v>
      </c>
      <c r="E64" s="5">
        <v>26103.24</v>
      </c>
      <c r="F64" s="5">
        <v>-870.11</v>
      </c>
      <c r="G64" s="5">
        <v>25233.13</v>
      </c>
      <c r="H64" s="5">
        <v>26103.24</v>
      </c>
      <c r="I64" s="5">
        <v>-1305.1599999999999</v>
      </c>
      <c r="J64" s="5">
        <v>24798.080000000002</v>
      </c>
      <c r="K64" s="5">
        <f t="shared" si="0"/>
        <v>-435.04999999999927</v>
      </c>
      <c r="L64" s="5">
        <f t="shared" si="1"/>
        <v>-91.360499999999845</v>
      </c>
    </row>
    <row r="65" spans="1:12" x14ac:dyDescent="0.3">
      <c r="A65" s="6" t="s">
        <v>33</v>
      </c>
      <c r="B65" s="13">
        <v>20010918</v>
      </c>
      <c r="C65" s="6" t="s">
        <v>96</v>
      </c>
      <c r="D65" s="11">
        <v>43677</v>
      </c>
      <c r="E65" s="5">
        <v>26103.24</v>
      </c>
      <c r="F65" s="5">
        <v>-870.11</v>
      </c>
      <c r="G65" s="5">
        <v>25233.13</v>
      </c>
      <c r="H65" s="5">
        <v>26103.24</v>
      </c>
      <c r="I65" s="5">
        <v>-1305.1599999999999</v>
      </c>
      <c r="J65" s="5">
        <v>24798.080000000002</v>
      </c>
      <c r="K65" s="5">
        <f t="shared" si="0"/>
        <v>-435.04999999999927</v>
      </c>
      <c r="L65" s="5">
        <f t="shared" si="1"/>
        <v>-91.360499999999845</v>
      </c>
    </row>
    <row r="66" spans="1:12" x14ac:dyDescent="0.3">
      <c r="A66" s="6" t="s">
        <v>33</v>
      </c>
      <c r="B66" s="13">
        <v>20010919</v>
      </c>
      <c r="C66" s="6" t="s">
        <v>97</v>
      </c>
      <c r="D66" s="11">
        <v>43677</v>
      </c>
      <c r="E66" s="5">
        <v>33725.449999999997</v>
      </c>
      <c r="F66" s="5">
        <v>-1124.18</v>
      </c>
      <c r="G66" s="5">
        <v>32601.27</v>
      </c>
      <c r="H66" s="5">
        <v>33725.449999999997</v>
      </c>
      <c r="I66" s="5">
        <v>-1686.2699999999968</v>
      </c>
      <c r="J66" s="5">
        <v>32039.18</v>
      </c>
      <c r="K66" s="5">
        <f t="shared" si="0"/>
        <v>-562.09000000000015</v>
      </c>
      <c r="L66" s="5">
        <f t="shared" si="1"/>
        <v>-118.03890000000003</v>
      </c>
    </row>
    <row r="67" spans="1:12" x14ac:dyDescent="0.3">
      <c r="A67" s="6" t="s">
        <v>33</v>
      </c>
      <c r="B67" s="13">
        <v>20010920</v>
      </c>
      <c r="C67" s="6" t="s">
        <v>98</v>
      </c>
      <c r="D67" s="11">
        <v>43677</v>
      </c>
      <c r="E67" s="5">
        <v>33725.449999999997</v>
      </c>
      <c r="F67" s="5">
        <v>-1124.18</v>
      </c>
      <c r="G67" s="5">
        <v>32601.27</v>
      </c>
      <c r="H67" s="5">
        <v>33725.449999999997</v>
      </c>
      <c r="I67" s="5">
        <v>-1686.2699999999968</v>
      </c>
      <c r="J67" s="5">
        <v>32039.18</v>
      </c>
      <c r="K67" s="5">
        <f t="shared" ref="K67:K130" si="2">J67-G67</f>
        <v>-562.09000000000015</v>
      </c>
      <c r="L67" s="5">
        <f t="shared" ref="L67:L130" si="3">K67*0.21</f>
        <v>-118.03890000000003</v>
      </c>
    </row>
    <row r="68" spans="1:12" x14ac:dyDescent="0.3">
      <c r="A68" s="6" t="s">
        <v>33</v>
      </c>
      <c r="B68" s="13">
        <v>20008760</v>
      </c>
      <c r="C68" s="6" t="s">
        <v>99</v>
      </c>
      <c r="D68" s="11">
        <v>42736</v>
      </c>
      <c r="E68" s="5">
        <v>0</v>
      </c>
      <c r="F68" s="5">
        <v>0</v>
      </c>
      <c r="G68" s="5">
        <v>0</v>
      </c>
      <c r="H68" s="5">
        <v>3538</v>
      </c>
      <c r="I68" s="5">
        <v>-1990.77</v>
      </c>
      <c r="J68" s="5">
        <v>1547.23</v>
      </c>
      <c r="K68" s="5">
        <f t="shared" si="2"/>
        <v>1547.23</v>
      </c>
      <c r="L68" s="5">
        <f t="shared" si="3"/>
        <v>324.91829999999999</v>
      </c>
    </row>
    <row r="69" spans="1:12" x14ac:dyDescent="0.3">
      <c r="A69" s="6" t="s">
        <v>33</v>
      </c>
      <c r="B69" s="13">
        <v>20008775</v>
      </c>
      <c r="C69" s="6" t="s">
        <v>100</v>
      </c>
      <c r="D69" s="11">
        <v>42736</v>
      </c>
      <c r="E69" s="5">
        <v>4469.51</v>
      </c>
      <c r="F69" s="5">
        <v>-570.56999999999994</v>
      </c>
      <c r="G69" s="5">
        <v>3898.94</v>
      </c>
      <c r="H69" s="5">
        <v>4469.51</v>
      </c>
      <c r="I69" s="5">
        <v>-1030.2200000000003</v>
      </c>
      <c r="J69" s="5">
        <v>3439.29</v>
      </c>
      <c r="K69" s="5">
        <f t="shared" si="2"/>
        <v>-459.65000000000009</v>
      </c>
      <c r="L69" s="5">
        <f t="shared" si="3"/>
        <v>-96.526500000000013</v>
      </c>
    </row>
    <row r="70" spans="1:12" x14ac:dyDescent="0.3">
      <c r="A70" s="6" t="s">
        <v>33</v>
      </c>
      <c r="B70" s="13">
        <v>20009065</v>
      </c>
      <c r="C70" s="6" t="s">
        <v>101</v>
      </c>
      <c r="D70" s="11">
        <v>43008</v>
      </c>
      <c r="E70" s="5">
        <v>3392.73</v>
      </c>
      <c r="F70" s="5">
        <v>-316.65999999999997</v>
      </c>
      <c r="G70" s="5">
        <v>3076.07</v>
      </c>
      <c r="H70" s="5">
        <v>3392.73</v>
      </c>
      <c r="I70" s="5">
        <v>-782.0300000000002</v>
      </c>
      <c r="J70" s="5">
        <v>2610.6999999999998</v>
      </c>
      <c r="K70" s="5">
        <f t="shared" si="2"/>
        <v>-465.37000000000035</v>
      </c>
      <c r="L70" s="5">
        <f t="shared" si="3"/>
        <v>-97.72770000000007</v>
      </c>
    </row>
    <row r="71" spans="1:12" x14ac:dyDescent="0.3">
      <c r="A71" s="6" t="s">
        <v>33</v>
      </c>
      <c r="B71" s="13">
        <v>20009148</v>
      </c>
      <c r="C71" s="6" t="s">
        <v>102</v>
      </c>
      <c r="D71" s="11">
        <v>43039</v>
      </c>
      <c r="E71" s="5">
        <v>912.56</v>
      </c>
      <c r="F71" s="5">
        <v>-82.13</v>
      </c>
      <c r="G71" s="5">
        <v>830.43</v>
      </c>
      <c r="H71" s="5">
        <v>912.56</v>
      </c>
      <c r="I71" s="5">
        <v>-210.33999999999992</v>
      </c>
      <c r="J71" s="5">
        <v>702.22</v>
      </c>
      <c r="K71" s="5">
        <f t="shared" si="2"/>
        <v>-128.20999999999992</v>
      </c>
      <c r="L71" s="5">
        <f t="shared" si="3"/>
        <v>-26.924099999999981</v>
      </c>
    </row>
    <row r="72" spans="1:12" x14ac:dyDescent="0.3">
      <c r="A72" s="6" t="s">
        <v>33</v>
      </c>
      <c r="B72" s="13">
        <v>20009152</v>
      </c>
      <c r="C72" s="6" t="s">
        <v>103</v>
      </c>
      <c r="D72" s="11">
        <v>43039</v>
      </c>
      <c r="E72" s="5">
        <v>728.81</v>
      </c>
      <c r="F72" s="5">
        <v>-65.59</v>
      </c>
      <c r="G72" s="5">
        <v>663.22</v>
      </c>
      <c r="H72" s="5">
        <v>728.81</v>
      </c>
      <c r="I72" s="5">
        <v>-167.9899999999999</v>
      </c>
      <c r="J72" s="5">
        <v>560.82000000000005</v>
      </c>
      <c r="K72" s="5">
        <f t="shared" si="2"/>
        <v>-102.39999999999998</v>
      </c>
      <c r="L72" s="5">
        <f t="shared" si="3"/>
        <v>-21.503999999999994</v>
      </c>
    </row>
    <row r="73" spans="1:12" x14ac:dyDescent="0.3">
      <c r="A73" s="6" t="s">
        <v>33</v>
      </c>
      <c r="B73" s="13">
        <v>20009154</v>
      </c>
      <c r="C73" s="6" t="s">
        <v>104</v>
      </c>
      <c r="D73" s="11">
        <v>43039</v>
      </c>
      <c r="E73" s="5">
        <v>925.42</v>
      </c>
      <c r="F73" s="5">
        <v>-83.29</v>
      </c>
      <c r="G73" s="5">
        <v>842.13</v>
      </c>
      <c r="H73" s="5">
        <v>925.42</v>
      </c>
      <c r="I73" s="5">
        <v>-213.30999999999995</v>
      </c>
      <c r="J73" s="5">
        <v>712.11</v>
      </c>
      <c r="K73" s="5">
        <f t="shared" si="2"/>
        <v>-130.01999999999998</v>
      </c>
      <c r="L73" s="5">
        <f t="shared" si="3"/>
        <v>-27.304199999999994</v>
      </c>
    </row>
    <row r="74" spans="1:12" x14ac:dyDescent="0.3">
      <c r="A74" s="6" t="s">
        <v>33</v>
      </c>
      <c r="B74" s="13">
        <v>20009155</v>
      </c>
      <c r="C74" s="6" t="s">
        <v>105</v>
      </c>
      <c r="D74" s="11">
        <v>43039</v>
      </c>
      <c r="E74" s="5">
        <v>678.21</v>
      </c>
      <c r="F74" s="5">
        <v>-61.039999999999992</v>
      </c>
      <c r="G74" s="5">
        <v>617.16999999999996</v>
      </c>
      <c r="H74" s="5">
        <v>678.21</v>
      </c>
      <c r="I74" s="5">
        <v>-156.33000000000004</v>
      </c>
      <c r="J74" s="5">
        <v>521.88</v>
      </c>
      <c r="K74" s="5">
        <f t="shared" si="2"/>
        <v>-95.289999999999964</v>
      </c>
      <c r="L74" s="5">
        <f t="shared" si="3"/>
        <v>-20.010899999999992</v>
      </c>
    </row>
    <row r="75" spans="1:12" x14ac:dyDescent="0.3">
      <c r="A75" s="6" t="s">
        <v>33</v>
      </c>
      <c r="B75" s="13">
        <v>20009156</v>
      </c>
      <c r="C75" s="6" t="s">
        <v>106</v>
      </c>
      <c r="D75" s="11">
        <v>43039</v>
      </c>
      <c r="E75" s="5">
        <v>923.08</v>
      </c>
      <c r="F75" s="5">
        <v>-83.07</v>
      </c>
      <c r="G75" s="5">
        <v>840.01</v>
      </c>
      <c r="H75" s="5">
        <v>923.08</v>
      </c>
      <c r="I75" s="5">
        <v>-212.76</v>
      </c>
      <c r="J75" s="5">
        <v>710.32</v>
      </c>
      <c r="K75" s="5">
        <f t="shared" si="2"/>
        <v>-129.68999999999994</v>
      </c>
      <c r="L75" s="5">
        <f t="shared" si="3"/>
        <v>-27.234899999999985</v>
      </c>
    </row>
    <row r="76" spans="1:12" x14ac:dyDescent="0.3">
      <c r="A76" s="6" t="s">
        <v>33</v>
      </c>
      <c r="B76" s="13">
        <v>20009157</v>
      </c>
      <c r="C76" s="6" t="s">
        <v>107</v>
      </c>
      <c r="D76" s="11">
        <v>43039</v>
      </c>
      <c r="E76" s="5">
        <v>907.88</v>
      </c>
      <c r="F76" s="5">
        <v>-81.710000000000008</v>
      </c>
      <c r="G76" s="5">
        <v>826.17</v>
      </c>
      <c r="H76" s="5">
        <v>907.88</v>
      </c>
      <c r="I76" s="5">
        <v>-209.26</v>
      </c>
      <c r="J76" s="5">
        <v>698.62</v>
      </c>
      <c r="K76" s="5">
        <f t="shared" si="2"/>
        <v>-127.54999999999995</v>
      </c>
      <c r="L76" s="5">
        <f t="shared" si="3"/>
        <v>-26.785499999999988</v>
      </c>
    </row>
    <row r="77" spans="1:12" x14ac:dyDescent="0.3">
      <c r="A77" s="6" t="s">
        <v>33</v>
      </c>
      <c r="B77" s="13">
        <v>20009158</v>
      </c>
      <c r="C77" s="6" t="s">
        <v>108</v>
      </c>
      <c r="D77" s="11">
        <v>43039</v>
      </c>
      <c r="E77" s="5">
        <v>1296.1099999999999</v>
      </c>
      <c r="F77" s="5">
        <v>-116.64</v>
      </c>
      <c r="G77" s="5">
        <v>1179.47</v>
      </c>
      <c r="H77" s="5">
        <v>1296.1099999999999</v>
      </c>
      <c r="I77" s="5">
        <v>-298.75999999999988</v>
      </c>
      <c r="J77" s="5">
        <v>997.35</v>
      </c>
      <c r="K77" s="5">
        <f t="shared" si="2"/>
        <v>-182.12</v>
      </c>
      <c r="L77" s="5">
        <f t="shared" si="3"/>
        <v>-38.245199999999997</v>
      </c>
    </row>
    <row r="78" spans="1:12" x14ac:dyDescent="0.3">
      <c r="A78" s="6" t="s">
        <v>33</v>
      </c>
      <c r="B78" s="13">
        <v>20009160</v>
      </c>
      <c r="C78" s="6" t="s">
        <v>109</v>
      </c>
      <c r="D78" s="11">
        <v>43039</v>
      </c>
      <c r="E78" s="5">
        <v>793.93</v>
      </c>
      <c r="F78" s="5">
        <v>-71.460000000000008</v>
      </c>
      <c r="G78" s="5">
        <v>722.47</v>
      </c>
      <c r="H78" s="5">
        <v>793.93</v>
      </c>
      <c r="I78" s="5">
        <v>-183</v>
      </c>
      <c r="J78" s="5">
        <v>610.92999999999995</v>
      </c>
      <c r="K78" s="5">
        <f t="shared" si="2"/>
        <v>-111.54000000000008</v>
      </c>
      <c r="L78" s="5">
        <f t="shared" si="3"/>
        <v>-23.423400000000015</v>
      </c>
    </row>
    <row r="79" spans="1:12" x14ac:dyDescent="0.3">
      <c r="A79" s="6" t="s">
        <v>33</v>
      </c>
      <c r="B79" s="13">
        <v>20009163</v>
      </c>
      <c r="C79" s="6" t="s">
        <v>110</v>
      </c>
      <c r="D79" s="11">
        <v>43039</v>
      </c>
      <c r="E79" s="5">
        <v>739.08</v>
      </c>
      <c r="F79" s="5">
        <v>-66.510000000000005</v>
      </c>
      <c r="G79" s="5">
        <v>672.57</v>
      </c>
      <c r="H79" s="5">
        <v>739.08</v>
      </c>
      <c r="I79" s="5">
        <v>-170.35000000000002</v>
      </c>
      <c r="J79" s="5">
        <v>568.73</v>
      </c>
      <c r="K79" s="5">
        <f t="shared" si="2"/>
        <v>-103.84000000000003</v>
      </c>
      <c r="L79" s="5">
        <f t="shared" si="3"/>
        <v>-21.806400000000007</v>
      </c>
    </row>
    <row r="80" spans="1:12" x14ac:dyDescent="0.3">
      <c r="A80" s="6" t="s">
        <v>33</v>
      </c>
      <c r="B80" s="13">
        <v>20009164</v>
      </c>
      <c r="C80" s="6" t="s">
        <v>111</v>
      </c>
      <c r="D80" s="11">
        <v>43039</v>
      </c>
      <c r="E80" s="5">
        <v>784.26</v>
      </c>
      <c r="F80" s="5">
        <v>-70.58</v>
      </c>
      <c r="G80" s="5">
        <v>713.68</v>
      </c>
      <c r="H80" s="5">
        <v>784.26</v>
      </c>
      <c r="I80" s="5">
        <v>-180.76999999999998</v>
      </c>
      <c r="J80" s="5">
        <v>603.49</v>
      </c>
      <c r="K80" s="5">
        <f t="shared" si="2"/>
        <v>-110.18999999999994</v>
      </c>
      <c r="L80" s="5">
        <f t="shared" si="3"/>
        <v>-23.139899999999987</v>
      </c>
    </row>
    <row r="81" spans="1:12" x14ac:dyDescent="0.3">
      <c r="A81" s="6" t="s">
        <v>33</v>
      </c>
      <c r="B81" s="13">
        <v>20009230</v>
      </c>
      <c r="C81" s="6" t="s">
        <v>112</v>
      </c>
      <c r="D81" s="11">
        <v>42736</v>
      </c>
      <c r="E81" s="5">
        <v>2436.13</v>
      </c>
      <c r="F81" s="5">
        <v>-116.16</v>
      </c>
      <c r="G81" s="5">
        <v>2319.9699999999998</v>
      </c>
      <c r="H81" s="5">
        <v>2436.13</v>
      </c>
      <c r="I81" s="5">
        <v>-243.61999999999989</v>
      </c>
      <c r="J81" s="5">
        <v>2192.5100000000002</v>
      </c>
      <c r="K81" s="5">
        <f t="shared" si="2"/>
        <v>-127.45999999999958</v>
      </c>
      <c r="L81" s="5">
        <f t="shared" si="3"/>
        <v>-26.766599999999912</v>
      </c>
    </row>
    <row r="82" spans="1:12" x14ac:dyDescent="0.3">
      <c r="A82" s="6" t="s">
        <v>33</v>
      </c>
      <c r="B82" s="13">
        <v>20009231</v>
      </c>
      <c r="C82" s="6" t="s">
        <v>113</v>
      </c>
      <c r="D82" s="11">
        <v>43008</v>
      </c>
      <c r="E82" s="5">
        <v>3220.84</v>
      </c>
      <c r="F82" s="5">
        <v>-300.60000000000002</v>
      </c>
      <c r="G82" s="5">
        <v>2920.24</v>
      </c>
      <c r="H82" s="5">
        <v>3220.84</v>
      </c>
      <c r="I82" s="5">
        <v>-742.40000000000009</v>
      </c>
      <c r="J82" s="5">
        <v>2478.44</v>
      </c>
      <c r="K82" s="5">
        <f t="shared" si="2"/>
        <v>-441.79999999999973</v>
      </c>
      <c r="L82" s="5">
        <f t="shared" si="3"/>
        <v>-92.777999999999935</v>
      </c>
    </row>
    <row r="83" spans="1:12" x14ac:dyDescent="0.3">
      <c r="A83" s="6" t="s">
        <v>33</v>
      </c>
      <c r="B83" s="13">
        <v>20009414</v>
      </c>
      <c r="C83" s="6" t="s">
        <v>114</v>
      </c>
      <c r="D83" s="11">
        <v>43101</v>
      </c>
      <c r="E83" s="5">
        <v>894.31</v>
      </c>
      <c r="F83" s="5">
        <v>-72.02</v>
      </c>
      <c r="G83" s="5">
        <v>822.29</v>
      </c>
      <c r="H83" s="5">
        <v>894.31</v>
      </c>
      <c r="I83" s="5">
        <v>-53.659999999999968</v>
      </c>
      <c r="J83" s="5">
        <v>840.65</v>
      </c>
      <c r="K83" s="5">
        <f t="shared" si="2"/>
        <v>18.360000000000014</v>
      </c>
      <c r="L83" s="5">
        <f t="shared" si="3"/>
        <v>3.8556000000000026</v>
      </c>
    </row>
    <row r="84" spans="1:12" x14ac:dyDescent="0.3">
      <c r="A84" s="6" t="s">
        <v>33</v>
      </c>
      <c r="B84" s="13">
        <v>20009466</v>
      </c>
      <c r="C84" s="6" t="s">
        <v>115</v>
      </c>
      <c r="D84" s="11">
        <v>43142</v>
      </c>
      <c r="E84" s="5">
        <v>1498.61</v>
      </c>
      <c r="F84" s="5">
        <v>-114.89</v>
      </c>
      <c r="G84" s="5">
        <v>1383.72</v>
      </c>
      <c r="H84" s="5">
        <v>1498.61</v>
      </c>
      <c r="I84" s="5">
        <v>-89.919999999999845</v>
      </c>
      <c r="J84" s="5">
        <v>1408.69</v>
      </c>
      <c r="K84" s="5">
        <f t="shared" si="2"/>
        <v>24.970000000000027</v>
      </c>
      <c r="L84" s="5">
        <f t="shared" si="3"/>
        <v>5.2437000000000058</v>
      </c>
    </row>
    <row r="85" spans="1:12" x14ac:dyDescent="0.3">
      <c r="A85" s="6" t="s">
        <v>33</v>
      </c>
      <c r="B85" s="13">
        <v>20009663</v>
      </c>
      <c r="C85" s="6" t="s">
        <v>116</v>
      </c>
      <c r="D85" s="11">
        <v>43285</v>
      </c>
      <c r="E85" s="5">
        <v>993.98</v>
      </c>
      <c r="F85" s="5">
        <v>-59.64</v>
      </c>
      <c r="G85" s="5">
        <v>934.34</v>
      </c>
      <c r="H85" s="5">
        <v>993.98</v>
      </c>
      <c r="I85" s="5">
        <v>-59.639999999999986</v>
      </c>
      <c r="J85" s="5">
        <v>934.34</v>
      </c>
      <c r="K85" s="5">
        <f t="shared" si="2"/>
        <v>0</v>
      </c>
      <c r="L85" s="5">
        <f t="shared" si="3"/>
        <v>0</v>
      </c>
    </row>
    <row r="86" spans="1:12" x14ac:dyDescent="0.3">
      <c r="A86" s="6" t="s">
        <v>33</v>
      </c>
      <c r="B86" s="13">
        <v>20009664</v>
      </c>
      <c r="C86" s="6" t="s">
        <v>117</v>
      </c>
      <c r="D86" s="11">
        <v>43285</v>
      </c>
      <c r="E86" s="5">
        <v>988.19</v>
      </c>
      <c r="F86" s="5">
        <v>-59.290000000000006</v>
      </c>
      <c r="G86" s="5">
        <v>928.9</v>
      </c>
      <c r="H86" s="5">
        <v>988.19</v>
      </c>
      <c r="I86" s="5">
        <v>-59.290000000000077</v>
      </c>
      <c r="J86" s="5">
        <v>928.9</v>
      </c>
      <c r="K86" s="5">
        <f t="shared" si="2"/>
        <v>0</v>
      </c>
      <c r="L86" s="5">
        <f t="shared" si="3"/>
        <v>0</v>
      </c>
    </row>
    <row r="87" spans="1:12" x14ac:dyDescent="0.3">
      <c r="A87" s="6" t="s">
        <v>33</v>
      </c>
      <c r="B87" s="13">
        <v>20009665</v>
      </c>
      <c r="C87" s="6" t="s">
        <v>118</v>
      </c>
      <c r="D87" s="11">
        <v>43285</v>
      </c>
      <c r="E87" s="5">
        <v>882.43</v>
      </c>
      <c r="F87" s="5">
        <v>-52.949999999999996</v>
      </c>
      <c r="G87" s="5">
        <v>829.48</v>
      </c>
      <c r="H87" s="5">
        <v>882.43</v>
      </c>
      <c r="I87" s="5">
        <v>-52.949999999999932</v>
      </c>
      <c r="J87" s="5">
        <v>829.48</v>
      </c>
      <c r="K87" s="5">
        <f t="shared" si="2"/>
        <v>0</v>
      </c>
      <c r="L87" s="5">
        <f t="shared" si="3"/>
        <v>0</v>
      </c>
    </row>
    <row r="88" spans="1:12" x14ac:dyDescent="0.3">
      <c r="A88" s="6" t="s">
        <v>33</v>
      </c>
      <c r="B88" s="13">
        <v>20009855</v>
      </c>
      <c r="C88" s="6" t="s">
        <v>119</v>
      </c>
      <c r="D88" s="11">
        <v>43497</v>
      </c>
      <c r="E88" s="5">
        <v>794.2</v>
      </c>
      <c r="F88" s="5">
        <v>-29.12</v>
      </c>
      <c r="G88" s="5">
        <v>765.08</v>
      </c>
      <c r="H88" s="5">
        <v>794.2</v>
      </c>
      <c r="I88" s="5">
        <v>-15.879999999999995</v>
      </c>
      <c r="J88" s="5">
        <v>778.32</v>
      </c>
      <c r="K88" s="5">
        <f t="shared" si="2"/>
        <v>13.240000000000009</v>
      </c>
      <c r="L88" s="5">
        <f t="shared" si="3"/>
        <v>2.780400000000002</v>
      </c>
    </row>
    <row r="89" spans="1:12" x14ac:dyDescent="0.3">
      <c r="A89" s="6" t="s">
        <v>33</v>
      </c>
      <c r="B89" s="13">
        <v>20010079</v>
      </c>
      <c r="C89" s="6" t="s">
        <v>120</v>
      </c>
      <c r="D89" s="11">
        <v>43487</v>
      </c>
      <c r="E89" s="5">
        <v>68352.98</v>
      </c>
      <c r="F89" s="5">
        <v>-1051.58</v>
      </c>
      <c r="G89" s="5">
        <v>67301.399999999994</v>
      </c>
      <c r="H89" s="5">
        <v>68352.98</v>
      </c>
      <c r="I89" s="5">
        <v>-1367.0599999999977</v>
      </c>
      <c r="J89" s="5">
        <v>66985.919999999998</v>
      </c>
      <c r="K89" s="5">
        <f t="shared" si="2"/>
        <v>-315.47999999999593</v>
      </c>
      <c r="L89" s="5">
        <f t="shared" si="3"/>
        <v>-66.250799999999145</v>
      </c>
    </row>
    <row r="90" spans="1:12" x14ac:dyDescent="0.3">
      <c r="A90" s="6" t="s">
        <v>33</v>
      </c>
      <c r="B90" s="13">
        <v>20010389</v>
      </c>
      <c r="C90" s="6" t="s">
        <v>121</v>
      </c>
      <c r="D90" s="11">
        <v>43646</v>
      </c>
      <c r="E90" s="5">
        <v>77557.37</v>
      </c>
      <c r="F90" s="5">
        <v>-696.03</v>
      </c>
      <c r="G90" s="5">
        <v>76861.34</v>
      </c>
      <c r="H90" s="5">
        <v>77557.37</v>
      </c>
      <c r="I90" s="5">
        <v>-1551.1499999999942</v>
      </c>
      <c r="J90" s="5">
        <v>76006.22</v>
      </c>
      <c r="K90" s="5">
        <f t="shared" si="2"/>
        <v>-855.11999999999534</v>
      </c>
      <c r="L90" s="5">
        <f t="shared" si="3"/>
        <v>-179.57519999999903</v>
      </c>
    </row>
    <row r="91" spans="1:12" x14ac:dyDescent="0.3">
      <c r="A91" s="6" t="s">
        <v>33</v>
      </c>
      <c r="B91" s="13">
        <v>20010390</v>
      </c>
      <c r="C91" s="6" t="s">
        <v>122</v>
      </c>
      <c r="D91" s="11">
        <v>43646</v>
      </c>
      <c r="E91" s="5">
        <v>4282.93</v>
      </c>
      <c r="F91" s="5">
        <v>-38.44</v>
      </c>
      <c r="G91" s="5">
        <v>4244.49</v>
      </c>
      <c r="H91" s="5">
        <v>4282.93</v>
      </c>
      <c r="I91" s="5">
        <v>-85.659999999999854</v>
      </c>
      <c r="J91" s="5">
        <v>4197.2700000000004</v>
      </c>
      <c r="K91" s="5">
        <f t="shared" si="2"/>
        <v>-47.219999999999345</v>
      </c>
      <c r="L91" s="5">
        <f t="shared" si="3"/>
        <v>-9.9161999999998613</v>
      </c>
    </row>
    <row r="92" spans="1:12" x14ac:dyDescent="0.3">
      <c r="A92" s="6" t="s">
        <v>33</v>
      </c>
      <c r="B92" s="13">
        <v>20010640</v>
      </c>
      <c r="C92" s="6" t="s">
        <v>123</v>
      </c>
      <c r="D92" s="11">
        <v>43664</v>
      </c>
      <c r="E92" s="5">
        <v>975.68</v>
      </c>
      <c r="F92" s="5">
        <v>-19.510000000000002</v>
      </c>
      <c r="G92" s="5">
        <v>956.17</v>
      </c>
      <c r="H92" s="5">
        <v>975.68</v>
      </c>
      <c r="I92" s="5">
        <v>-19.509999999999991</v>
      </c>
      <c r="J92" s="5">
        <v>956.17</v>
      </c>
      <c r="K92" s="5">
        <f t="shared" si="2"/>
        <v>0</v>
      </c>
      <c r="L92" s="5">
        <f t="shared" si="3"/>
        <v>0</v>
      </c>
    </row>
    <row r="93" spans="1:12" x14ac:dyDescent="0.3">
      <c r="A93" s="6" t="s">
        <v>33</v>
      </c>
      <c r="B93" s="13">
        <v>20010651</v>
      </c>
      <c r="C93" s="6" t="s">
        <v>124</v>
      </c>
      <c r="D93" s="11">
        <v>43686</v>
      </c>
      <c r="E93" s="5">
        <v>914.95</v>
      </c>
      <c r="F93" s="5">
        <v>-15.25</v>
      </c>
      <c r="G93" s="5">
        <v>899.7</v>
      </c>
      <c r="H93" s="5">
        <v>914.95</v>
      </c>
      <c r="I93" s="5">
        <v>-18.300000000000068</v>
      </c>
      <c r="J93" s="5">
        <v>896.65</v>
      </c>
      <c r="K93" s="5">
        <f t="shared" si="2"/>
        <v>-3.0500000000000682</v>
      </c>
      <c r="L93" s="5">
        <f t="shared" si="3"/>
        <v>-0.64050000000001428</v>
      </c>
    </row>
    <row r="94" spans="1:12" x14ac:dyDescent="0.3">
      <c r="A94" s="6" t="s">
        <v>33</v>
      </c>
      <c r="B94" s="13">
        <v>20010664</v>
      </c>
      <c r="C94" s="6" t="s">
        <v>125</v>
      </c>
      <c r="D94" s="11">
        <v>43700</v>
      </c>
      <c r="E94" s="5">
        <v>1674.17</v>
      </c>
      <c r="F94" s="5">
        <v>-27.9</v>
      </c>
      <c r="G94" s="5">
        <v>1646.27</v>
      </c>
      <c r="H94" s="5">
        <v>1674.17</v>
      </c>
      <c r="I94" s="5">
        <v>-33.480000000000018</v>
      </c>
      <c r="J94" s="5">
        <v>1640.69</v>
      </c>
      <c r="K94" s="5">
        <f t="shared" si="2"/>
        <v>-5.5799999999999272</v>
      </c>
      <c r="L94" s="5">
        <f t="shared" si="3"/>
        <v>-1.1717999999999846</v>
      </c>
    </row>
    <row r="95" spans="1:12" x14ac:dyDescent="0.3">
      <c r="A95" s="6" t="s">
        <v>33</v>
      </c>
      <c r="B95" s="13">
        <v>100095</v>
      </c>
      <c r="C95" s="6" t="s">
        <v>126</v>
      </c>
      <c r="D95" s="11">
        <v>43069</v>
      </c>
      <c r="E95" s="5">
        <v>23508.76</v>
      </c>
      <c r="F95" s="5">
        <v>0</v>
      </c>
      <c r="G95" s="5">
        <v>23508.76</v>
      </c>
      <c r="H95" s="5">
        <v>21434.46</v>
      </c>
      <c r="I95" s="5">
        <v>0</v>
      </c>
      <c r="J95" s="5">
        <v>21434.46</v>
      </c>
      <c r="K95" s="5">
        <f t="shared" si="2"/>
        <v>-2074.2999999999993</v>
      </c>
      <c r="L95" s="5">
        <f t="shared" si="3"/>
        <v>-435.60299999999984</v>
      </c>
    </row>
    <row r="96" spans="1:12" x14ac:dyDescent="0.3">
      <c r="A96" s="6" t="s">
        <v>33</v>
      </c>
      <c r="B96" s="13">
        <v>10000972</v>
      </c>
      <c r="C96" s="6" t="s">
        <v>127</v>
      </c>
      <c r="D96" s="11">
        <v>42736</v>
      </c>
      <c r="E96" s="5">
        <v>2192.5300000000002</v>
      </c>
      <c r="F96" s="5">
        <v>-213.89999999999998</v>
      </c>
      <c r="G96" s="5">
        <v>1978.63</v>
      </c>
      <c r="H96" s="5">
        <v>2192.5300000000002</v>
      </c>
      <c r="I96" s="5">
        <v>-219.25000000000023</v>
      </c>
      <c r="J96" s="5">
        <v>1973.28</v>
      </c>
      <c r="K96" s="5">
        <f t="shared" si="2"/>
        <v>-5.3500000000001364</v>
      </c>
      <c r="L96" s="5">
        <f t="shared" si="3"/>
        <v>-1.1235000000000286</v>
      </c>
    </row>
    <row r="97" spans="1:12" x14ac:dyDescent="0.3">
      <c r="A97" s="6" t="s">
        <v>33</v>
      </c>
      <c r="B97" s="13">
        <v>20008906</v>
      </c>
      <c r="C97" s="6" t="s">
        <v>128</v>
      </c>
      <c r="D97" s="11">
        <v>42947</v>
      </c>
      <c r="E97" s="5">
        <v>29655</v>
      </c>
      <c r="F97" s="5">
        <v>-1482.75</v>
      </c>
      <c r="G97" s="5">
        <v>28172.25</v>
      </c>
      <c r="H97" s="5">
        <v>29655</v>
      </c>
      <c r="I97" s="5">
        <v>-2965.5</v>
      </c>
      <c r="J97" s="5">
        <v>26689.5</v>
      </c>
      <c r="K97" s="5">
        <f t="shared" si="2"/>
        <v>-1482.75</v>
      </c>
      <c r="L97" s="5">
        <f t="shared" si="3"/>
        <v>-311.3775</v>
      </c>
    </row>
    <row r="98" spans="1:12" x14ac:dyDescent="0.3">
      <c r="A98" s="6" t="s">
        <v>33</v>
      </c>
      <c r="B98" s="13">
        <v>20010427</v>
      </c>
      <c r="C98" s="6" t="s">
        <v>129</v>
      </c>
      <c r="D98" s="11">
        <v>43662</v>
      </c>
      <c r="E98" s="5">
        <v>126.09</v>
      </c>
      <c r="F98" s="5">
        <v>-3.15</v>
      </c>
      <c r="G98" s="5">
        <v>122.94</v>
      </c>
      <c r="H98" s="5">
        <v>126.09</v>
      </c>
      <c r="I98" s="5">
        <v>-6.3100000000000023</v>
      </c>
      <c r="J98" s="5">
        <v>119.78</v>
      </c>
      <c r="K98" s="5">
        <f t="shared" si="2"/>
        <v>-3.1599999999999966</v>
      </c>
      <c r="L98" s="5">
        <f t="shared" si="3"/>
        <v>-0.6635999999999993</v>
      </c>
    </row>
    <row r="99" spans="1:12" x14ac:dyDescent="0.3">
      <c r="A99" s="6" t="s">
        <v>33</v>
      </c>
      <c r="B99" s="13">
        <v>10000948</v>
      </c>
      <c r="C99" s="6" t="s">
        <v>130</v>
      </c>
      <c r="D99" s="11">
        <v>42765</v>
      </c>
      <c r="E99" s="5">
        <v>5001.59</v>
      </c>
      <c r="F99" s="5">
        <v>-454.68</v>
      </c>
      <c r="G99" s="5">
        <v>4546.91</v>
      </c>
      <c r="H99" s="5">
        <v>5001.59</v>
      </c>
      <c r="I99" s="5">
        <v>-500.15000000000055</v>
      </c>
      <c r="J99" s="5">
        <v>4501.4399999999996</v>
      </c>
      <c r="K99" s="5">
        <f t="shared" si="2"/>
        <v>-45.470000000000255</v>
      </c>
      <c r="L99" s="5">
        <f t="shared" si="3"/>
        <v>-9.5487000000000535</v>
      </c>
    </row>
    <row r="100" spans="1:12" x14ac:dyDescent="0.3">
      <c r="A100" s="6" t="s">
        <v>33</v>
      </c>
      <c r="B100" s="13">
        <v>20008547</v>
      </c>
      <c r="C100" s="6" t="s">
        <v>131</v>
      </c>
      <c r="D100" s="11">
        <v>42551</v>
      </c>
      <c r="E100" s="5">
        <v>2657.1</v>
      </c>
      <c r="F100" s="5">
        <v>-634.75</v>
      </c>
      <c r="G100" s="5">
        <v>2022.35</v>
      </c>
      <c r="H100" s="5">
        <v>2657.1</v>
      </c>
      <c r="I100" s="5">
        <v>-371.98</v>
      </c>
      <c r="J100" s="5">
        <v>2285.12</v>
      </c>
      <c r="K100" s="5">
        <f t="shared" si="2"/>
        <v>262.77</v>
      </c>
      <c r="L100" s="5">
        <f t="shared" si="3"/>
        <v>55.181699999999992</v>
      </c>
    </row>
    <row r="101" spans="1:12" x14ac:dyDescent="0.3">
      <c r="A101" s="6" t="s">
        <v>33</v>
      </c>
      <c r="B101" s="13">
        <v>20009234</v>
      </c>
      <c r="C101" s="6" t="s">
        <v>132</v>
      </c>
      <c r="D101" s="11">
        <v>42984</v>
      </c>
      <c r="E101" s="5">
        <v>12899.5</v>
      </c>
      <c r="F101" s="5">
        <v>-2006.6000000000001</v>
      </c>
      <c r="G101" s="5">
        <v>10892.9</v>
      </c>
      <c r="H101" s="5">
        <v>12899.5</v>
      </c>
      <c r="I101" s="5">
        <v>-7258.32</v>
      </c>
      <c r="J101" s="5">
        <v>5641.18</v>
      </c>
      <c r="K101" s="5">
        <f t="shared" si="2"/>
        <v>-5251.7199999999993</v>
      </c>
      <c r="L101" s="5">
        <f t="shared" si="3"/>
        <v>-1102.8611999999998</v>
      </c>
    </row>
    <row r="102" spans="1:12" x14ac:dyDescent="0.3">
      <c r="A102" s="6" t="s">
        <v>33</v>
      </c>
      <c r="B102" s="13">
        <v>20009300</v>
      </c>
      <c r="C102" s="6" t="s">
        <v>133</v>
      </c>
      <c r="D102" s="11">
        <v>43101</v>
      </c>
      <c r="E102" s="5">
        <v>503.22</v>
      </c>
      <c r="F102" s="5">
        <v>-22.66</v>
      </c>
      <c r="G102" s="5">
        <v>480.56</v>
      </c>
      <c r="H102" s="5">
        <v>503.22</v>
      </c>
      <c r="I102" s="5">
        <v>-30.200000000000045</v>
      </c>
      <c r="J102" s="5">
        <v>473.02</v>
      </c>
      <c r="K102" s="5">
        <f t="shared" si="2"/>
        <v>-7.5400000000000205</v>
      </c>
      <c r="L102" s="5">
        <f t="shared" si="3"/>
        <v>-1.5834000000000041</v>
      </c>
    </row>
    <row r="103" spans="1:12" x14ac:dyDescent="0.3">
      <c r="A103" s="6" t="s">
        <v>33</v>
      </c>
      <c r="B103" s="13">
        <v>20009678</v>
      </c>
      <c r="C103" s="6" t="s">
        <v>134</v>
      </c>
      <c r="D103" s="11">
        <v>43277</v>
      </c>
      <c r="E103" s="5">
        <v>5615.43</v>
      </c>
      <c r="F103" s="5">
        <v>-177.82</v>
      </c>
      <c r="G103" s="5">
        <v>5437.61</v>
      </c>
      <c r="H103" s="5">
        <v>5615.43</v>
      </c>
      <c r="I103" s="5">
        <v>-336.93000000000029</v>
      </c>
      <c r="J103" s="5">
        <v>5278.5</v>
      </c>
      <c r="K103" s="5">
        <f t="shared" si="2"/>
        <v>-159.10999999999967</v>
      </c>
      <c r="L103" s="5">
        <f t="shared" si="3"/>
        <v>-33.413099999999929</v>
      </c>
    </row>
    <row r="104" spans="1:12" x14ac:dyDescent="0.3">
      <c r="A104" s="6" t="s">
        <v>33</v>
      </c>
      <c r="B104" s="13">
        <v>20009679</v>
      </c>
      <c r="C104" s="6" t="s">
        <v>135</v>
      </c>
      <c r="D104" s="11">
        <v>43277</v>
      </c>
      <c r="E104" s="5">
        <v>7296</v>
      </c>
      <c r="F104" s="5">
        <v>-231.04</v>
      </c>
      <c r="G104" s="5">
        <v>7064.96</v>
      </c>
      <c r="H104" s="5">
        <v>7296</v>
      </c>
      <c r="I104" s="5">
        <v>-437.76000000000022</v>
      </c>
      <c r="J104" s="5">
        <v>6858.24</v>
      </c>
      <c r="K104" s="5">
        <f t="shared" si="2"/>
        <v>-206.72000000000025</v>
      </c>
      <c r="L104" s="5">
        <f t="shared" si="3"/>
        <v>-43.411200000000051</v>
      </c>
    </row>
    <row r="105" spans="1:12" x14ac:dyDescent="0.3">
      <c r="A105" s="6" t="s">
        <v>33</v>
      </c>
      <c r="B105" s="13">
        <v>20009680</v>
      </c>
      <c r="C105" s="6" t="s">
        <v>136</v>
      </c>
      <c r="D105" s="11">
        <v>43277</v>
      </c>
      <c r="E105" s="5">
        <v>6594.33</v>
      </c>
      <c r="F105" s="5">
        <v>-696.06999999999994</v>
      </c>
      <c r="G105" s="5">
        <v>5898.26</v>
      </c>
      <c r="H105" s="5">
        <v>6594.33</v>
      </c>
      <c r="I105" s="5">
        <v>-956.18000000000029</v>
      </c>
      <c r="J105" s="5">
        <v>5638.15</v>
      </c>
      <c r="K105" s="5">
        <f t="shared" si="2"/>
        <v>-260.11000000000058</v>
      </c>
      <c r="L105" s="5">
        <f t="shared" si="3"/>
        <v>-54.623100000000122</v>
      </c>
    </row>
    <row r="106" spans="1:12" x14ac:dyDescent="0.3">
      <c r="A106" s="6" t="s">
        <v>33</v>
      </c>
      <c r="B106" s="13">
        <v>20010251</v>
      </c>
      <c r="C106" s="6" t="s">
        <v>137</v>
      </c>
      <c r="D106" s="11">
        <v>43516</v>
      </c>
      <c r="E106" s="5">
        <v>1124.75</v>
      </c>
      <c r="F106" s="5">
        <v>-12.13</v>
      </c>
      <c r="G106" s="5">
        <v>1112.6199999999999</v>
      </c>
      <c r="H106" s="5">
        <v>1124.75</v>
      </c>
      <c r="I106" s="5">
        <v>-22.5</v>
      </c>
      <c r="J106" s="5">
        <v>1102.25</v>
      </c>
      <c r="K106" s="5">
        <f t="shared" si="2"/>
        <v>-10.369999999999891</v>
      </c>
      <c r="L106" s="5">
        <f t="shared" si="3"/>
        <v>-2.1776999999999771</v>
      </c>
    </row>
    <row r="107" spans="1:12" x14ac:dyDescent="0.3">
      <c r="A107" s="6" t="s">
        <v>33</v>
      </c>
      <c r="B107" s="13">
        <v>20010405</v>
      </c>
      <c r="C107" s="6" t="s">
        <v>138</v>
      </c>
      <c r="D107" s="11">
        <v>43648</v>
      </c>
      <c r="E107" s="5">
        <v>955.01</v>
      </c>
      <c r="F107" s="5">
        <v>-5.62</v>
      </c>
      <c r="G107" s="5">
        <v>949.39</v>
      </c>
      <c r="H107" s="5">
        <v>955.01</v>
      </c>
      <c r="I107" s="5">
        <v>-19.100000000000023</v>
      </c>
      <c r="J107" s="5">
        <v>935.91</v>
      </c>
      <c r="K107" s="5">
        <f t="shared" si="2"/>
        <v>-13.480000000000018</v>
      </c>
      <c r="L107" s="5">
        <f t="shared" si="3"/>
        <v>-2.8308000000000035</v>
      </c>
    </row>
    <row r="108" spans="1:12" x14ac:dyDescent="0.3">
      <c r="A108" s="6" t="s">
        <v>33</v>
      </c>
      <c r="B108" s="13">
        <v>20010428</v>
      </c>
      <c r="C108" s="6" t="s">
        <v>139</v>
      </c>
      <c r="D108" s="11">
        <v>43662</v>
      </c>
      <c r="E108" s="5">
        <v>320.97000000000003</v>
      </c>
      <c r="F108" s="5">
        <v>-8.02</v>
      </c>
      <c r="G108" s="5">
        <v>312.95</v>
      </c>
      <c r="H108" s="5">
        <v>320.97000000000003</v>
      </c>
      <c r="I108" s="5">
        <v>-16.050000000000011</v>
      </c>
      <c r="J108" s="5">
        <v>304.92</v>
      </c>
      <c r="K108" s="5">
        <f t="shared" si="2"/>
        <v>-8.0299999999999727</v>
      </c>
      <c r="L108" s="5">
        <f t="shared" si="3"/>
        <v>-1.6862999999999941</v>
      </c>
    </row>
    <row r="109" spans="1:12" x14ac:dyDescent="0.3">
      <c r="A109" s="6" t="s">
        <v>33</v>
      </c>
      <c r="B109" s="13">
        <v>20010930</v>
      </c>
      <c r="C109" s="6" t="s">
        <v>140</v>
      </c>
      <c r="D109" s="11">
        <v>43819</v>
      </c>
      <c r="E109" s="5">
        <v>1662.39</v>
      </c>
      <c r="F109" s="5">
        <v>-3.01</v>
      </c>
      <c r="G109" s="5">
        <v>1659.38</v>
      </c>
      <c r="H109" s="5">
        <v>1662.39</v>
      </c>
      <c r="I109" s="5">
        <v>-33.25</v>
      </c>
      <c r="J109" s="5">
        <v>1629.14</v>
      </c>
      <c r="K109" s="5">
        <f t="shared" si="2"/>
        <v>-30.240000000000009</v>
      </c>
      <c r="L109" s="5">
        <f t="shared" si="3"/>
        <v>-6.3504000000000014</v>
      </c>
    </row>
    <row r="110" spans="1:12" x14ac:dyDescent="0.3">
      <c r="A110" s="6" t="s">
        <v>33</v>
      </c>
      <c r="B110" s="13">
        <v>10000949</v>
      </c>
      <c r="C110" s="6" t="s">
        <v>141</v>
      </c>
      <c r="D110" s="11">
        <v>42765</v>
      </c>
      <c r="E110" s="5">
        <v>5001.59</v>
      </c>
      <c r="F110" s="5">
        <v>-428.70000000000005</v>
      </c>
      <c r="G110" s="5">
        <v>4572.8900000000003</v>
      </c>
      <c r="H110" s="5">
        <v>5001.59</v>
      </c>
      <c r="I110" s="5">
        <v>-500.15000000000055</v>
      </c>
      <c r="J110" s="5">
        <v>4501.4399999999996</v>
      </c>
      <c r="K110" s="5">
        <f t="shared" si="2"/>
        <v>-71.450000000000728</v>
      </c>
      <c r="L110" s="5">
        <f t="shared" si="3"/>
        <v>-15.004500000000153</v>
      </c>
    </row>
    <row r="111" spans="1:12" x14ac:dyDescent="0.3">
      <c r="A111" s="6" t="s">
        <v>33</v>
      </c>
      <c r="B111" s="13">
        <v>20009093</v>
      </c>
      <c r="C111" s="6" t="s">
        <v>142</v>
      </c>
      <c r="D111" s="11">
        <v>42736</v>
      </c>
      <c r="E111" s="5">
        <v>0</v>
      </c>
      <c r="F111" s="5">
        <v>0</v>
      </c>
      <c r="G111" s="5">
        <v>0</v>
      </c>
      <c r="H111" s="5">
        <v>1570.88</v>
      </c>
      <c r="I111" s="5">
        <v>-883.91000000000008</v>
      </c>
      <c r="J111" s="5">
        <v>686.97</v>
      </c>
      <c r="K111" s="5">
        <f t="shared" si="2"/>
        <v>686.97</v>
      </c>
      <c r="L111" s="5">
        <f t="shared" si="3"/>
        <v>144.2637</v>
      </c>
    </row>
    <row r="112" spans="1:12" x14ac:dyDescent="0.3">
      <c r="A112" s="6" t="s">
        <v>33</v>
      </c>
      <c r="B112" s="13">
        <v>20009830</v>
      </c>
      <c r="C112" s="6" t="s">
        <v>143</v>
      </c>
      <c r="D112" s="11">
        <v>43391</v>
      </c>
      <c r="E112" s="5">
        <v>0</v>
      </c>
      <c r="F112" s="5">
        <v>984.86000000000013</v>
      </c>
      <c r="G112" s="5">
        <v>984.86</v>
      </c>
      <c r="H112" s="5">
        <v>1036.7</v>
      </c>
      <c r="I112" s="5">
        <v>-41.460000000000036</v>
      </c>
      <c r="J112" s="5">
        <v>995.24</v>
      </c>
      <c r="K112" s="5">
        <f t="shared" si="2"/>
        <v>10.379999999999995</v>
      </c>
      <c r="L112" s="5">
        <f t="shared" si="3"/>
        <v>2.1797999999999988</v>
      </c>
    </row>
    <row r="113" spans="1:12" x14ac:dyDescent="0.3">
      <c r="A113" s="6" t="s">
        <v>33</v>
      </c>
      <c r="B113" s="13">
        <v>20009839</v>
      </c>
      <c r="C113" s="6" t="s">
        <v>144</v>
      </c>
      <c r="D113" s="11">
        <v>43391</v>
      </c>
      <c r="E113" s="5">
        <v>1909.5</v>
      </c>
      <c r="F113" s="5">
        <v>-95.47999999999999</v>
      </c>
      <c r="G113" s="5">
        <v>1814.02</v>
      </c>
      <c r="H113" s="5">
        <v>1909.5</v>
      </c>
      <c r="I113" s="5">
        <v>-114.56999999999994</v>
      </c>
      <c r="J113" s="5">
        <v>1794.93</v>
      </c>
      <c r="K113" s="5">
        <f t="shared" si="2"/>
        <v>-19.089999999999918</v>
      </c>
      <c r="L113" s="5">
        <f t="shared" si="3"/>
        <v>-4.0088999999999828</v>
      </c>
    </row>
    <row r="114" spans="1:12" x14ac:dyDescent="0.3">
      <c r="A114" s="6" t="s">
        <v>33</v>
      </c>
      <c r="B114" s="13">
        <v>20010615</v>
      </c>
      <c r="C114" s="6" t="s">
        <v>145</v>
      </c>
      <c r="D114" s="11">
        <v>43658</v>
      </c>
      <c r="E114" s="5">
        <v>860.14</v>
      </c>
      <c r="F114" s="5">
        <v>-17.2</v>
      </c>
      <c r="G114" s="5">
        <v>842.94</v>
      </c>
      <c r="H114" s="5">
        <v>860.14</v>
      </c>
      <c r="I114" s="5">
        <v>-17.199999999999932</v>
      </c>
      <c r="J114" s="5">
        <v>842.94</v>
      </c>
      <c r="K114" s="5">
        <f t="shared" si="2"/>
        <v>0</v>
      </c>
      <c r="L114" s="5">
        <f t="shared" si="3"/>
        <v>0</v>
      </c>
    </row>
    <row r="115" spans="1:12" x14ac:dyDescent="0.3">
      <c r="A115" s="6" t="s">
        <v>33</v>
      </c>
      <c r="B115" s="13">
        <v>20010951</v>
      </c>
      <c r="C115" s="6" t="s">
        <v>146</v>
      </c>
      <c r="D115" s="11">
        <v>43825</v>
      </c>
      <c r="E115" s="5">
        <v>4139.97</v>
      </c>
      <c r="F115" s="5">
        <v>-13.8</v>
      </c>
      <c r="G115" s="5">
        <v>4126.17</v>
      </c>
      <c r="H115" s="5">
        <v>4139.97</v>
      </c>
      <c r="I115" s="5">
        <v>-82.800000000000182</v>
      </c>
      <c r="J115" s="5">
        <v>4057.17</v>
      </c>
      <c r="K115" s="5">
        <f t="shared" si="2"/>
        <v>-69</v>
      </c>
      <c r="L115" s="5">
        <f t="shared" si="3"/>
        <v>-14.49</v>
      </c>
    </row>
    <row r="116" spans="1:12" x14ac:dyDescent="0.3">
      <c r="A116" s="6" t="s">
        <v>33</v>
      </c>
      <c r="B116" s="13">
        <v>20009757</v>
      </c>
      <c r="C116" s="6" t="s">
        <v>147</v>
      </c>
      <c r="D116" s="11">
        <v>43303</v>
      </c>
      <c r="E116" s="5">
        <v>771.78</v>
      </c>
      <c r="F116" s="5">
        <v>-77.180000000000007</v>
      </c>
      <c r="G116" s="5">
        <v>694.6</v>
      </c>
      <c r="H116" s="5">
        <v>771.78</v>
      </c>
      <c r="I116" s="5">
        <v>-111.90999999999997</v>
      </c>
      <c r="J116" s="5">
        <v>659.87</v>
      </c>
      <c r="K116" s="5">
        <f t="shared" si="2"/>
        <v>-34.730000000000018</v>
      </c>
      <c r="L116" s="5">
        <f t="shared" si="3"/>
        <v>-7.2933000000000039</v>
      </c>
    </row>
    <row r="117" spans="1:12" x14ac:dyDescent="0.3">
      <c r="A117" s="6" t="s">
        <v>33</v>
      </c>
      <c r="B117" s="13">
        <v>20009758</v>
      </c>
      <c r="C117" s="6" t="s">
        <v>148</v>
      </c>
      <c r="D117" s="11">
        <v>43303</v>
      </c>
      <c r="E117" s="5">
        <v>1937.09</v>
      </c>
      <c r="F117" s="5">
        <v>-193.70999999999998</v>
      </c>
      <c r="G117" s="5">
        <v>1743.38</v>
      </c>
      <c r="H117" s="5">
        <v>1937.09</v>
      </c>
      <c r="I117" s="5">
        <v>-280.87999999999988</v>
      </c>
      <c r="J117" s="5">
        <v>1656.21</v>
      </c>
      <c r="K117" s="5">
        <f t="shared" si="2"/>
        <v>-87.170000000000073</v>
      </c>
      <c r="L117" s="5">
        <f t="shared" si="3"/>
        <v>-18.305700000000016</v>
      </c>
    </row>
    <row r="118" spans="1:12" x14ac:dyDescent="0.3">
      <c r="A118" s="6" t="s">
        <v>33</v>
      </c>
      <c r="B118" s="13">
        <v>20009954</v>
      </c>
      <c r="C118" s="6" t="s">
        <v>149</v>
      </c>
      <c r="D118" s="11">
        <v>43285</v>
      </c>
      <c r="E118" s="5">
        <v>2137.09</v>
      </c>
      <c r="F118" s="5">
        <v>-37.71</v>
      </c>
      <c r="G118" s="5">
        <v>2099.38</v>
      </c>
      <c r="H118" s="5">
        <v>2137.09</v>
      </c>
      <c r="I118" s="5">
        <v>-128.22000000000025</v>
      </c>
      <c r="J118" s="5">
        <v>2008.87</v>
      </c>
      <c r="K118" s="5">
        <f t="shared" si="2"/>
        <v>-90.510000000000218</v>
      </c>
      <c r="L118" s="5">
        <f t="shared" si="3"/>
        <v>-19.007100000000044</v>
      </c>
    </row>
    <row r="119" spans="1:12" x14ac:dyDescent="0.3">
      <c r="A119" s="6" t="s">
        <v>33</v>
      </c>
      <c r="B119" s="13">
        <v>20010301</v>
      </c>
      <c r="C119" s="6" t="s">
        <v>150</v>
      </c>
      <c r="D119" s="11">
        <v>43568</v>
      </c>
      <c r="E119" s="5">
        <v>5568.57</v>
      </c>
      <c r="F119" s="5">
        <v>-83.53</v>
      </c>
      <c r="G119" s="5">
        <v>5485.04</v>
      </c>
      <c r="H119" s="5">
        <v>5568.57</v>
      </c>
      <c r="I119" s="5">
        <v>-111.36999999999989</v>
      </c>
      <c r="J119" s="5">
        <v>5457.2</v>
      </c>
      <c r="K119" s="5">
        <f t="shared" si="2"/>
        <v>-27.840000000000146</v>
      </c>
      <c r="L119" s="5">
        <f t="shared" si="3"/>
        <v>-5.8464000000000302</v>
      </c>
    </row>
    <row r="120" spans="1:12" x14ac:dyDescent="0.3">
      <c r="A120" s="6" t="s">
        <v>33</v>
      </c>
      <c r="B120" s="13">
        <v>20010426</v>
      </c>
      <c r="C120" s="6" t="s">
        <v>151</v>
      </c>
      <c r="D120" s="11">
        <v>43662</v>
      </c>
      <c r="E120" s="5">
        <v>263.64999999999998</v>
      </c>
      <c r="F120" s="5">
        <v>-6.59</v>
      </c>
      <c r="G120" s="5">
        <v>257.06</v>
      </c>
      <c r="H120" s="5">
        <v>263.64999999999998</v>
      </c>
      <c r="I120" s="5">
        <v>-13.179999999999978</v>
      </c>
      <c r="J120" s="5">
        <v>250.47</v>
      </c>
      <c r="K120" s="5">
        <f t="shared" si="2"/>
        <v>-6.5900000000000034</v>
      </c>
      <c r="L120" s="5">
        <f t="shared" si="3"/>
        <v>-1.3839000000000006</v>
      </c>
    </row>
    <row r="121" spans="1:12" x14ac:dyDescent="0.3">
      <c r="A121" s="6" t="s">
        <v>33</v>
      </c>
      <c r="B121" s="13">
        <v>20008394</v>
      </c>
      <c r="C121" s="6" t="s">
        <v>152</v>
      </c>
      <c r="D121" s="11">
        <v>42451</v>
      </c>
      <c r="E121" s="5">
        <v>5920.46</v>
      </c>
      <c r="F121" s="5">
        <v>-1513.01</v>
      </c>
      <c r="G121" s="5">
        <v>4407.45</v>
      </c>
      <c r="H121" s="5">
        <v>5920.46</v>
      </c>
      <c r="I121" s="5">
        <v>-888.06999999999971</v>
      </c>
      <c r="J121" s="5">
        <v>5032.3900000000003</v>
      </c>
      <c r="K121" s="5">
        <f t="shared" si="2"/>
        <v>624.94000000000051</v>
      </c>
      <c r="L121" s="5">
        <f t="shared" si="3"/>
        <v>131.23740000000009</v>
      </c>
    </row>
    <row r="122" spans="1:12" x14ac:dyDescent="0.3">
      <c r="A122" s="6" t="s">
        <v>33</v>
      </c>
      <c r="B122" s="13">
        <v>20008395</v>
      </c>
      <c r="C122" s="6" t="s">
        <v>153</v>
      </c>
      <c r="D122" s="11">
        <v>42451</v>
      </c>
      <c r="E122" s="5">
        <v>5374.48</v>
      </c>
      <c r="F122" s="5">
        <v>-1373.48</v>
      </c>
      <c r="G122" s="5">
        <v>4001</v>
      </c>
      <c r="H122" s="5">
        <v>5374.48</v>
      </c>
      <c r="I122" s="5">
        <v>-806.17999999999938</v>
      </c>
      <c r="J122" s="5">
        <v>4568.3</v>
      </c>
      <c r="K122" s="5">
        <f t="shared" si="2"/>
        <v>567.30000000000018</v>
      </c>
      <c r="L122" s="5">
        <f t="shared" si="3"/>
        <v>119.13300000000004</v>
      </c>
    </row>
    <row r="123" spans="1:12" x14ac:dyDescent="0.3">
      <c r="A123" s="6" t="s">
        <v>33</v>
      </c>
      <c r="B123" s="13">
        <v>20008396</v>
      </c>
      <c r="C123" s="6" t="s">
        <v>154</v>
      </c>
      <c r="D123" s="11">
        <v>42451</v>
      </c>
      <c r="E123" s="5">
        <v>1450.25</v>
      </c>
      <c r="F123" s="5">
        <v>-370.61</v>
      </c>
      <c r="G123" s="5">
        <v>1079.6400000000001</v>
      </c>
      <c r="H123" s="5">
        <v>1450.26</v>
      </c>
      <c r="I123" s="5">
        <v>-217.53999999999996</v>
      </c>
      <c r="J123" s="5">
        <v>1232.72</v>
      </c>
      <c r="K123" s="5">
        <f t="shared" si="2"/>
        <v>153.07999999999993</v>
      </c>
      <c r="L123" s="5">
        <f t="shared" si="3"/>
        <v>32.146799999999985</v>
      </c>
    </row>
    <row r="124" spans="1:12" x14ac:dyDescent="0.3">
      <c r="A124" s="6" t="s">
        <v>33</v>
      </c>
      <c r="B124" s="13">
        <v>20008397</v>
      </c>
      <c r="C124" s="6" t="s">
        <v>155</v>
      </c>
      <c r="D124" s="11">
        <v>42493</v>
      </c>
      <c r="E124" s="5">
        <v>2235.8200000000002</v>
      </c>
      <c r="F124" s="5">
        <v>-96.44</v>
      </c>
      <c r="G124" s="5">
        <v>2139.38</v>
      </c>
      <c r="H124" s="5">
        <v>2235.8200000000002</v>
      </c>
      <c r="I124" s="5">
        <v>-327.91000000000008</v>
      </c>
      <c r="J124" s="5">
        <v>1907.91</v>
      </c>
      <c r="K124" s="5">
        <f t="shared" si="2"/>
        <v>-231.47000000000003</v>
      </c>
      <c r="L124" s="5">
        <f t="shared" si="3"/>
        <v>-48.608700000000006</v>
      </c>
    </row>
    <row r="125" spans="1:12" x14ac:dyDescent="0.3">
      <c r="A125" s="6" t="s">
        <v>33</v>
      </c>
      <c r="B125" s="13">
        <v>20008398</v>
      </c>
      <c r="C125" s="6" t="s">
        <v>156</v>
      </c>
      <c r="D125" s="11">
        <v>42493</v>
      </c>
      <c r="E125" s="5">
        <v>2111.69</v>
      </c>
      <c r="F125" s="5">
        <v>-154.85</v>
      </c>
      <c r="G125" s="5">
        <v>1956.84</v>
      </c>
      <c r="H125" s="5">
        <v>2111.69</v>
      </c>
      <c r="I125" s="5">
        <v>-309.72000000000003</v>
      </c>
      <c r="J125" s="5">
        <v>1801.97</v>
      </c>
      <c r="K125" s="5">
        <f t="shared" si="2"/>
        <v>-154.86999999999989</v>
      </c>
      <c r="L125" s="5">
        <f t="shared" si="3"/>
        <v>-32.522699999999979</v>
      </c>
    </row>
    <row r="126" spans="1:12" x14ac:dyDescent="0.3">
      <c r="A126" s="6" t="s">
        <v>33</v>
      </c>
      <c r="B126" s="13">
        <v>20008549</v>
      </c>
      <c r="C126" s="6" t="s">
        <v>157</v>
      </c>
      <c r="D126" s="11">
        <v>42370</v>
      </c>
      <c r="E126" s="5">
        <v>0</v>
      </c>
      <c r="F126" s="5">
        <v>0</v>
      </c>
      <c r="G126" s="5">
        <v>0</v>
      </c>
      <c r="H126" s="5">
        <v>2172.83</v>
      </c>
      <c r="I126" s="5">
        <v>-347.63999999999987</v>
      </c>
      <c r="J126" s="5">
        <v>1825.19</v>
      </c>
      <c r="K126" s="5">
        <f t="shared" si="2"/>
        <v>1825.19</v>
      </c>
      <c r="L126" s="5">
        <f t="shared" si="3"/>
        <v>383.28989999999999</v>
      </c>
    </row>
    <row r="127" spans="1:12" x14ac:dyDescent="0.3">
      <c r="A127" s="6" t="s">
        <v>33</v>
      </c>
      <c r="B127" s="13">
        <v>20009460</v>
      </c>
      <c r="C127" s="6" t="s">
        <v>158</v>
      </c>
      <c r="D127" s="11">
        <v>43101</v>
      </c>
      <c r="E127" s="5">
        <v>3198.16</v>
      </c>
      <c r="F127" s="5">
        <v>-75.260000000000005</v>
      </c>
      <c r="G127" s="5">
        <v>3122.9</v>
      </c>
      <c r="H127" s="5">
        <v>3198.16</v>
      </c>
      <c r="I127" s="5">
        <v>-191.88999999999987</v>
      </c>
      <c r="J127" s="5">
        <v>3006.27</v>
      </c>
      <c r="K127" s="5">
        <f t="shared" si="2"/>
        <v>-116.63000000000011</v>
      </c>
      <c r="L127" s="5">
        <f t="shared" si="3"/>
        <v>-24.492300000000021</v>
      </c>
    </row>
    <row r="128" spans="1:12" x14ac:dyDescent="0.3">
      <c r="A128" s="6" t="s">
        <v>33</v>
      </c>
      <c r="B128" s="13">
        <v>20009487</v>
      </c>
      <c r="C128" s="6" t="s">
        <v>159</v>
      </c>
      <c r="D128" s="11">
        <v>43101</v>
      </c>
      <c r="E128" s="5">
        <v>2560.9</v>
      </c>
      <c r="F128" s="5">
        <v>-60.38</v>
      </c>
      <c r="G128" s="5">
        <v>2500.52</v>
      </c>
      <c r="H128" s="5">
        <v>2560.9</v>
      </c>
      <c r="I128" s="5">
        <v>-153.66000000000031</v>
      </c>
      <c r="J128" s="5">
        <v>2407.2399999999998</v>
      </c>
      <c r="K128" s="5">
        <f t="shared" si="2"/>
        <v>-93.2800000000002</v>
      </c>
      <c r="L128" s="5">
        <f t="shared" si="3"/>
        <v>-19.588800000000042</v>
      </c>
    </row>
    <row r="129" spans="1:12" x14ac:dyDescent="0.3">
      <c r="A129" s="6" t="s">
        <v>33</v>
      </c>
      <c r="B129" s="13">
        <v>20009526</v>
      </c>
      <c r="C129" s="6" t="s">
        <v>160</v>
      </c>
      <c r="D129" s="11">
        <v>43101</v>
      </c>
      <c r="E129" s="5">
        <v>3678.96</v>
      </c>
      <c r="F129" s="5">
        <v>-367.9</v>
      </c>
      <c r="G129" s="5">
        <v>3311.06</v>
      </c>
      <c r="H129" s="5">
        <v>3678.96</v>
      </c>
      <c r="I129" s="5">
        <v>-533.44999999999982</v>
      </c>
      <c r="J129" s="5">
        <v>3145.51</v>
      </c>
      <c r="K129" s="5">
        <f t="shared" si="2"/>
        <v>-165.54999999999973</v>
      </c>
      <c r="L129" s="5">
        <f t="shared" si="3"/>
        <v>-34.765499999999939</v>
      </c>
    </row>
    <row r="130" spans="1:12" x14ac:dyDescent="0.3">
      <c r="A130" s="6" t="s">
        <v>33</v>
      </c>
      <c r="B130" s="13">
        <v>20009529</v>
      </c>
      <c r="C130" s="6" t="s">
        <v>161</v>
      </c>
      <c r="D130" s="11">
        <v>43101</v>
      </c>
      <c r="E130" s="5">
        <v>1559.74</v>
      </c>
      <c r="F130" s="5">
        <v>-36.700000000000003</v>
      </c>
      <c r="G130" s="5">
        <v>1523.04</v>
      </c>
      <c r="H130" s="5">
        <v>1559.74</v>
      </c>
      <c r="I130" s="5">
        <v>-93.589999999999918</v>
      </c>
      <c r="J130" s="5">
        <v>1466.15</v>
      </c>
      <c r="K130" s="5">
        <f t="shared" si="2"/>
        <v>-56.889999999999873</v>
      </c>
      <c r="L130" s="5">
        <f t="shared" si="3"/>
        <v>-11.946899999999973</v>
      </c>
    </row>
    <row r="131" spans="1:12" x14ac:dyDescent="0.3">
      <c r="A131" s="6" t="s">
        <v>33</v>
      </c>
      <c r="B131" s="13">
        <v>20009681</v>
      </c>
      <c r="C131" s="6" t="s">
        <v>162</v>
      </c>
      <c r="D131" s="11">
        <v>43290</v>
      </c>
      <c r="E131" s="5">
        <v>5681.94</v>
      </c>
      <c r="F131" s="5">
        <v>-568.20000000000005</v>
      </c>
      <c r="G131" s="5">
        <v>5113.74</v>
      </c>
      <c r="H131" s="5">
        <v>5681.94</v>
      </c>
      <c r="I131" s="5">
        <v>-823.8799999999992</v>
      </c>
      <c r="J131" s="5">
        <v>4858.0600000000004</v>
      </c>
      <c r="K131" s="5">
        <f t="shared" ref="K131:K194" si="4">J131-G131</f>
        <v>-255.67999999999938</v>
      </c>
      <c r="L131" s="5">
        <f t="shared" ref="L131:L194" si="5">K131*0.21</f>
        <v>-53.69279999999987</v>
      </c>
    </row>
    <row r="132" spans="1:12" x14ac:dyDescent="0.3">
      <c r="A132" s="6" t="s">
        <v>33</v>
      </c>
      <c r="B132" s="13">
        <v>20009683</v>
      </c>
      <c r="C132" s="6" t="s">
        <v>163</v>
      </c>
      <c r="D132" s="11">
        <v>43290</v>
      </c>
      <c r="E132" s="5">
        <v>6502.95</v>
      </c>
      <c r="F132" s="5">
        <v>-650.29999999999995</v>
      </c>
      <c r="G132" s="5">
        <v>5852.65</v>
      </c>
      <c r="H132" s="5">
        <v>6502.95</v>
      </c>
      <c r="I132" s="5">
        <v>-942.92999999999938</v>
      </c>
      <c r="J132" s="5">
        <v>5560.02</v>
      </c>
      <c r="K132" s="5">
        <f t="shared" si="4"/>
        <v>-292.6299999999992</v>
      </c>
      <c r="L132" s="5">
        <f t="shared" si="5"/>
        <v>-61.452299999999831</v>
      </c>
    </row>
    <row r="133" spans="1:12" x14ac:dyDescent="0.3">
      <c r="A133" s="6" t="s">
        <v>33</v>
      </c>
      <c r="B133" s="13">
        <v>20009878</v>
      </c>
      <c r="C133" s="6" t="s">
        <v>164</v>
      </c>
      <c r="D133" s="11">
        <v>43101</v>
      </c>
      <c r="E133" s="5">
        <v>7753.32</v>
      </c>
      <c r="F133" s="5">
        <v>-1063.32</v>
      </c>
      <c r="G133" s="5">
        <v>6690</v>
      </c>
      <c r="H133" s="5">
        <v>7753.32</v>
      </c>
      <c r="I133" s="5">
        <v>-1124.2399999999998</v>
      </c>
      <c r="J133" s="5">
        <v>6629.08</v>
      </c>
      <c r="K133" s="5">
        <f t="shared" si="4"/>
        <v>-60.920000000000073</v>
      </c>
      <c r="L133" s="5">
        <f t="shared" si="5"/>
        <v>-12.793200000000015</v>
      </c>
    </row>
    <row r="134" spans="1:12" x14ac:dyDescent="0.3">
      <c r="A134" s="6" t="s">
        <v>33</v>
      </c>
      <c r="B134" s="13">
        <v>20009879</v>
      </c>
      <c r="C134" s="6" t="s">
        <v>165</v>
      </c>
      <c r="D134" s="11">
        <v>43101</v>
      </c>
      <c r="E134" s="5">
        <v>1868.27</v>
      </c>
      <c r="F134" s="5">
        <v>-256.22000000000003</v>
      </c>
      <c r="G134" s="5">
        <v>1612.05</v>
      </c>
      <c r="H134" s="5">
        <v>1868.27</v>
      </c>
      <c r="I134" s="5">
        <v>-270.90000000000009</v>
      </c>
      <c r="J134" s="5">
        <v>1597.37</v>
      </c>
      <c r="K134" s="5">
        <f t="shared" si="4"/>
        <v>-14.680000000000064</v>
      </c>
      <c r="L134" s="5">
        <f t="shared" si="5"/>
        <v>-3.0828000000000131</v>
      </c>
    </row>
    <row r="135" spans="1:12" x14ac:dyDescent="0.3">
      <c r="A135" s="6" t="s">
        <v>33</v>
      </c>
      <c r="B135" s="13">
        <v>20009944</v>
      </c>
      <c r="C135" s="6" t="s">
        <v>166</v>
      </c>
      <c r="D135" s="11">
        <v>43438</v>
      </c>
      <c r="E135" s="5">
        <v>7840.92</v>
      </c>
      <c r="F135" s="5">
        <v>-99.94</v>
      </c>
      <c r="G135" s="5">
        <v>7740.98</v>
      </c>
      <c r="H135" s="5">
        <v>7840.92</v>
      </c>
      <c r="I135" s="5">
        <v>-470.46000000000004</v>
      </c>
      <c r="J135" s="5">
        <v>7370.46</v>
      </c>
      <c r="K135" s="5">
        <f t="shared" si="4"/>
        <v>-370.51999999999953</v>
      </c>
      <c r="L135" s="5">
        <f t="shared" si="5"/>
        <v>-77.809199999999905</v>
      </c>
    </row>
    <row r="136" spans="1:12" x14ac:dyDescent="0.3">
      <c r="A136" s="6" t="s">
        <v>33</v>
      </c>
      <c r="B136" s="13">
        <v>20010306</v>
      </c>
      <c r="C136" s="6" t="s">
        <v>167</v>
      </c>
      <c r="D136" s="11">
        <v>43466</v>
      </c>
      <c r="E136" s="5">
        <v>878.31</v>
      </c>
      <c r="F136" s="5">
        <v>-58.55</v>
      </c>
      <c r="G136" s="5">
        <v>819.76</v>
      </c>
      <c r="H136" s="5">
        <v>878.31</v>
      </c>
      <c r="I136" s="5">
        <v>-43.919999999999959</v>
      </c>
      <c r="J136" s="5">
        <v>834.39</v>
      </c>
      <c r="K136" s="5">
        <f t="shared" si="4"/>
        <v>14.629999999999995</v>
      </c>
      <c r="L136" s="5">
        <f t="shared" si="5"/>
        <v>3.0722999999999989</v>
      </c>
    </row>
    <row r="137" spans="1:12" x14ac:dyDescent="0.3">
      <c r="A137" s="6" t="s">
        <v>33</v>
      </c>
      <c r="B137" s="13">
        <v>20010429</v>
      </c>
      <c r="C137" s="6" t="s">
        <v>168</v>
      </c>
      <c r="D137" s="11">
        <v>43662</v>
      </c>
      <c r="E137" s="5">
        <v>7817.85</v>
      </c>
      <c r="F137" s="5">
        <v>-195.45</v>
      </c>
      <c r="G137" s="5">
        <v>7622.4</v>
      </c>
      <c r="H137" s="5">
        <v>7817.85</v>
      </c>
      <c r="I137" s="5">
        <v>-390.89000000000033</v>
      </c>
      <c r="J137" s="5">
        <v>7426.96</v>
      </c>
      <c r="K137" s="5">
        <f t="shared" si="4"/>
        <v>-195.4399999999996</v>
      </c>
      <c r="L137" s="5">
        <f t="shared" si="5"/>
        <v>-41.042399999999915</v>
      </c>
    </row>
    <row r="138" spans="1:12" x14ac:dyDescent="0.3">
      <c r="A138" s="6" t="s">
        <v>33</v>
      </c>
      <c r="B138" s="13">
        <v>10001075</v>
      </c>
      <c r="C138" s="6" t="s">
        <v>169</v>
      </c>
      <c r="D138" s="11">
        <v>43700</v>
      </c>
      <c r="E138" s="5">
        <v>10878</v>
      </c>
      <c r="F138" s="5">
        <v>-137.35</v>
      </c>
      <c r="G138" s="5">
        <v>10740.65</v>
      </c>
      <c r="H138" s="5">
        <v>10878</v>
      </c>
      <c r="I138" s="5">
        <v>-217.55999999999949</v>
      </c>
      <c r="J138" s="5">
        <v>10660.44</v>
      </c>
      <c r="K138" s="5">
        <f t="shared" si="4"/>
        <v>-80.209999999999127</v>
      </c>
      <c r="L138" s="5">
        <f t="shared" si="5"/>
        <v>-16.844099999999816</v>
      </c>
    </row>
    <row r="139" spans="1:12" x14ac:dyDescent="0.3">
      <c r="A139" s="6" t="s">
        <v>33</v>
      </c>
      <c r="B139" s="13">
        <v>10001086</v>
      </c>
      <c r="C139" s="6" t="s">
        <v>170</v>
      </c>
      <c r="D139" s="11">
        <v>43700</v>
      </c>
      <c r="E139" s="5">
        <v>9823.5</v>
      </c>
      <c r="F139" s="5">
        <v>-116.95</v>
      </c>
      <c r="G139" s="5">
        <v>9706.5499999999993</v>
      </c>
      <c r="H139" s="5">
        <v>9823.5</v>
      </c>
      <c r="I139" s="5">
        <v>-196.46999999999935</v>
      </c>
      <c r="J139" s="5">
        <v>9627.0300000000007</v>
      </c>
      <c r="K139" s="5">
        <f t="shared" si="4"/>
        <v>-79.519999999998618</v>
      </c>
      <c r="L139" s="5">
        <f t="shared" si="5"/>
        <v>-16.69919999999971</v>
      </c>
    </row>
    <row r="140" spans="1:12" x14ac:dyDescent="0.3">
      <c r="A140" s="6" t="s">
        <v>33</v>
      </c>
      <c r="B140" s="13">
        <v>20008369</v>
      </c>
      <c r="C140" s="6" t="s">
        <v>171</v>
      </c>
      <c r="D140" s="11">
        <v>42450</v>
      </c>
      <c r="E140" s="5">
        <v>1976.15</v>
      </c>
      <c r="F140" s="5">
        <v>-164.68</v>
      </c>
      <c r="G140" s="5">
        <v>1811.47</v>
      </c>
      <c r="H140" s="5">
        <v>1976.15</v>
      </c>
      <c r="I140" s="5">
        <v>-296.44000000000005</v>
      </c>
      <c r="J140" s="5">
        <v>1679.71</v>
      </c>
      <c r="K140" s="5">
        <f t="shared" si="4"/>
        <v>-131.76</v>
      </c>
      <c r="L140" s="5">
        <f t="shared" si="5"/>
        <v>-27.669599999999996</v>
      </c>
    </row>
    <row r="141" spans="1:12" x14ac:dyDescent="0.3">
      <c r="A141" s="6" t="s">
        <v>33</v>
      </c>
      <c r="B141" s="13">
        <v>20008605</v>
      </c>
      <c r="C141" s="6" t="s">
        <v>172</v>
      </c>
      <c r="D141" s="11">
        <v>42551</v>
      </c>
      <c r="E141" s="5">
        <v>3002.09</v>
      </c>
      <c r="F141" s="5">
        <v>-126.56</v>
      </c>
      <c r="G141" s="5">
        <v>2875.53</v>
      </c>
      <c r="H141" s="5">
        <v>3002.09</v>
      </c>
      <c r="I141" s="5">
        <v>-420.2800000000002</v>
      </c>
      <c r="J141" s="5">
        <v>2581.81</v>
      </c>
      <c r="K141" s="5">
        <f t="shared" si="4"/>
        <v>-293.72000000000025</v>
      </c>
      <c r="L141" s="5">
        <f t="shared" si="5"/>
        <v>-61.681200000000054</v>
      </c>
    </row>
    <row r="142" spans="1:12" x14ac:dyDescent="0.3">
      <c r="A142" s="6" t="s">
        <v>33</v>
      </c>
      <c r="B142" s="13">
        <v>20008849</v>
      </c>
      <c r="C142" s="6" t="s">
        <v>173</v>
      </c>
      <c r="D142" s="11">
        <v>42736</v>
      </c>
      <c r="E142" s="5">
        <v>1140.8399999999999</v>
      </c>
      <c r="F142" s="5">
        <v>-50.510000000000005</v>
      </c>
      <c r="G142" s="5">
        <v>1090.33</v>
      </c>
      <c r="H142" s="5">
        <v>1140.8399999999999</v>
      </c>
      <c r="I142" s="5">
        <v>-114.07999999999993</v>
      </c>
      <c r="J142" s="5">
        <v>1026.76</v>
      </c>
      <c r="K142" s="5">
        <f t="shared" si="4"/>
        <v>-63.569999999999936</v>
      </c>
      <c r="L142" s="5">
        <f t="shared" si="5"/>
        <v>-13.349699999999986</v>
      </c>
    </row>
    <row r="143" spans="1:12" x14ac:dyDescent="0.3">
      <c r="A143" s="6" t="s">
        <v>33</v>
      </c>
      <c r="B143" s="13">
        <v>20008943</v>
      </c>
      <c r="C143" s="6" t="s">
        <v>174</v>
      </c>
      <c r="D143" s="11">
        <v>42736</v>
      </c>
      <c r="E143" s="5">
        <v>1362.8</v>
      </c>
      <c r="F143" s="5">
        <v>-49.56</v>
      </c>
      <c r="G143" s="5">
        <v>1313.24</v>
      </c>
      <c r="H143" s="5">
        <v>1362.8</v>
      </c>
      <c r="I143" s="5">
        <v>-136.27999999999997</v>
      </c>
      <c r="J143" s="5">
        <v>1226.52</v>
      </c>
      <c r="K143" s="5">
        <f t="shared" si="4"/>
        <v>-86.720000000000027</v>
      </c>
      <c r="L143" s="5">
        <f t="shared" si="5"/>
        <v>-18.211200000000005</v>
      </c>
    </row>
    <row r="144" spans="1:12" x14ac:dyDescent="0.3">
      <c r="A144" s="6" t="s">
        <v>33</v>
      </c>
      <c r="B144" s="13">
        <v>20008971</v>
      </c>
      <c r="C144" s="6" t="s">
        <v>175</v>
      </c>
      <c r="D144" s="11">
        <v>42736</v>
      </c>
      <c r="E144" s="5">
        <v>2971.39</v>
      </c>
      <c r="F144" s="5">
        <v>-445.71</v>
      </c>
      <c r="G144" s="5">
        <v>2525.6799999999998</v>
      </c>
      <c r="H144" s="5">
        <v>2971.39</v>
      </c>
      <c r="I144" s="5">
        <v>-684.90000000000009</v>
      </c>
      <c r="J144" s="5">
        <v>2286.4899999999998</v>
      </c>
      <c r="K144" s="5">
        <f t="shared" si="4"/>
        <v>-239.19000000000005</v>
      </c>
      <c r="L144" s="5">
        <f t="shared" si="5"/>
        <v>-50.229900000000008</v>
      </c>
    </row>
    <row r="145" spans="1:12" x14ac:dyDescent="0.3">
      <c r="A145" s="6" t="s">
        <v>33</v>
      </c>
      <c r="B145" s="13">
        <v>20009388</v>
      </c>
      <c r="C145" s="6" t="s">
        <v>176</v>
      </c>
      <c r="D145" s="11">
        <v>43101</v>
      </c>
      <c r="E145" s="5">
        <v>1267.56</v>
      </c>
      <c r="F145" s="5">
        <v>-29.92</v>
      </c>
      <c r="G145" s="5">
        <v>1237.6400000000001</v>
      </c>
      <c r="H145" s="5">
        <v>1267.56</v>
      </c>
      <c r="I145" s="5">
        <v>-76.049999999999955</v>
      </c>
      <c r="J145" s="5">
        <v>1191.51</v>
      </c>
      <c r="K145" s="5">
        <f t="shared" si="4"/>
        <v>-46.130000000000109</v>
      </c>
      <c r="L145" s="5">
        <f t="shared" si="5"/>
        <v>-9.6873000000000218</v>
      </c>
    </row>
    <row r="146" spans="1:12" x14ac:dyDescent="0.3">
      <c r="A146" s="6" t="s">
        <v>33</v>
      </c>
      <c r="B146" s="13">
        <v>20009485</v>
      </c>
      <c r="C146" s="6" t="s">
        <v>177</v>
      </c>
      <c r="D146" s="11">
        <v>43101</v>
      </c>
      <c r="E146" s="5">
        <v>1512.55</v>
      </c>
      <c r="F146" s="5">
        <v>-35.72</v>
      </c>
      <c r="G146" s="5">
        <v>1476.83</v>
      </c>
      <c r="H146" s="5">
        <v>1512.55</v>
      </c>
      <c r="I146" s="5">
        <v>-90.75</v>
      </c>
      <c r="J146" s="5">
        <v>1421.8</v>
      </c>
      <c r="K146" s="5">
        <f t="shared" si="4"/>
        <v>-55.029999999999973</v>
      </c>
      <c r="L146" s="5">
        <f t="shared" si="5"/>
        <v>-11.556299999999993</v>
      </c>
    </row>
    <row r="147" spans="1:12" x14ac:dyDescent="0.3">
      <c r="A147" s="6" t="s">
        <v>33</v>
      </c>
      <c r="B147" s="13">
        <v>20010326</v>
      </c>
      <c r="C147" s="6" t="s">
        <v>178</v>
      </c>
      <c r="D147" s="11">
        <v>43585</v>
      </c>
      <c r="E147" s="5">
        <v>6148.12</v>
      </c>
      <c r="F147" s="5">
        <v>-307.41000000000003</v>
      </c>
      <c r="G147" s="5">
        <v>5840.71</v>
      </c>
      <c r="H147" s="5">
        <v>6148.12</v>
      </c>
      <c r="I147" s="5">
        <v>-307.40999999999985</v>
      </c>
      <c r="J147" s="5">
        <v>5840.71</v>
      </c>
      <c r="K147" s="5">
        <f t="shared" si="4"/>
        <v>0</v>
      </c>
      <c r="L147" s="5">
        <f t="shared" si="5"/>
        <v>0</v>
      </c>
    </row>
    <row r="148" spans="1:12" x14ac:dyDescent="0.3">
      <c r="A148" s="6" t="s">
        <v>33</v>
      </c>
      <c r="B148" s="13">
        <v>20010363</v>
      </c>
      <c r="C148" s="6" t="s">
        <v>179</v>
      </c>
      <c r="D148" s="11">
        <v>43598</v>
      </c>
      <c r="E148" s="5">
        <v>1826.03</v>
      </c>
      <c r="F148" s="5">
        <v>-60.87</v>
      </c>
      <c r="G148" s="5">
        <v>1765.16</v>
      </c>
      <c r="H148" s="5">
        <v>1826.03</v>
      </c>
      <c r="I148" s="5">
        <v>-36.519999999999982</v>
      </c>
      <c r="J148" s="5">
        <v>1789.51</v>
      </c>
      <c r="K148" s="5">
        <f t="shared" si="4"/>
        <v>24.349999999999909</v>
      </c>
      <c r="L148" s="5">
        <f t="shared" si="5"/>
        <v>5.1134999999999806</v>
      </c>
    </row>
    <row r="149" spans="1:12" x14ac:dyDescent="0.3">
      <c r="A149" s="6" t="s">
        <v>33</v>
      </c>
      <c r="B149" s="13">
        <v>20010440</v>
      </c>
      <c r="C149" s="6" t="s">
        <v>180</v>
      </c>
      <c r="D149" s="11">
        <v>43662</v>
      </c>
      <c r="E149" s="5">
        <v>745.1</v>
      </c>
      <c r="F149" s="5">
        <v>-18.63</v>
      </c>
      <c r="G149" s="5">
        <v>726.47</v>
      </c>
      <c r="H149" s="5">
        <v>745.1</v>
      </c>
      <c r="I149" s="5">
        <v>-37.259999999999991</v>
      </c>
      <c r="J149" s="5">
        <v>707.84</v>
      </c>
      <c r="K149" s="5">
        <f t="shared" si="4"/>
        <v>-18.629999999999995</v>
      </c>
      <c r="L149" s="5">
        <f t="shared" si="5"/>
        <v>-3.9122999999999988</v>
      </c>
    </row>
    <row r="150" spans="1:12" x14ac:dyDescent="0.3">
      <c r="A150" s="6" t="s">
        <v>33</v>
      </c>
      <c r="B150" s="13">
        <v>20010577</v>
      </c>
      <c r="C150" s="6" t="s">
        <v>181</v>
      </c>
      <c r="D150" s="11">
        <v>43587</v>
      </c>
      <c r="E150" s="5">
        <v>2119.7800000000002</v>
      </c>
      <c r="F150" s="5">
        <v>-94.21</v>
      </c>
      <c r="G150" s="5">
        <v>2025.57</v>
      </c>
      <c r="H150" s="5">
        <v>2119.7800000000002</v>
      </c>
      <c r="I150" s="5">
        <v>-105.99000000000024</v>
      </c>
      <c r="J150" s="5">
        <v>2013.79</v>
      </c>
      <c r="K150" s="5">
        <f t="shared" si="4"/>
        <v>-11.779999999999973</v>
      </c>
      <c r="L150" s="5">
        <f t="shared" si="5"/>
        <v>-2.473799999999994</v>
      </c>
    </row>
    <row r="151" spans="1:12" x14ac:dyDescent="0.3">
      <c r="A151" s="6" t="s">
        <v>33</v>
      </c>
      <c r="B151" s="13">
        <v>20010663</v>
      </c>
      <c r="C151" s="6" t="s">
        <v>182</v>
      </c>
      <c r="D151" s="11">
        <v>43700</v>
      </c>
      <c r="E151" s="5">
        <v>5827.5</v>
      </c>
      <c r="F151" s="5">
        <v>-161.88</v>
      </c>
      <c r="G151" s="5">
        <v>5665.62</v>
      </c>
      <c r="H151" s="5">
        <v>5827.5</v>
      </c>
      <c r="I151" s="5">
        <v>-291.38000000000011</v>
      </c>
      <c r="J151" s="5">
        <v>5536.12</v>
      </c>
      <c r="K151" s="5">
        <f t="shared" si="4"/>
        <v>-129.5</v>
      </c>
      <c r="L151" s="5">
        <f t="shared" si="5"/>
        <v>-27.195</v>
      </c>
    </row>
    <row r="152" spans="1:12" x14ac:dyDescent="0.3">
      <c r="A152" s="6" t="s">
        <v>33</v>
      </c>
      <c r="B152" s="13">
        <v>20010691</v>
      </c>
      <c r="C152" s="6" t="s">
        <v>183</v>
      </c>
      <c r="D152" s="11">
        <v>43675</v>
      </c>
      <c r="E152" s="5">
        <v>5311.35</v>
      </c>
      <c r="F152" s="5">
        <v>-177.05</v>
      </c>
      <c r="G152" s="5">
        <v>5134.3</v>
      </c>
      <c r="H152" s="5">
        <v>5311.35</v>
      </c>
      <c r="I152" s="5">
        <v>-265.57000000000062</v>
      </c>
      <c r="J152" s="5">
        <v>5045.78</v>
      </c>
      <c r="K152" s="5">
        <f t="shared" si="4"/>
        <v>-88.520000000000437</v>
      </c>
      <c r="L152" s="5">
        <f t="shared" si="5"/>
        <v>-18.589200000000091</v>
      </c>
    </row>
    <row r="153" spans="1:12" x14ac:dyDescent="0.3">
      <c r="A153" s="6" t="s">
        <v>33</v>
      </c>
      <c r="B153" s="13">
        <v>10000885</v>
      </c>
      <c r="C153" s="6" t="s">
        <v>184</v>
      </c>
      <c r="D153" s="11">
        <v>42370</v>
      </c>
      <c r="E153" s="5">
        <v>15192.85</v>
      </c>
      <c r="F153" s="5">
        <v>-1841.56</v>
      </c>
      <c r="G153" s="5">
        <v>13351.29</v>
      </c>
      <c r="H153" s="5">
        <v>15192.85</v>
      </c>
      <c r="I153" s="5">
        <v>-2430.84</v>
      </c>
      <c r="J153" s="5">
        <v>12762.01</v>
      </c>
      <c r="K153" s="5">
        <f t="shared" si="4"/>
        <v>-589.28000000000065</v>
      </c>
      <c r="L153" s="5">
        <f t="shared" si="5"/>
        <v>-123.74880000000013</v>
      </c>
    </row>
    <row r="154" spans="1:12" x14ac:dyDescent="0.3">
      <c r="A154" s="6" t="s">
        <v>33</v>
      </c>
      <c r="B154" s="13">
        <v>10001042</v>
      </c>
      <c r="C154" s="6" t="s">
        <v>185</v>
      </c>
      <c r="D154" s="11">
        <v>43487</v>
      </c>
      <c r="E154" s="5">
        <v>9888.08</v>
      </c>
      <c r="F154" s="5">
        <v>-299.64</v>
      </c>
      <c r="G154" s="5">
        <v>9588.44</v>
      </c>
      <c r="H154" s="5">
        <v>9888.08</v>
      </c>
      <c r="I154" s="5">
        <v>-197.76000000000022</v>
      </c>
      <c r="J154" s="5">
        <v>9690.32</v>
      </c>
      <c r="K154" s="5">
        <f t="shared" si="4"/>
        <v>101.8799999999992</v>
      </c>
      <c r="L154" s="5">
        <f t="shared" si="5"/>
        <v>21.39479999999983</v>
      </c>
    </row>
    <row r="155" spans="1:12" x14ac:dyDescent="0.3">
      <c r="A155" s="6" t="s">
        <v>33</v>
      </c>
      <c r="B155" s="13">
        <v>10001095</v>
      </c>
      <c r="C155" s="6" t="s">
        <v>186</v>
      </c>
      <c r="D155" s="11">
        <v>43746</v>
      </c>
      <c r="E155" s="5">
        <v>987.24</v>
      </c>
      <c r="F155" s="5">
        <v>-7.05</v>
      </c>
      <c r="G155" s="5">
        <v>980.19</v>
      </c>
      <c r="H155" s="5">
        <v>987.24</v>
      </c>
      <c r="I155" s="5">
        <v>-19.75</v>
      </c>
      <c r="J155" s="5">
        <v>967.49</v>
      </c>
      <c r="K155" s="5">
        <f t="shared" si="4"/>
        <v>-12.700000000000045</v>
      </c>
      <c r="L155" s="5">
        <f t="shared" si="5"/>
        <v>-2.6670000000000096</v>
      </c>
    </row>
    <row r="156" spans="1:12" x14ac:dyDescent="0.3">
      <c r="A156" s="6" t="s">
        <v>33</v>
      </c>
      <c r="B156" s="13">
        <v>10001096</v>
      </c>
      <c r="C156" s="6" t="s">
        <v>187</v>
      </c>
      <c r="D156" s="11">
        <v>43746</v>
      </c>
      <c r="E156" s="5">
        <v>987.24</v>
      </c>
      <c r="F156" s="5">
        <v>-7.05</v>
      </c>
      <c r="G156" s="5">
        <v>980.19</v>
      </c>
      <c r="H156" s="5">
        <v>987.24</v>
      </c>
      <c r="I156" s="5">
        <v>-19.75</v>
      </c>
      <c r="J156" s="5">
        <v>967.49</v>
      </c>
      <c r="K156" s="5">
        <f t="shared" si="4"/>
        <v>-12.700000000000045</v>
      </c>
      <c r="L156" s="5">
        <f t="shared" si="5"/>
        <v>-2.6670000000000096</v>
      </c>
    </row>
    <row r="157" spans="1:12" x14ac:dyDescent="0.3">
      <c r="A157" s="6" t="s">
        <v>33</v>
      </c>
      <c r="B157" s="13">
        <v>20008287</v>
      </c>
      <c r="C157" s="6" t="s">
        <v>188</v>
      </c>
      <c r="D157" s="11">
        <v>42237</v>
      </c>
      <c r="E157" s="5">
        <v>1721.73</v>
      </c>
      <c r="F157" s="5">
        <v>-506.95000000000005</v>
      </c>
      <c r="G157" s="5">
        <v>1214.78</v>
      </c>
      <c r="H157" s="5">
        <v>1721.73</v>
      </c>
      <c r="I157" s="5">
        <v>-286.96000000000004</v>
      </c>
      <c r="J157" s="5">
        <v>1434.77</v>
      </c>
      <c r="K157" s="5">
        <f t="shared" si="4"/>
        <v>219.99</v>
      </c>
      <c r="L157" s="5">
        <f t="shared" si="5"/>
        <v>46.197899999999997</v>
      </c>
    </row>
    <row r="158" spans="1:12" x14ac:dyDescent="0.3">
      <c r="A158" s="6" t="s">
        <v>33</v>
      </c>
      <c r="B158" s="13">
        <v>20008551</v>
      </c>
      <c r="C158" s="6" t="s">
        <v>189</v>
      </c>
      <c r="D158" s="11">
        <v>42370</v>
      </c>
      <c r="E158" s="5">
        <v>801.09</v>
      </c>
      <c r="F158" s="5">
        <v>-213.64</v>
      </c>
      <c r="G158" s="5">
        <v>587.45000000000005</v>
      </c>
      <c r="H158" s="5">
        <v>801.09</v>
      </c>
      <c r="I158" s="5">
        <v>-662.66000000000008</v>
      </c>
      <c r="J158" s="5">
        <v>138.43</v>
      </c>
      <c r="K158" s="5">
        <f t="shared" si="4"/>
        <v>-449.02000000000004</v>
      </c>
      <c r="L158" s="5">
        <f t="shared" si="5"/>
        <v>-94.294200000000004</v>
      </c>
    </row>
    <row r="159" spans="1:12" x14ac:dyDescent="0.3">
      <c r="A159" s="6" t="s">
        <v>33</v>
      </c>
      <c r="B159" s="13">
        <v>20008645</v>
      </c>
      <c r="C159" s="6" t="s">
        <v>190</v>
      </c>
      <c r="D159" s="11">
        <v>42758</v>
      </c>
      <c r="E159" s="5">
        <v>1538.95</v>
      </c>
      <c r="F159" s="5">
        <v>-307.79999999999995</v>
      </c>
      <c r="G159" s="5">
        <v>1231.1500000000001</v>
      </c>
      <c r="H159" s="5">
        <v>1538.95</v>
      </c>
      <c r="I159" s="5">
        <v>-865.94</v>
      </c>
      <c r="J159" s="5">
        <v>673.01</v>
      </c>
      <c r="K159" s="5">
        <f t="shared" si="4"/>
        <v>-558.1400000000001</v>
      </c>
      <c r="L159" s="5">
        <f t="shared" si="5"/>
        <v>-117.20940000000002</v>
      </c>
    </row>
    <row r="160" spans="1:12" x14ac:dyDescent="0.3">
      <c r="A160" s="6" t="s">
        <v>33</v>
      </c>
      <c r="B160" s="13">
        <v>20008689</v>
      </c>
      <c r="C160" s="6" t="s">
        <v>191</v>
      </c>
      <c r="D160" s="11">
        <v>42674</v>
      </c>
      <c r="E160" s="5">
        <v>71045.08</v>
      </c>
      <c r="F160" s="5">
        <v>-15195.740000000002</v>
      </c>
      <c r="G160" s="5">
        <v>55849.34</v>
      </c>
      <c r="H160" s="5">
        <v>56180.06</v>
      </c>
      <c r="I160" s="5">
        <v>-7116.1299999999974</v>
      </c>
      <c r="J160" s="5">
        <v>49063.93</v>
      </c>
      <c r="K160" s="5">
        <f t="shared" si="4"/>
        <v>-6785.4099999999962</v>
      </c>
      <c r="L160" s="5">
        <f t="shared" si="5"/>
        <v>-1424.9360999999992</v>
      </c>
    </row>
    <row r="161" spans="1:12" x14ac:dyDescent="0.3">
      <c r="A161" s="6" t="s">
        <v>33</v>
      </c>
      <c r="B161" s="13">
        <v>20008758</v>
      </c>
      <c r="C161" s="6" t="s">
        <v>99</v>
      </c>
      <c r="D161" s="11">
        <v>42736</v>
      </c>
      <c r="E161" s="5">
        <v>3927</v>
      </c>
      <c r="F161" s="5">
        <v>-1314.59</v>
      </c>
      <c r="G161" s="5">
        <v>2612.41</v>
      </c>
      <c r="H161" s="5">
        <v>3927</v>
      </c>
      <c r="I161" s="5">
        <v>-2209.66</v>
      </c>
      <c r="J161" s="5">
        <v>1717.34</v>
      </c>
      <c r="K161" s="5">
        <f t="shared" si="4"/>
        <v>-895.06999999999994</v>
      </c>
      <c r="L161" s="5">
        <f t="shared" si="5"/>
        <v>-187.96469999999999</v>
      </c>
    </row>
    <row r="162" spans="1:12" x14ac:dyDescent="0.3">
      <c r="A162" s="6" t="s">
        <v>33</v>
      </c>
      <c r="B162" s="13">
        <v>20008879</v>
      </c>
      <c r="C162" s="6" t="s">
        <v>192</v>
      </c>
      <c r="D162" s="11">
        <v>42736</v>
      </c>
      <c r="E162" s="5">
        <v>3224.14</v>
      </c>
      <c r="F162" s="5">
        <v>-115.02000000000001</v>
      </c>
      <c r="G162" s="5">
        <v>3109.12</v>
      </c>
      <c r="H162" s="5">
        <v>3224.14</v>
      </c>
      <c r="I162" s="5">
        <v>-322.42000000000007</v>
      </c>
      <c r="J162" s="5">
        <v>2901.72</v>
      </c>
      <c r="K162" s="5">
        <f t="shared" si="4"/>
        <v>-207.40000000000009</v>
      </c>
      <c r="L162" s="5">
        <f t="shared" si="5"/>
        <v>-43.554000000000016</v>
      </c>
    </row>
    <row r="163" spans="1:12" x14ac:dyDescent="0.3">
      <c r="A163" s="6" t="s">
        <v>33</v>
      </c>
      <c r="B163" s="13">
        <v>20008880</v>
      </c>
      <c r="C163" s="6" t="s">
        <v>193</v>
      </c>
      <c r="D163" s="11">
        <v>42736</v>
      </c>
      <c r="E163" s="5">
        <v>4990.5</v>
      </c>
      <c r="F163" s="5">
        <v>-303.99</v>
      </c>
      <c r="G163" s="5">
        <v>4686.51</v>
      </c>
      <c r="H163" s="5">
        <v>4990.5</v>
      </c>
      <c r="I163" s="5">
        <v>-499.05000000000018</v>
      </c>
      <c r="J163" s="5">
        <v>4491.45</v>
      </c>
      <c r="K163" s="5">
        <f t="shared" si="4"/>
        <v>-195.0600000000004</v>
      </c>
      <c r="L163" s="5">
        <f t="shared" si="5"/>
        <v>-40.96260000000008</v>
      </c>
    </row>
    <row r="164" spans="1:12" x14ac:dyDescent="0.3">
      <c r="A164" s="6" t="s">
        <v>33</v>
      </c>
      <c r="B164" s="13">
        <v>20009094</v>
      </c>
      <c r="C164" s="6" t="s">
        <v>194</v>
      </c>
      <c r="D164" s="11">
        <v>43133</v>
      </c>
      <c r="E164" s="5">
        <v>2277.15</v>
      </c>
      <c r="F164" s="5">
        <v>-290.97000000000003</v>
      </c>
      <c r="G164" s="5">
        <v>1986.18</v>
      </c>
      <c r="H164" s="5">
        <v>2277.15</v>
      </c>
      <c r="I164" s="5">
        <v>-330.19000000000005</v>
      </c>
      <c r="J164" s="5">
        <v>1946.96</v>
      </c>
      <c r="K164" s="5">
        <f t="shared" si="4"/>
        <v>-39.220000000000027</v>
      </c>
      <c r="L164" s="5">
        <f t="shared" si="5"/>
        <v>-8.2362000000000055</v>
      </c>
    </row>
    <row r="165" spans="1:12" x14ac:dyDescent="0.3">
      <c r="A165" s="6" t="s">
        <v>33</v>
      </c>
      <c r="B165" s="13">
        <v>20009281</v>
      </c>
      <c r="C165" s="6" t="s">
        <v>195</v>
      </c>
      <c r="D165" s="11">
        <v>43014</v>
      </c>
      <c r="E165" s="5">
        <v>35372.36</v>
      </c>
      <c r="F165" s="5">
        <v>-6044.65</v>
      </c>
      <c r="G165" s="5">
        <v>29327.71</v>
      </c>
      <c r="H165" s="5">
        <v>35372.36</v>
      </c>
      <c r="I165" s="5">
        <v>-19903.400000000001</v>
      </c>
      <c r="J165" s="5">
        <v>15468.96</v>
      </c>
      <c r="K165" s="5">
        <f t="shared" si="4"/>
        <v>-13858.75</v>
      </c>
      <c r="L165" s="5">
        <f t="shared" si="5"/>
        <v>-2910.3375000000001</v>
      </c>
    </row>
    <row r="166" spans="1:12" x14ac:dyDescent="0.3">
      <c r="A166" s="6" t="s">
        <v>33</v>
      </c>
      <c r="B166" s="13">
        <v>20009360</v>
      </c>
      <c r="C166" s="6" t="s">
        <v>196</v>
      </c>
      <c r="D166" s="11">
        <v>43101</v>
      </c>
      <c r="E166" s="5">
        <v>2050.81</v>
      </c>
      <c r="F166" s="5">
        <v>-48.44</v>
      </c>
      <c r="G166" s="5">
        <v>2002.37</v>
      </c>
      <c r="H166" s="5">
        <v>2050.81</v>
      </c>
      <c r="I166" s="5">
        <v>-123.04999999999995</v>
      </c>
      <c r="J166" s="5">
        <v>1927.76</v>
      </c>
      <c r="K166" s="5">
        <f t="shared" si="4"/>
        <v>-74.6099999999999</v>
      </c>
      <c r="L166" s="5">
        <f t="shared" si="5"/>
        <v>-15.668099999999978</v>
      </c>
    </row>
    <row r="167" spans="1:12" x14ac:dyDescent="0.3">
      <c r="A167" s="6" t="s">
        <v>33</v>
      </c>
      <c r="B167" s="13">
        <v>20009371</v>
      </c>
      <c r="C167" s="6" t="s">
        <v>197</v>
      </c>
      <c r="D167" s="11">
        <v>43101</v>
      </c>
      <c r="E167" s="5">
        <v>1625.72</v>
      </c>
      <c r="F167" s="5">
        <v>-38.64</v>
      </c>
      <c r="G167" s="5">
        <v>1587.08</v>
      </c>
      <c r="H167" s="5">
        <v>1625.72</v>
      </c>
      <c r="I167" s="5">
        <v>-97.549999999999955</v>
      </c>
      <c r="J167" s="5">
        <v>1528.17</v>
      </c>
      <c r="K167" s="5">
        <f t="shared" si="4"/>
        <v>-58.909999999999854</v>
      </c>
      <c r="L167" s="5">
        <f t="shared" si="5"/>
        <v>-12.371099999999968</v>
      </c>
    </row>
    <row r="168" spans="1:12" x14ac:dyDescent="0.3">
      <c r="A168" s="6" t="s">
        <v>33</v>
      </c>
      <c r="B168" s="13">
        <v>20009400</v>
      </c>
      <c r="C168" s="6" t="s">
        <v>198</v>
      </c>
      <c r="D168" s="11">
        <v>43101</v>
      </c>
      <c r="E168" s="5">
        <v>1020.86</v>
      </c>
      <c r="F168" s="5">
        <v>-24.04</v>
      </c>
      <c r="G168" s="5">
        <v>996.82</v>
      </c>
      <c r="H168" s="5">
        <v>1020.86</v>
      </c>
      <c r="I168" s="5">
        <v>-61.259999999999991</v>
      </c>
      <c r="J168" s="5">
        <v>959.6</v>
      </c>
      <c r="K168" s="5">
        <f t="shared" si="4"/>
        <v>-37.220000000000027</v>
      </c>
      <c r="L168" s="5">
        <f t="shared" si="5"/>
        <v>-7.8162000000000056</v>
      </c>
    </row>
    <row r="169" spans="1:12" x14ac:dyDescent="0.3">
      <c r="A169" s="6" t="s">
        <v>33</v>
      </c>
      <c r="B169" s="13">
        <v>20009574</v>
      </c>
      <c r="C169" s="6" t="s">
        <v>199</v>
      </c>
      <c r="D169" s="11">
        <v>43101</v>
      </c>
      <c r="E169" s="5">
        <v>7781.99</v>
      </c>
      <c r="F169" s="5">
        <v>-184.38</v>
      </c>
      <c r="G169" s="5">
        <v>7597.61</v>
      </c>
      <c r="H169" s="5">
        <v>7781.99</v>
      </c>
      <c r="I169" s="5">
        <v>-466.92000000000007</v>
      </c>
      <c r="J169" s="5">
        <v>7315.07</v>
      </c>
      <c r="K169" s="5">
        <f t="shared" si="4"/>
        <v>-282.53999999999996</v>
      </c>
      <c r="L169" s="5">
        <f t="shared" si="5"/>
        <v>-59.33339999999999</v>
      </c>
    </row>
    <row r="170" spans="1:12" x14ac:dyDescent="0.3">
      <c r="A170" s="6" t="s">
        <v>33</v>
      </c>
      <c r="B170" s="13">
        <v>20009700</v>
      </c>
      <c r="C170" s="6" t="s">
        <v>200</v>
      </c>
      <c r="D170" s="11">
        <v>43101</v>
      </c>
      <c r="E170" s="5">
        <v>2661.6</v>
      </c>
      <c r="F170" s="5">
        <v>-354.88</v>
      </c>
      <c r="G170" s="5">
        <v>2306.7199999999998</v>
      </c>
      <c r="H170" s="5">
        <v>2661.6</v>
      </c>
      <c r="I170" s="5">
        <v>-385.92999999999984</v>
      </c>
      <c r="J170" s="5">
        <v>2275.67</v>
      </c>
      <c r="K170" s="5">
        <f t="shared" si="4"/>
        <v>-31.049999999999727</v>
      </c>
      <c r="L170" s="5">
        <f t="shared" si="5"/>
        <v>-6.5204999999999425</v>
      </c>
    </row>
    <row r="171" spans="1:12" x14ac:dyDescent="0.3">
      <c r="A171" s="6" t="s">
        <v>33</v>
      </c>
      <c r="B171" s="13">
        <v>20009701</v>
      </c>
      <c r="C171" s="6" t="s">
        <v>201</v>
      </c>
      <c r="D171" s="11">
        <v>43101</v>
      </c>
      <c r="E171" s="5">
        <v>2661.6</v>
      </c>
      <c r="F171" s="5">
        <v>-354.88</v>
      </c>
      <c r="G171" s="5">
        <v>2306.7199999999998</v>
      </c>
      <c r="H171" s="5">
        <v>2661.6</v>
      </c>
      <c r="I171" s="5">
        <v>-385.92999999999984</v>
      </c>
      <c r="J171" s="5">
        <v>2275.67</v>
      </c>
      <c r="K171" s="5">
        <f t="shared" si="4"/>
        <v>-31.049999999999727</v>
      </c>
      <c r="L171" s="5">
        <f t="shared" si="5"/>
        <v>-6.5204999999999425</v>
      </c>
    </row>
    <row r="172" spans="1:12" x14ac:dyDescent="0.3">
      <c r="A172" s="6" t="s">
        <v>33</v>
      </c>
      <c r="B172" s="13">
        <v>20009733</v>
      </c>
      <c r="C172" s="6" t="s">
        <v>202</v>
      </c>
      <c r="D172" s="11">
        <v>43126</v>
      </c>
      <c r="E172" s="5">
        <v>1735.94</v>
      </c>
      <c r="F172" s="5">
        <v>-40.840000000000003</v>
      </c>
      <c r="G172" s="5">
        <v>1695.1</v>
      </c>
      <c r="H172" s="5">
        <v>1735.94</v>
      </c>
      <c r="I172" s="5">
        <v>-104.16000000000008</v>
      </c>
      <c r="J172" s="5">
        <v>1631.78</v>
      </c>
      <c r="K172" s="5">
        <f t="shared" si="4"/>
        <v>-63.319999999999936</v>
      </c>
      <c r="L172" s="5">
        <f t="shared" si="5"/>
        <v>-13.297199999999986</v>
      </c>
    </row>
    <row r="173" spans="1:12" x14ac:dyDescent="0.3">
      <c r="A173" s="6" t="s">
        <v>33</v>
      </c>
      <c r="B173" s="13">
        <v>20009742</v>
      </c>
      <c r="C173" s="6" t="s">
        <v>203</v>
      </c>
      <c r="D173" s="11">
        <v>43255</v>
      </c>
      <c r="E173" s="5">
        <v>0</v>
      </c>
      <c r="F173" s="5">
        <v>0</v>
      </c>
      <c r="G173" s="5">
        <v>0</v>
      </c>
      <c r="H173" s="5">
        <v>969.23</v>
      </c>
      <c r="I173" s="5">
        <v>-58.159999999999968</v>
      </c>
      <c r="J173" s="5">
        <v>911.07</v>
      </c>
      <c r="K173" s="5">
        <f t="shared" si="4"/>
        <v>911.07</v>
      </c>
      <c r="L173" s="5">
        <f t="shared" si="5"/>
        <v>191.32470000000001</v>
      </c>
    </row>
    <row r="174" spans="1:12" x14ac:dyDescent="0.3">
      <c r="A174" s="6" t="s">
        <v>33</v>
      </c>
      <c r="B174" s="13">
        <v>20009743</v>
      </c>
      <c r="C174" s="6" t="s">
        <v>204</v>
      </c>
      <c r="D174" s="11">
        <v>43265</v>
      </c>
      <c r="E174" s="5">
        <v>0</v>
      </c>
      <c r="F174" s="5">
        <v>0</v>
      </c>
      <c r="G174" s="5">
        <v>0</v>
      </c>
      <c r="H174" s="5">
        <v>1026</v>
      </c>
      <c r="I174" s="5">
        <v>-61.559999999999945</v>
      </c>
      <c r="J174" s="5">
        <v>964.44</v>
      </c>
      <c r="K174" s="5">
        <f t="shared" si="4"/>
        <v>964.44</v>
      </c>
      <c r="L174" s="5">
        <f t="shared" si="5"/>
        <v>202.5324</v>
      </c>
    </row>
    <row r="175" spans="1:12" x14ac:dyDescent="0.3">
      <c r="A175" s="6" t="s">
        <v>33</v>
      </c>
      <c r="B175" s="13">
        <v>20009744</v>
      </c>
      <c r="C175" s="6" t="s">
        <v>205</v>
      </c>
      <c r="D175" s="11">
        <v>43270</v>
      </c>
      <c r="E175" s="5">
        <v>0</v>
      </c>
      <c r="F175" s="5">
        <v>0</v>
      </c>
      <c r="G175" s="5">
        <v>0</v>
      </c>
      <c r="H175" s="5">
        <v>1700.78</v>
      </c>
      <c r="I175" s="5">
        <v>-102.04999999999995</v>
      </c>
      <c r="J175" s="5">
        <v>1598.73</v>
      </c>
      <c r="K175" s="5">
        <f t="shared" si="4"/>
        <v>1598.73</v>
      </c>
      <c r="L175" s="5">
        <f t="shared" si="5"/>
        <v>335.73329999999999</v>
      </c>
    </row>
    <row r="176" spans="1:12" x14ac:dyDescent="0.3">
      <c r="A176" s="6" t="s">
        <v>33</v>
      </c>
      <c r="B176" s="13">
        <v>20009750</v>
      </c>
      <c r="C176" s="6" t="s">
        <v>206</v>
      </c>
      <c r="D176" s="11">
        <v>43284</v>
      </c>
      <c r="E176" s="5">
        <v>0</v>
      </c>
      <c r="F176" s="5">
        <v>0</v>
      </c>
      <c r="G176" s="5">
        <v>0</v>
      </c>
      <c r="H176" s="5">
        <v>969.23</v>
      </c>
      <c r="I176" s="5">
        <v>-58.159999999999968</v>
      </c>
      <c r="J176" s="5">
        <v>911.07</v>
      </c>
      <c r="K176" s="5">
        <f t="shared" si="4"/>
        <v>911.07</v>
      </c>
      <c r="L176" s="5">
        <f t="shared" si="5"/>
        <v>191.32470000000001</v>
      </c>
    </row>
    <row r="177" spans="1:12" x14ac:dyDescent="0.3">
      <c r="A177" s="6" t="s">
        <v>33</v>
      </c>
      <c r="B177" s="13">
        <v>20009751</v>
      </c>
      <c r="C177" s="6" t="s">
        <v>207</v>
      </c>
      <c r="D177" s="11">
        <v>43284</v>
      </c>
      <c r="E177" s="5">
        <v>0</v>
      </c>
      <c r="F177" s="5">
        <v>0</v>
      </c>
      <c r="G177" s="5">
        <v>0</v>
      </c>
      <c r="H177" s="5">
        <v>1095.96</v>
      </c>
      <c r="I177" s="5">
        <v>-65.759999999999991</v>
      </c>
      <c r="J177" s="5">
        <v>1030.2</v>
      </c>
      <c r="K177" s="5">
        <f t="shared" si="4"/>
        <v>1030.2</v>
      </c>
      <c r="L177" s="5">
        <f t="shared" si="5"/>
        <v>216.34200000000001</v>
      </c>
    </row>
    <row r="178" spans="1:12" x14ac:dyDescent="0.3">
      <c r="A178" s="6" t="s">
        <v>33</v>
      </c>
      <c r="B178" s="13">
        <v>20009752</v>
      </c>
      <c r="C178" s="6" t="s">
        <v>208</v>
      </c>
      <c r="D178" s="11">
        <v>43284</v>
      </c>
      <c r="E178" s="5">
        <v>0</v>
      </c>
      <c r="F178" s="5">
        <v>0</v>
      </c>
      <c r="G178" s="5">
        <v>0</v>
      </c>
      <c r="H178" s="5">
        <v>952.71</v>
      </c>
      <c r="I178" s="5">
        <v>-57.170000000000073</v>
      </c>
      <c r="J178" s="5">
        <v>895.54</v>
      </c>
      <c r="K178" s="5">
        <f t="shared" si="4"/>
        <v>895.54</v>
      </c>
      <c r="L178" s="5">
        <f t="shared" si="5"/>
        <v>188.06339999999997</v>
      </c>
    </row>
    <row r="179" spans="1:12" x14ac:dyDescent="0.3">
      <c r="A179" s="6" t="s">
        <v>33</v>
      </c>
      <c r="B179" s="13">
        <v>20009753</v>
      </c>
      <c r="C179" s="6" t="s">
        <v>209</v>
      </c>
      <c r="D179" s="11">
        <v>43285</v>
      </c>
      <c r="E179" s="5">
        <v>0</v>
      </c>
      <c r="F179" s="5">
        <v>0</v>
      </c>
      <c r="G179" s="5">
        <v>0</v>
      </c>
      <c r="H179" s="5">
        <v>971.19</v>
      </c>
      <c r="I179" s="5">
        <v>-58.270000000000095</v>
      </c>
      <c r="J179" s="5">
        <v>912.92</v>
      </c>
      <c r="K179" s="5">
        <f t="shared" si="4"/>
        <v>912.92</v>
      </c>
      <c r="L179" s="5">
        <f t="shared" si="5"/>
        <v>191.71319999999997</v>
      </c>
    </row>
    <row r="180" spans="1:12" x14ac:dyDescent="0.3">
      <c r="A180" s="6" t="s">
        <v>33</v>
      </c>
      <c r="B180" s="13">
        <v>20009784</v>
      </c>
      <c r="C180" s="6" t="s">
        <v>210</v>
      </c>
      <c r="D180" s="11">
        <v>43455</v>
      </c>
      <c r="E180" s="5">
        <v>2178.6799999999998</v>
      </c>
      <c r="F180" s="5">
        <v>-157.35</v>
      </c>
      <c r="G180" s="5">
        <v>2021.33</v>
      </c>
      <c r="H180" s="5">
        <v>2178.6799999999998</v>
      </c>
      <c r="I180" s="5">
        <v>-315.90999999999985</v>
      </c>
      <c r="J180" s="5">
        <v>1862.77</v>
      </c>
      <c r="K180" s="5">
        <f t="shared" si="4"/>
        <v>-158.55999999999995</v>
      </c>
      <c r="L180" s="5">
        <f t="shared" si="5"/>
        <v>-33.297599999999989</v>
      </c>
    </row>
    <row r="181" spans="1:12" x14ac:dyDescent="0.3">
      <c r="A181" s="6" t="s">
        <v>33</v>
      </c>
      <c r="B181" s="13">
        <v>20009794</v>
      </c>
      <c r="C181" s="6" t="s">
        <v>211</v>
      </c>
      <c r="D181" s="11">
        <v>43209</v>
      </c>
      <c r="E181" s="5">
        <v>43728.35</v>
      </c>
      <c r="F181" s="5">
        <v>-5101.6399999999994</v>
      </c>
      <c r="G181" s="5">
        <v>38626.71</v>
      </c>
      <c r="H181" s="5">
        <v>43728.35</v>
      </c>
      <c r="I181" s="5">
        <v>-6340.6100000000006</v>
      </c>
      <c r="J181" s="5">
        <v>37387.74</v>
      </c>
      <c r="K181" s="5">
        <f t="shared" si="4"/>
        <v>-1238.9700000000012</v>
      </c>
      <c r="L181" s="5">
        <f t="shared" si="5"/>
        <v>-260.18370000000021</v>
      </c>
    </row>
    <row r="182" spans="1:12" x14ac:dyDescent="0.3">
      <c r="A182" s="6" t="s">
        <v>33</v>
      </c>
      <c r="B182" s="13">
        <v>20009795</v>
      </c>
      <c r="C182" s="6" t="s">
        <v>212</v>
      </c>
      <c r="D182" s="11">
        <v>43209</v>
      </c>
      <c r="E182" s="5">
        <v>73123.600000000006</v>
      </c>
      <c r="F182" s="5">
        <v>-8531.09</v>
      </c>
      <c r="G182" s="5">
        <v>64592.51</v>
      </c>
      <c r="H182" s="5">
        <v>73123.600000000006</v>
      </c>
      <c r="I182" s="5">
        <v>-10602.920000000006</v>
      </c>
      <c r="J182" s="5">
        <v>62520.68</v>
      </c>
      <c r="K182" s="5">
        <f t="shared" si="4"/>
        <v>-2071.8300000000017</v>
      </c>
      <c r="L182" s="5">
        <f t="shared" si="5"/>
        <v>-435.08430000000033</v>
      </c>
    </row>
    <row r="183" spans="1:12" x14ac:dyDescent="0.3">
      <c r="A183" s="6" t="s">
        <v>33</v>
      </c>
      <c r="B183" s="13">
        <v>20009798</v>
      </c>
      <c r="C183" s="6" t="s">
        <v>213</v>
      </c>
      <c r="D183" s="11">
        <v>43236</v>
      </c>
      <c r="E183" s="5">
        <v>763.05</v>
      </c>
      <c r="F183" s="5">
        <v>-84.78</v>
      </c>
      <c r="G183" s="5">
        <v>678.27</v>
      </c>
      <c r="H183" s="5">
        <v>763.05</v>
      </c>
      <c r="I183" s="5">
        <v>-110.63999999999999</v>
      </c>
      <c r="J183" s="5">
        <v>652.41</v>
      </c>
      <c r="K183" s="5">
        <f t="shared" si="4"/>
        <v>-25.860000000000014</v>
      </c>
      <c r="L183" s="5">
        <f t="shared" si="5"/>
        <v>-5.4306000000000028</v>
      </c>
    </row>
    <row r="184" spans="1:12" x14ac:dyDescent="0.3">
      <c r="A184" s="6" t="s">
        <v>33</v>
      </c>
      <c r="B184" s="13">
        <v>20009884</v>
      </c>
      <c r="C184" s="6" t="s">
        <v>214</v>
      </c>
      <c r="D184" s="11">
        <v>43101</v>
      </c>
      <c r="E184" s="5">
        <v>58972.19</v>
      </c>
      <c r="F184" s="5">
        <v>-8181.12</v>
      </c>
      <c r="G184" s="5">
        <v>50791.07</v>
      </c>
      <c r="H184" s="5">
        <v>58972.19</v>
      </c>
      <c r="I184" s="5">
        <v>-8550.9700000000012</v>
      </c>
      <c r="J184" s="5">
        <v>50421.22</v>
      </c>
      <c r="K184" s="5">
        <f t="shared" si="4"/>
        <v>-369.84999999999854</v>
      </c>
      <c r="L184" s="5">
        <f t="shared" si="5"/>
        <v>-77.668499999999696</v>
      </c>
    </row>
    <row r="185" spans="1:12" x14ac:dyDescent="0.3">
      <c r="A185" s="6" t="s">
        <v>33</v>
      </c>
      <c r="B185" s="13">
        <v>20009929</v>
      </c>
      <c r="C185" s="6" t="s">
        <v>215</v>
      </c>
      <c r="D185" s="11">
        <v>43214</v>
      </c>
      <c r="E185" s="5">
        <v>3022.2</v>
      </c>
      <c r="F185" s="5">
        <v>-352.59000000000003</v>
      </c>
      <c r="G185" s="5">
        <v>2669.61</v>
      </c>
      <c r="H185" s="5">
        <v>3022.2</v>
      </c>
      <c r="I185" s="5">
        <v>-438.2199999999998</v>
      </c>
      <c r="J185" s="5">
        <v>2583.98</v>
      </c>
      <c r="K185" s="5">
        <f t="shared" si="4"/>
        <v>-85.630000000000109</v>
      </c>
      <c r="L185" s="5">
        <f t="shared" si="5"/>
        <v>-17.982300000000023</v>
      </c>
    </row>
    <row r="186" spans="1:12" x14ac:dyDescent="0.3">
      <c r="A186" s="6" t="s">
        <v>33</v>
      </c>
      <c r="B186" s="13">
        <v>20009930</v>
      </c>
      <c r="C186" s="6" t="s">
        <v>216</v>
      </c>
      <c r="D186" s="11">
        <v>43214</v>
      </c>
      <c r="E186" s="5">
        <v>2288.15</v>
      </c>
      <c r="F186" s="5">
        <v>-266.95</v>
      </c>
      <c r="G186" s="5">
        <v>2021.2</v>
      </c>
      <c r="H186" s="5">
        <v>2288.15</v>
      </c>
      <c r="I186" s="5">
        <v>-331.7800000000002</v>
      </c>
      <c r="J186" s="5">
        <v>1956.37</v>
      </c>
      <c r="K186" s="5">
        <f t="shared" si="4"/>
        <v>-64.830000000000155</v>
      </c>
      <c r="L186" s="5">
        <f t="shared" si="5"/>
        <v>-13.614300000000032</v>
      </c>
    </row>
    <row r="187" spans="1:12" x14ac:dyDescent="0.3">
      <c r="A187" s="6" t="s">
        <v>33</v>
      </c>
      <c r="B187" s="13">
        <v>20009950</v>
      </c>
      <c r="C187" s="6" t="s">
        <v>217</v>
      </c>
      <c r="D187" s="11">
        <v>43157</v>
      </c>
      <c r="E187" s="5">
        <v>164504.10999999999</v>
      </c>
      <c r="F187" s="5">
        <v>-3709.3999999999996</v>
      </c>
      <c r="G187" s="5">
        <v>160794.71</v>
      </c>
      <c r="H187" s="5">
        <v>164504.10999999999</v>
      </c>
      <c r="I187" s="5">
        <v>-9870.25</v>
      </c>
      <c r="J187" s="5">
        <v>154633.85999999999</v>
      </c>
      <c r="K187" s="5">
        <f t="shared" si="4"/>
        <v>-6160.8500000000058</v>
      </c>
      <c r="L187" s="5">
        <f t="shared" si="5"/>
        <v>-1293.7785000000013</v>
      </c>
    </row>
    <row r="188" spans="1:12" x14ac:dyDescent="0.3">
      <c r="A188" s="6" t="s">
        <v>33</v>
      </c>
      <c r="B188" s="13">
        <v>20010002</v>
      </c>
      <c r="C188" s="6" t="s">
        <v>218</v>
      </c>
      <c r="D188" s="11">
        <v>43483</v>
      </c>
      <c r="E188" s="5">
        <v>0</v>
      </c>
      <c r="F188" s="5">
        <v>0</v>
      </c>
      <c r="G188" s="5">
        <v>0</v>
      </c>
      <c r="H188" s="5">
        <v>1161.03</v>
      </c>
      <c r="I188" s="5">
        <v>-23.220000000000027</v>
      </c>
      <c r="J188" s="5">
        <v>1137.81</v>
      </c>
      <c r="K188" s="5">
        <f t="shared" si="4"/>
        <v>1137.81</v>
      </c>
      <c r="L188" s="5">
        <f t="shared" si="5"/>
        <v>238.94009999999997</v>
      </c>
    </row>
    <row r="189" spans="1:12" x14ac:dyDescent="0.3">
      <c r="A189" s="6" t="s">
        <v>33</v>
      </c>
      <c r="B189" s="13">
        <v>20010005</v>
      </c>
      <c r="C189" s="6" t="s">
        <v>219</v>
      </c>
      <c r="D189" s="11">
        <v>43483</v>
      </c>
      <c r="E189" s="5">
        <v>0</v>
      </c>
      <c r="F189" s="5">
        <v>0</v>
      </c>
      <c r="G189" s="5">
        <v>0</v>
      </c>
      <c r="H189" s="5">
        <v>903.86</v>
      </c>
      <c r="I189" s="5">
        <v>-18.080000000000041</v>
      </c>
      <c r="J189" s="5">
        <v>885.78</v>
      </c>
      <c r="K189" s="5">
        <f t="shared" si="4"/>
        <v>885.78</v>
      </c>
      <c r="L189" s="5">
        <f t="shared" si="5"/>
        <v>186.01379999999997</v>
      </c>
    </row>
    <row r="190" spans="1:12" x14ac:dyDescent="0.3">
      <c r="A190" s="6" t="s">
        <v>33</v>
      </c>
      <c r="B190" s="13">
        <v>20010291</v>
      </c>
      <c r="C190" s="6" t="s">
        <v>220</v>
      </c>
      <c r="D190" s="11">
        <v>43567</v>
      </c>
      <c r="E190" s="5">
        <v>0</v>
      </c>
      <c r="F190" s="5">
        <v>0</v>
      </c>
      <c r="G190" s="5">
        <v>0</v>
      </c>
      <c r="H190" s="5">
        <v>991.31</v>
      </c>
      <c r="I190" s="5">
        <v>-19.829999999999927</v>
      </c>
      <c r="J190" s="5">
        <v>971.48</v>
      </c>
      <c r="K190" s="5">
        <f t="shared" si="4"/>
        <v>971.48</v>
      </c>
      <c r="L190" s="5">
        <f t="shared" si="5"/>
        <v>204.01079999999999</v>
      </c>
    </row>
    <row r="191" spans="1:12" x14ac:dyDescent="0.3">
      <c r="A191" s="6" t="s">
        <v>33</v>
      </c>
      <c r="B191" s="13">
        <v>20010434</v>
      </c>
      <c r="C191" s="6" t="s">
        <v>221</v>
      </c>
      <c r="D191" s="11">
        <v>43662</v>
      </c>
      <c r="E191" s="5">
        <v>6522.52</v>
      </c>
      <c r="F191" s="5">
        <v>-163.06</v>
      </c>
      <c r="G191" s="5">
        <v>6359.46</v>
      </c>
      <c r="H191" s="5">
        <v>6522.52</v>
      </c>
      <c r="I191" s="5">
        <v>-326.13000000000011</v>
      </c>
      <c r="J191" s="5">
        <v>6196.39</v>
      </c>
      <c r="K191" s="5">
        <f t="shared" si="4"/>
        <v>-163.06999999999971</v>
      </c>
      <c r="L191" s="5">
        <f t="shared" si="5"/>
        <v>-34.244699999999938</v>
      </c>
    </row>
    <row r="192" spans="1:12" x14ac:dyDescent="0.3">
      <c r="A192" s="6" t="s">
        <v>33</v>
      </c>
      <c r="B192" s="13">
        <v>20010442</v>
      </c>
      <c r="C192" s="6" t="s">
        <v>222</v>
      </c>
      <c r="D192" s="11">
        <v>43654</v>
      </c>
      <c r="E192" s="5">
        <v>1086.98</v>
      </c>
      <c r="F192" s="5">
        <v>-6.39</v>
      </c>
      <c r="G192" s="5">
        <v>1080.5899999999999</v>
      </c>
      <c r="H192" s="5">
        <v>1086.98</v>
      </c>
      <c r="I192" s="5">
        <v>-21.740000000000009</v>
      </c>
      <c r="J192" s="5">
        <v>1065.24</v>
      </c>
      <c r="K192" s="5">
        <f t="shared" si="4"/>
        <v>-15.349999999999909</v>
      </c>
      <c r="L192" s="5">
        <f t="shared" si="5"/>
        <v>-3.2234999999999809</v>
      </c>
    </row>
    <row r="193" spans="1:12" x14ac:dyDescent="0.3">
      <c r="A193" s="6" t="s">
        <v>33</v>
      </c>
      <c r="B193" s="13">
        <v>20010471</v>
      </c>
      <c r="C193" s="6" t="s">
        <v>223</v>
      </c>
      <c r="D193" s="11">
        <v>43662</v>
      </c>
      <c r="E193" s="5">
        <v>641.92999999999995</v>
      </c>
      <c r="F193" s="5">
        <v>-16.05</v>
      </c>
      <c r="G193" s="5">
        <v>625.88</v>
      </c>
      <c r="H193" s="5">
        <v>641.92999999999995</v>
      </c>
      <c r="I193" s="5">
        <v>-32.099999999999909</v>
      </c>
      <c r="J193" s="5">
        <v>609.83000000000004</v>
      </c>
      <c r="K193" s="5">
        <f t="shared" si="4"/>
        <v>-16.049999999999955</v>
      </c>
      <c r="L193" s="5">
        <f t="shared" si="5"/>
        <v>-3.3704999999999905</v>
      </c>
    </row>
    <row r="194" spans="1:12" x14ac:dyDescent="0.3">
      <c r="A194" s="6" t="s">
        <v>33</v>
      </c>
      <c r="B194" s="13">
        <v>20010554</v>
      </c>
      <c r="C194" s="6" t="s">
        <v>224</v>
      </c>
      <c r="D194" s="11">
        <v>43668</v>
      </c>
      <c r="E194" s="5">
        <v>8181.04</v>
      </c>
      <c r="F194" s="5">
        <v>-272.7</v>
      </c>
      <c r="G194" s="5">
        <v>7908.34</v>
      </c>
      <c r="H194" s="5">
        <v>8181.04</v>
      </c>
      <c r="I194" s="5">
        <v>-409.05000000000018</v>
      </c>
      <c r="J194" s="5">
        <v>7771.99</v>
      </c>
      <c r="K194" s="5">
        <f t="shared" si="4"/>
        <v>-136.35000000000036</v>
      </c>
      <c r="L194" s="5">
        <f t="shared" si="5"/>
        <v>-28.633500000000076</v>
      </c>
    </row>
    <row r="195" spans="1:12" x14ac:dyDescent="0.3">
      <c r="A195" s="6" t="s">
        <v>33</v>
      </c>
      <c r="B195" s="13">
        <v>20010555</v>
      </c>
      <c r="C195" s="6" t="s">
        <v>225</v>
      </c>
      <c r="D195" s="11">
        <v>43668</v>
      </c>
      <c r="E195" s="5">
        <v>0</v>
      </c>
      <c r="F195" s="5">
        <v>0</v>
      </c>
      <c r="G195" s="5">
        <v>0</v>
      </c>
      <c r="H195" s="5">
        <v>927.64</v>
      </c>
      <c r="I195" s="5">
        <v>-18.549999999999955</v>
      </c>
      <c r="J195" s="5">
        <v>909.09</v>
      </c>
      <c r="K195" s="5">
        <f t="shared" ref="K195:K258" si="6">J195-G195</f>
        <v>909.09</v>
      </c>
      <c r="L195" s="5">
        <f t="shared" ref="L195:L258" si="7">K195*0.21</f>
        <v>190.90889999999999</v>
      </c>
    </row>
    <row r="196" spans="1:12" x14ac:dyDescent="0.3">
      <c r="A196" s="6" t="s">
        <v>33</v>
      </c>
      <c r="B196" s="13">
        <v>20010556</v>
      </c>
      <c r="C196" s="6" t="s">
        <v>226</v>
      </c>
      <c r="D196" s="11">
        <v>43668</v>
      </c>
      <c r="E196" s="5">
        <v>0</v>
      </c>
      <c r="F196" s="5">
        <v>0</v>
      </c>
      <c r="G196" s="5">
        <v>0</v>
      </c>
      <c r="H196" s="5">
        <v>898.93</v>
      </c>
      <c r="I196" s="5">
        <v>-17.979999999999905</v>
      </c>
      <c r="J196" s="5">
        <v>880.95</v>
      </c>
      <c r="K196" s="5">
        <f t="shared" si="6"/>
        <v>880.95</v>
      </c>
      <c r="L196" s="5">
        <f t="shared" si="7"/>
        <v>184.99950000000001</v>
      </c>
    </row>
    <row r="197" spans="1:12" x14ac:dyDescent="0.3">
      <c r="A197" s="6" t="s">
        <v>33</v>
      </c>
      <c r="B197" s="13">
        <v>20010557</v>
      </c>
      <c r="C197" s="6" t="s">
        <v>227</v>
      </c>
      <c r="D197" s="11">
        <v>43668</v>
      </c>
      <c r="E197" s="5">
        <v>0</v>
      </c>
      <c r="F197" s="5">
        <v>0</v>
      </c>
      <c r="G197" s="5">
        <v>0</v>
      </c>
      <c r="H197" s="5">
        <v>876.11</v>
      </c>
      <c r="I197" s="5">
        <v>-17.519999999999982</v>
      </c>
      <c r="J197" s="5">
        <v>858.59</v>
      </c>
      <c r="K197" s="5">
        <f t="shared" si="6"/>
        <v>858.59</v>
      </c>
      <c r="L197" s="5">
        <f t="shared" si="7"/>
        <v>180.3039</v>
      </c>
    </row>
    <row r="198" spans="1:12" x14ac:dyDescent="0.3">
      <c r="A198" s="6" t="s">
        <v>33</v>
      </c>
      <c r="B198" s="13">
        <v>20010599</v>
      </c>
      <c r="C198" s="6" t="s">
        <v>228</v>
      </c>
      <c r="D198" s="11">
        <v>43668</v>
      </c>
      <c r="E198" s="5">
        <v>48544.19</v>
      </c>
      <c r="F198" s="5">
        <v>-1618.14</v>
      </c>
      <c r="G198" s="5">
        <v>46926.05</v>
      </c>
      <c r="H198" s="5">
        <v>48544.19</v>
      </c>
      <c r="I198" s="5">
        <v>-2427.2099999999991</v>
      </c>
      <c r="J198" s="5">
        <v>46116.98</v>
      </c>
      <c r="K198" s="5">
        <f t="shared" si="6"/>
        <v>-809.06999999999971</v>
      </c>
      <c r="L198" s="5">
        <f t="shared" si="7"/>
        <v>-169.90469999999993</v>
      </c>
    </row>
    <row r="199" spans="1:12" x14ac:dyDescent="0.3">
      <c r="A199" s="6" t="s">
        <v>33</v>
      </c>
      <c r="B199" s="13">
        <v>20010767</v>
      </c>
      <c r="C199" s="6" t="s">
        <v>229</v>
      </c>
      <c r="D199" s="11">
        <v>43746</v>
      </c>
      <c r="E199" s="5">
        <v>24281.25</v>
      </c>
      <c r="F199" s="5">
        <v>-121.41</v>
      </c>
      <c r="G199" s="5">
        <v>24159.84</v>
      </c>
      <c r="H199" s="5">
        <v>24281.25</v>
      </c>
      <c r="I199" s="5">
        <v>-485.63000000000102</v>
      </c>
      <c r="J199" s="5">
        <v>23795.62</v>
      </c>
      <c r="K199" s="5">
        <f t="shared" si="6"/>
        <v>-364.22000000000116</v>
      </c>
      <c r="L199" s="5">
        <f t="shared" si="7"/>
        <v>-76.486200000000238</v>
      </c>
    </row>
    <row r="200" spans="1:12" x14ac:dyDescent="0.3">
      <c r="A200" s="6" t="s">
        <v>33</v>
      </c>
      <c r="B200" s="13">
        <v>20010891</v>
      </c>
      <c r="C200" s="6" t="s">
        <v>230</v>
      </c>
      <c r="D200" s="11">
        <v>43746</v>
      </c>
      <c r="E200" s="5">
        <v>1761.43</v>
      </c>
      <c r="F200" s="5">
        <v>-22.02</v>
      </c>
      <c r="G200" s="5">
        <v>1739.41</v>
      </c>
      <c r="H200" s="5">
        <v>1761.43</v>
      </c>
      <c r="I200" s="5">
        <v>-88.070000000000164</v>
      </c>
      <c r="J200" s="5">
        <v>1673.36</v>
      </c>
      <c r="K200" s="5">
        <f t="shared" si="6"/>
        <v>-66.050000000000182</v>
      </c>
      <c r="L200" s="5">
        <f t="shared" si="7"/>
        <v>-13.870500000000037</v>
      </c>
    </row>
    <row r="201" spans="1:12" x14ac:dyDescent="0.3">
      <c r="A201" s="6" t="s">
        <v>33</v>
      </c>
      <c r="B201" s="13">
        <v>20010937</v>
      </c>
      <c r="C201" s="6" t="s">
        <v>231</v>
      </c>
      <c r="D201" s="11">
        <v>43789</v>
      </c>
      <c r="E201" s="5">
        <v>4106.46</v>
      </c>
      <c r="F201" s="5">
        <v>-45.63</v>
      </c>
      <c r="G201" s="5">
        <v>4060.83</v>
      </c>
      <c r="H201" s="5">
        <v>4106.46</v>
      </c>
      <c r="I201" s="5">
        <v>-205.32000000000016</v>
      </c>
      <c r="J201" s="5">
        <v>3901.14</v>
      </c>
      <c r="K201" s="5">
        <f t="shared" si="6"/>
        <v>-159.69000000000005</v>
      </c>
      <c r="L201" s="5">
        <f t="shared" si="7"/>
        <v>-33.534900000000007</v>
      </c>
    </row>
    <row r="202" spans="1:12" x14ac:dyDescent="0.3">
      <c r="A202" s="6" t="s">
        <v>33</v>
      </c>
      <c r="B202" s="13">
        <v>20010938</v>
      </c>
      <c r="C202" s="6" t="s">
        <v>232</v>
      </c>
      <c r="D202" s="11">
        <v>43789</v>
      </c>
      <c r="E202" s="5">
        <v>5700.21</v>
      </c>
      <c r="F202" s="5">
        <v>-63.34</v>
      </c>
      <c r="G202" s="5">
        <v>5636.87</v>
      </c>
      <c r="H202" s="5">
        <v>5700.21</v>
      </c>
      <c r="I202" s="5">
        <v>-285.01000000000022</v>
      </c>
      <c r="J202" s="5">
        <v>5415.2</v>
      </c>
      <c r="K202" s="5">
        <f t="shared" si="6"/>
        <v>-221.67000000000007</v>
      </c>
      <c r="L202" s="5">
        <f t="shared" si="7"/>
        <v>-46.550700000000013</v>
      </c>
    </row>
    <row r="203" spans="1:12" x14ac:dyDescent="0.3">
      <c r="A203" s="6" t="s">
        <v>33</v>
      </c>
      <c r="B203" s="13">
        <v>20010943</v>
      </c>
      <c r="C203" s="6" t="s">
        <v>233</v>
      </c>
      <c r="D203" s="11">
        <v>43746</v>
      </c>
      <c r="E203" s="5">
        <v>7345.24</v>
      </c>
      <c r="F203" s="5">
        <v>-21.6</v>
      </c>
      <c r="G203" s="5">
        <v>7323.64</v>
      </c>
      <c r="H203" s="5">
        <v>7345.24</v>
      </c>
      <c r="I203" s="5">
        <v>-146.90999999999985</v>
      </c>
      <c r="J203" s="5">
        <v>7198.33</v>
      </c>
      <c r="K203" s="5">
        <f t="shared" si="6"/>
        <v>-125.3100000000004</v>
      </c>
      <c r="L203" s="5">
        <f t="shared" si="7"/>
        <v>-26.315100000000083</v>
      </c>
    </row>
    <row r="204" spans="1:12" x14ac:dyDescent="0.3">
      <c r="A204" s="6" t="s">
        <v>33</v>
      </c>
      <c r="B204" s="13">
        <v>10000993</v>
      </c>
      <c r="C204" s="6" t="s">
        <v>234</v>
      </c>
      <c r="D204" s="11">
        <v>43101</v>
      </c>
      <c r="E204" s="5">
        <v>1750.54</v>
      </c>
      <c r="F204" s="5">
        <v>-102.22</v>
      </c>
      <c r="G204" s="5">
        <v>1648.32</v>
      </c>
      <c r="H204" s="5">
        <v>1750.54</v>
      </c>
      <c r="I204" s="5">
        <v>-105.02999999999997</v>
      </c>
      <c r="J204" s="5">
        <v>1645.51</v>
      </c>
      <c r="K204" s="5">
        <f t="shared" si="6"/>
        <v>-2.8099999999999454</v>
      </c>
      <c r="L204" s="5">
        <f t="shared" si="7"/>
        <v>-0.59009999999998852</v>
      </c>
    </row>
    <row r="205" spans="1:12" x14ac:dyDescent="0.3">
      <c r="A205" s="6" t="s">
        <v>33</v>
      </c>
      <c r="B205" s="13">
        <v>20008277</v>
      </c>
      <c r="C205" s="6" t="s">
        <v>235</v>
      </c>
      <c r="D205" s="11">
        <v>42213</v>
      </c>
      <c r="E205" s="5">
        <v>1753.47</v>
      </c>
      <c r="F205" s="5">
        <v>-315.63</v>
      </c>
      <c r="G205" s="5">
        <v>1437.84</v>
      </c>
      <c r="H205" s="5">
        <v>1753.47</v>
      </c>
      <c r="I205" s="5">
        <v>-303.94000000000005</v>
      </c>
      <c r="J205" s="5">
        <v>1449.53</v>
      </c>
      <c r="K205" s="5">
        <f t="shared" si="6"/>
        <v>11.690000000000055</v>
      </c>
      <c r="L205" s="5">
        <f t="shared" si="7"/>
        <v>2.4549000000000114</v>
      </c>
    </row>
    <row r="206" spans="1:12" x14ac:dyDescent="0.3">
      <c r="A206" s="6" t="s">
        <v>33</v>
      </c>
      <c r="B206" s="13">
        <v>20008385</v>
      </c>
      <c r="C206" s="6" t="s">
        <v>236</v>
      </c>
      <c r="D206" s="11">
        <v>42493</v>
      </c>
      <c r="E206" s="5">
        <v>3029.3</v>
      </c>
      <c r="F206" s="5">
        <v>-444.29</v>
      </c>
      <c r="G206" s="5">
        <v>2585.0100000000002</v>
      </c>
      <c r="H206" s="5">
        <v>3029.3</v>
      </c>
      <c r="I206" s="5">
        <v>-444.28999999999996</v>
      </c>
      <c r="J206" s="5">
        <v>2585.0100000000002</v>
      </c>
      <c r="K206" s="5">
        <f t="shared" si="6"/>
        <v>0</v>
      </c>
      <c r="L206" s="5">
        <f t="shared" si="7"/>
        <v>0</v>
      </c>
    </row>
    <row r="207" spans="1:12" x14ac:dyDescent="0.3">
      <c r="A207" s="6" t="s">
        <v>33</v>
      </c>
      <c r="B207" s="13">
        <v>20008386</v>
      </c>
      <c r="C207" s="6" t="s">
        <v>236</v>
      </c>
      <c r="D207" s="11">
        <v>42493</v>
      </c>
      <c r="E207" s="5">
        <v>3029.29</v>
      </c>
      <c r="F207" s="5">
        <v>-444.29</v>
      </c>
      <c r="G207" s="5">
        <v>2585</v>
      </c>
      <c r="H207" s="5">
        <v>3029.29</v>
      </c>
      <c r="I207" s="5">
        <v>-444.28999999999996</v>
      </c>
      <c r="J207" s="5">
        <v>2585</v>
      </c>
      <c r="K207" s="5">
        <f t="shared" si="6"/>
        <v>0</v>
      </c>
      <c r="L207" s="5">
        <f t="shared" si="7"/>
        <v>0</v>
      </c>
    </row>
    <row r="208" spans="1:12" x14ac:dyDescent="0.3">
      <c r="A208" s="6" t="s">
        <v>33</v>
      </c>
      <c r="B208" s="13">
        <v>20008387</v>
      </c>
      <c r="C208" s="6" t="s">
        <v>237</v>
      </c>
      <c r="D208" s="11">
        <v>42494</v>
      </c>
      <c r="E208" s="5">
        <v>3049.6</v>
      </c>
      <c r="F208" s="5">
        <v>-447.26</v>
      </c>
      <c r="G208" s="5">
        <v>2602.34</v>
      </c>
      <c r="H208" s="5">
        <v>3049.6</v>
      </c>
      <c r="I208" s="5">
        <v>-447.25999999999976</v>
      </c>
      <c r="J208" s="5">
        <v>2602.34</v>
      </c>
      <c r="K208" s="5">
        <f t="shared" si="6"/>
        <v>0</v>
      </c>
      <c r="L208" s="5">
        <f t="shared" si="7"/>
        <v>0</v>
      </c>
    </row>
    <row r="209" spans="1:12" x14ac:dyDescent="0.3">
      <c r="A209" s="6" t="s">
        <v>33</v>
      </c>
      <c r="B209" s="13">
        <v>20009048</v>
      </c>
      <c r="C209" s="6" t="s">
        <v>238</v>
      </c>
      <c r="D209" s="11">
        <v>43074</v>
      </c>
      <c r="E209" s="5">
        <v>886.36</v>
      </c>
      <c r="F209" s="5">
        <v>-73.849999999999994</v>
      </c>
      <c r="G209" s="5">
        <v>812.51</v>
      </c>
      <c r="H209" s="5">
        <v>886.36</v>
      </c>
      <c r="I209" s="5">
        <v>-204.30000000000007</v>
      </c>
      <c r="J209" s="5">
        <v>682.06</v>
      </c>
      <c r="K209" s="5">
        <f t="shared" si="6"/>
        <v>-130.45000000000005</v>
      </c>
      <c r="L209" s="5">
        <f t="shared" si="7"/>
        <v>-27.394500000000008</v>
      </c>
    </row>
    <row r="210" spans="1:12" x14ac:dyDescent="0.3">
      <c r="A210" s="6" t="s">
        <v>33</v>
      </c>
      <c r="B210" s="13">
        <v>20009049</v>
      </c>
      <c r="C210" s="6" t="s">
        <v>239</v>
      </c>
      <c r="D210" s="11">
        <v>43017</v>
      </c>
      <c r="E210" s="5">
        <v>883.45</v>
      </c>
      <c r="F210" s="5">
        <v>-79.510000000000005</v>
      </c>
      <c r="G210" s="5">
        <v>803.94</v>
      </c>
      <c r="H210" s="5">
        <v>883.45</v>
      </c>
      <c r="I210" s="5">
        <v>-203.6400000000001</v>
      </c>
      <c r="J210" s="5">
        <v>679.81</v>
      </c>
      <c r="K210" s="5">
        <f t="shared" si="6"/>
        <v>-124.13000000000011</v>
      </c>
      <c r="L210" s="5">
        <f t="shared" si="7"/>
        <v>-26.067300000000021</v>
      </c>
    </row>
    <row r="211" spans="1:12" x14ac:dyDescent="0.3">
      <c r="A211" s="6" t="s">
        <v>33</v>
      </c>
      <c r="B211" s="13">
        <v>20009050</v>
      </c>
      <c r="C211" s="6" t="s">
        <v>240</v>
      </c>
      <c r="D211" s="11">
        <v>43017</v>
      </c>
      <c r="E211" s="5">
        <v>914.36</v>
      </c>
      <c r="F211" s="5">
        <v>-82.28</v>
      </c>
      <c r="G211" s="5">
        <v>832.08</v>
      </c>
      <c r="H211" s="5">
        <v>914.36</v>
      </c>
      <c r="I211" s="5">
        <v>-210.76</v>
      </c>
      <c r="J211" s="5">
        <v>703.6</v>
      </c>
      <c r="K211" s="5">
        <f t="shared" si="6"/>
        <v>-128.48000000000002</v>
      </c>
      <c r="L211" s="5">
        <f t="shared" si="7"/>
        <v>-26.980800000000002</v>
      </c>
    </row>
    <row r="212" spans="1:12" x14ac:dyDescent="0.3">
      <c r="A212" s="6" t="s">
        <v>33</v>
      </c>
      <c r="B212" s="13">
        <v>20009051</v>
      </c>
      <c r="C212" s="6" t="s">
        <v>241</v>
      </c>
      <c r="D212" s="11">
        <v>43008</v>
      </c>
      <c r="E212" s="5">
        <v>826.35</v>
      </c>
      <c r="F212" s="5">
        <v>-77.12</v>
      </c>
      <c r="G212" s="5">
        <v>749.23</v>
      </c>
      <c r="H212" s="5">
        <v>826.35</v>
      </c>
      <c r="I212" s="5">
        <v>-190.47000000000003</v>
      </c>
      <c r="J212" s="5">
        <v>635.88</v>
      </c>
      <c r="K212" s="5">
        <f t="shared" si="6"/>
        <v>-113.35000000000002</v>
      </c>
      <c r="L212" s="5">
        <f t="shared" si="7"/>
        <v>-23.803500000000003</v>
      </c>
    </row>
    <row r="213" spans="1:12" x14ac:dyDescent="0.3">
      <c r="A213" s="6" t="s">
        <v>33</v>
      </c>
      <c r="B213" s="13">
        <v>20009052</v>
      </c>
      <c r="C213" s="6" t="s">
        <v>242</v>
      </c>
      <c r="D213" s="11">
        <v>43039</v>
      </c>
      <c r="E213" s="5">
        <v>784.83</v>
      </c>
      <c r="F213" s="5">
        <v>-78.48</v>
      </c>
      <c r="G213" s="5">
        <v>706.35</v>
      </c>
      <c r="H213" s="5">
        <v>784.83</v>
      </c>
      <c r="I213" s="5">
        <v>-180.90000000000009</v>
      </c>
      <c r="J213" s="5">
        <v>603.92999999999995</v>
      </c>
      <c r="K213" s="5">
        <f t="shared" si="6"/>
        <v>-102.42000000000007</v>
      </c>
      <c r="L213" s="5">
        <f t="shared" si="7"/>
        <v>-21.508200000000013</v>
      </c>
    </row>
    <row r="214" spans="1:12" x14ac:dyDescent="0.3">
      <c r="A214" s="6" t="s">
        <v>33</v>
      </c>
      <c r="B214" s="13">
        <v>20009053</v>
      </c>
      <c r="C214" s="6" t="s">
        <v>243</v>
      </c>
      <c r="D214" s="11">
        <v>43039</v>
      </c>
      <c r="E214" s="5">
        <v>787.2</v>
      </c>
      <c r="F214" s="5">
        <v>-78.72</v>
      </c>
      <c r="G214" s="5">
        <v>708.48</v>
      </c>
      <c r="H214" s="5">
        <v>787.2</v>
      </c>
      <c r="I214" s="5">
        <v>-181.45000000000005</v>
      </c>
      <c r="J214" s="5">
        <v>605.75</v>
      </c>
      <c r="K214" s="5">
        <f t="shared" si="6"/>
        <v>-102.73000000000002</v>
      </c>
      <c r="L214" s="5">
        <f t="shared" si="7"/>
        <v>-21.573300000000003</v>
      </c>
    </row>
    <row r="215" spans="1:12" x14ac:dyDescent="0.3">
      <c r="A215" s="6" t="s">
        <v>33</v>
      </c>
      <c r="B215" s="13">
        <v>20009054</v>
      </c>
      <c r="C215" s="6" t="s">
        <v>244</v>
      </c>
      <c r="D215" s="11">
        <v>43039</v>
      </c>
      <c r="E215" s="5">
        <v>756.3</v>
      </c>
      <c r="F215" s="5">
        <v>-78.150000000000006</v>
      </c>
      <c r="G215" s="5">
        <v>678.15</v>
      </c>
      <c r="H215" s="5">
        <v>756.3</v>
      </c>
      <c r="I215" s="5">
        <v>-174.32999999999993</v>
      </c>
      <c r="J215" s="5">
        <v>581.97</v>
      </c>
      <c r="K215" s="5">
        <f t="shared" si="6"/>
        <v>-96.17999999999995</v>
      </c>
      <c r="L215" s="5">
        <f t="shared" si="7"/>
        <v>-20.19779999999999</v>
      </c>
    </row>
    <row r="216" spans="1:12" x14ac:dyDescent="0.3">
      <c r="A216" s="6" t="s">
        <v>33</v>
      </c>
      <c r="B216" s="13">
        <v>20009055</v>
      </c>
      <c r="C216" s="6" t="s">
        <v>245</v>
      </c>
      <c r="D216" s="11">
        <v>43039</v>
      </c>
      <c r="E216" s="5">
        <v>750.88</v>
      </c>
      <c r="F216" s="5">
        <v>-75.09</v>
      </c>
      <c r="G216" s="5">
        <v>675.79</v>
      </c>
      <c r="H216" s="5">
        <v>750.88</v>
      </c>
      <c r="I216" s="5">
        <v>-173.07000000000005</v>
      </c>
      <c r="J216" s="5">
        <v>577.80999999999995</v>
      </c>
      <c r="K216" s="5">
        <f t="shared" si="6"/>
        <v>-97.980000000000018</v>
      </c>
      <c r="L216" s="5">
        <f t="shared" si="7"/>
        <v>-20.575800000000005</v>
      </c>
    </row>
    <row r="217" spans="1:12" x14ac:dyDescent="0.3">
      <c r="A217" s="6" t="s">
        <v>33</v>
      </c>
      <c r="B217" s="13">
        <v>20009056</v>
      </c>
      <c r="C217" s="6" t="s">
        <v>246</v>
      </c>
      <c r="D217" s="11">
        <v>43039</v>
      </c>
      <c r="E217" s="5">
        <v>754.18</v>
      </c>
      <c r="F217" s="5">
        <v>-77.94</v>
      </c>
      <c r="G217" s="5">
        <v>676.24</v>
      </c>
      <c r="H217" s="5">
        <v>754.18</v>
      </c>
      <c r="I217" s="5">
        <v>-173.83999999999992</v>
      </c>
      <c r="J217" s="5">
        <v>580.34</v>
      </c>
      <c r="K217" s="5">
        <f t="shared" si="6"/>
        <v>-95.899999999999977</v>
      </c>
      <c r="L217" s="5">
        <f t="shared" si="7"/>
        <v>-20.138999999999996</v>
      </c>
    </row>
    <row r="218" spans="1:12" x14ac:dyDescent="0.3">
      <c r="A218" s="6" t="s">
        <v>33</v>
      </c>
      <c r="B218" s="13">
        <v>20009057</v>
      </c>
      <c r="C218" s="6" t="s">
        <v>247</v>
      </c>
      <c r="D218" s="11">
        <v>43039</v>
      </c>
      <c r="E218" s="5">
        <v>688.67</v>
      </c>
      <c r="F218" s="5">
        <v>-64.28</v>
      </c>
      <c r="G218" s="5">
        <v>624.39</v>
      </c>
      <c r="H218" s="5">
        <v>688.67</v>
      </c>
      <c r="I218" s="5">
        <v>-158.7299999999999</v>
      </c>
      <c r="J218" s="5">
        <v>529.94000000000005</v>
      </c>
      <c r="K218" s="5">
        <f t="shared" si="6"/>
        <v>-94.449999999999932</v>
      </c>
      <c r="L218" s="5">
        <f t="shared" si="7"/>
        <v>-19.834499999999984</v>
      </c>
    </row>
    <row r="219" spans="1:12" x14ac:dyDescent="0.3">
      <c r="A219" s="6" t="s">
        <v>33</v>
      </c>
      <c r="B219" s="13">
        <v>20009058</v>
      </c>
      <c r="C219" s="6" t="s">
        <v>248</v>
      </c>
      <c r="D219" s="11">
        <v>43039</v>
      </c>
      <c r="E219" s="5">
        <v>835.55</v>
      </c>
      <c r="F219" s="5">
        <v>-94.69</v>
      </c>
      <c r="G219" s="5">
        <v>740.86</v>
      </c>
      <c r="H219" s="5">
        <v>835.55</v>
      </c>
      <c r="I219" s="5">
        <v>-192.59999999999991</v>
      </c>
      <c r="J219" s="5">
        <v>642.95000000000005</v>
      </c>
      <c r="K219" s="5">
        <f t="shared" si="6"/>
        <v>-97.909999999999968</v>
      </c>
      <c r="L219" s="5">
        <f t="shared" si="7"/>
        <v>-20.561099999999993</v>
      </c>
    </row>
    <row r="220" spans="1:12" x14ac:dyDescent="0.3">
      <c r="A220" s="6" t="s">
        <v>33</v>
      </c>
      <c r="B220" s="13">
        <v>20009059</v>
      </c>
      <c r="C220" s="6" t="s">
        <v>249</v>
      </c>
      <c r="D220" s="11">
        <v>43039</v>
      </c>
      <c r="E220" s="5">
        <v>635.59</v>
      </c>
      <c r="F220" s="5">
        <v>-72.03</v>
      </c>
      <c r="G220" s="5">
        <v>563.55999999999995</v>
      </c>
      <c r="H220" s="5">
        <v>635.59</v>
      </c>
      <c r="I220" s="5">
        <v>-146.50000000000006</v>
      </c>
      <c r="J220" s="5">
        <v>489.09</v>
      </c>
      <c r="K220" s="5">
        <f t="shared" si="6"/>
        <v>-74.46999999999997</v>
      </c>
      <c r="L220" s="5">
        <f t="shared" si="7"/>
        <v>-15.638699999999993</v>
      </c>
    </row>
    <row r="221" spans="1:12" x14ac:dyDescent="0.3">
      <c r="A221" s="6" t="s">
        <v>33</v>
      </c>
      <c r="B221" s="13">
        <v>20009060</v>
      </c>
      <c r="C221" s="6" t="s">
        <v>250</v>
      </c>
      <c r="D221" s="11">
        <v>43039</v>
      </c>
      <c r="E221" s="5">
        <v>735.07</v>
      </c>
      <c r="F221" s="5">
        <v>-83.3</v>
      </c>
      <c r="G221" s="5">
        <v>651.77</v>
      </c>
      <c r="H221" s="5">
        <v>735.07</v>
      </c>
      <c r="I221" s="5">
        <v>-169.43000000000006</v>
      </c>
      <c r="J221" s="5">
        <v>565.64</v>
      </c>
      <c r="K221" s="5">
        <f t="shared" si="6"/>
        <v>-86.13</v>
      </c>
      <c r="L221" s="5">
        <f t="shared" si="7"/>
        <v>-18.087299999999999</v>
      </c>
    </row>
    <row r="222" spans="1:12" x14ac:dyDescent="0.3">
      <c r="A222" s="6" t="s">
        <v>33</v>
      </c>
      <c r="B222" s="13">
        <v>20009061</v>
      </c>
      <c r="C222" s="6" t="s">
        <v>251</v>
      </c>
      <c r="D222" s="11">
        <v>43039</v>
      </c>
      <c r="E222" s="5">
        <v>719.06</v>
      </c>
      <c r="F222" s="5">
        <v>-86.28</v>
      </c>
      <c r="G222" s="5">
        <v>632.78</v>
      </c>
      <c r="H222" s="5">
        <v>719.06</v>
      </c>
      <c r="I222" s="5">
        <v>-165.7399999999999</v>
      </c>
      <c r="J222" s="5">
        <v>553.32000000000005</v>
      </c>
      <c r="K222" s="5">
        <f t="shared" si="6"/>
        <v>-79.459999999999923</v>
      </c>
      <c r="L222" s="5">
        <f t="shared" si="7"/>
        <v>-16.686599999999984</v>
      </c>
    </row>
    <row r="223" spans="1:12" x14ac:dyDescent="0.3">
      <c r="A223" s="6" t="s">
        <v>33</v>
      </c>
      <c r="B223" s="13">
        <v>20009321</v>
      </c>
      <c r="C223" s="6" t="s">
        <v>252</v>
      </c>
      <c r="D223" s="11">
        <v>43007</v>
      </c>
      <c r="E223" s="5">
        <v>3431.05</v>
      </c>
      <c r="F223" s="5">
        <v>-278.2</v>
      </c>
      <c r="G223" s="5">
        <v>3152.85</v>
      </c>
      <c r="H223" s="5">
        <v>3431.05</v>
      </c>
      <c r="I223" s="5">
        <v>-205.86000000000013</v>
      </c>
      <c r="J223" s="5">
        <v>3225.19</v>
      </c>
      <c r="K223" s="5">
        <f t="shared" si="6"/>
        <v>72.340000000000146</v>
      </c>
      <c r="L223" s="5">
        <f t="shared" si="7"/>
        <v>15.19140000000003</v>
      </c>
    </row>
    <row r="224" spans="1:12" x14ac:dyDescent="0.3">
      <c r="A224" s="6" t="s">
        <v>33</v>
      </c>
      <c r="B224" s="13">
        <v>20009363</v>
      </c>
      <c r="C224" s="6" t="s">
        <v>253</v>
      </c>
      <c r="D224" s="11">
        <v>43101</v>
      </c>
      <c r="E224" s="5">
        <v>894.31</v>
      </c>
      <c r="F224" s="5">
        <v>-71.78</v>
      </c>
      <c r="G224" s="5">
        <v>822.53</v>
      </c>
      <c r="H224" s="5">
        <v>894.31</v>
      </c>
      <c r="I224" s="5">
        <v>-53.659999999999968</v>
      </c>
      <c r="J224" s="5">
        <v>840.65</v>
      </c>
      <c r="K224" s="5">
        <f t="shared" si="6"/>
        <v>18.120000000000005</v>
      </c>
      <c r="L224" s="5">
        <f t="shared" si="7"/>
        <v>3.805200000000001</v>
      </c>
    </row>
    <row r="225" spans="1:12" x14ac:dyDescent="0.3">
      <c r="A225" s="6" t="s">
        <v>33</v>
      </c>
      <c r="B225" s="13">
        <v>20009393</v>
      </c>
      <c r="C225" s="6" t="s">
        <v>254</v>
      </c>
      <c r="D225" s="11">
        <v>43101</v>
      </c>
      <c r="E225" s="5">
        <v>1114.49</v>
      </c>
      <c r="F225" s="5">
        <v>-91.28</v>
      </c>
      <c r="G225" s="5">
        <v>1023.21</v>
      </c>
      <c r="H225" s="5">
        <v>1114.49</v>
      </c>
      <c r="I225" s="5">
        <v>-66.870000000000118</v>
      </c>
      <c r="J225" s="5">
        <v>1047.6199999999999</v>
      </c>
      <c r="K225" s="5">
        <f t="shared" si="6"/>
        <v>24.409999999999854</v>
      </c>
      <c r="L225" s="5">
        <f t="shared" si="7"/>
        <v>5.126099999999969</v>
      </c>
    </row>
    <row r="226" spans="1:12" x14ac:dyDescent="0.3">
      <c r="A226" s="6" t="s">
        <v>33</v>
      </c>
      <c r="B226" s="13">
        <v>20009432</v>
      </c>
      <c r="C226" s="6" t="s">
        <v>255</v>
      </c>
      <c r="D226" s="11">
        <v>43101</v>
      </c>
      <c r="E226" s="5">
        <v>894.31</v>
      </c>
      <c r="F226" s="5">
        <v>-71.78</v>
      </c>
      <c r="G226" s="5">
        <v>822.53</v>
      </c>
      <c r="H226" s="5">
        <v>894.31</v>
      </c>
      <c r="I226" s="5">
        <v>-53.659999999999968</v>
      </c>
      <c r="J226" s="5">
        <v>840.65</v>
      </c>
      <c r="K226" s="5">
        <f t="shared" si="6"/>
        <v>18.120000000000005</v>
      </c>
      <c r="L226" s="5">
        <f t="shared" si="7"/>
        <v>3.805200000000001</v>
      </c>
    </row>
    <row r="227" spans="1:12" x14ac:dyDescent="0.3">
      <c r="A227" s="6" t="s">
        <v>33</v>
      </c>
      <c r="B227" s="13">
        <v>20009461</v>
      </c>
      <c r="C227" s="6" t="s">
        <v>256</v>
      </c>
      <c r="D227" s="11">
        <v>43126</v>
      </c>
      <c r="E227" s="5">
        <v>2052</v>
      </c>
      <c r="F227" s="5">
        <v>-63.14</v>
      </c>
      <c r="G227" s="5">
        <v>1988.86</v>
      </c>
      <c r="H227" s="5">
        <v>2052</v>
      </c>
      <c r="I227" s="5">
        <v>-123.11999999999989</v>
      </c>
      <c r="J227" s="5">
        <v>1928.88</v>
      </c>
      <c r="K227" s="5">
        <f t="shared" si="6"/>
        <v>-59.979999999999791</v>
      </c>
      <c r="L227" s="5">
        <f t="shared" si="7"/>
        <v>-12.595799999999956</v>
      </c>
    </row>
    <row r="228" spans="1:12" x14ac:dyDescent="0.3">
      <c r="A228" s="6" t="s">
        <v>33</v>
      </c>
      <c r="B228" s="13">
        <v>20009473</v>
      </c>
      <c r="C228" s="6" t="s">
        <v>257</v>
      </c>
      <c r="D228" s="11">
        <v>43142</v>
      </c>
      <c r="E228" s="5">
        <v>990.28</v>
      </c>
      <c r="F228" s="5">
        <v>-75.92</v>
      </c>
      <c r="G228" s="5">
        <v>914.36</v>
      </c>
      <c r="H228" s="5">
        <v>990.28</v>
      </c>
      <c r="I228" s="5">
        <v>-59.419999999999959</v>
      </c>
      <c r="J228" s="5">
        <v>930.86</v>
      </c>
      <c r="K228" s="5">
        <f t="shared" si="6"/>
        <v>16.5</v>
      </c>
      <c r="L228" s="5">
        <f t="shared" si="7"/>
        <v>3.4649999999999999</v>
      </c>
    </row>
    <row r="229" spans="1:12" x14ac:dyDescent="0.3">
      <c r="A229" s="6" t="s">
        <v>33</v>
      </c>
      <c r="B229" s="13">
        <v>20009520</v>
      </c>
      <c r="C229" s="6" t="s">
        <v>258</v>
      </c>
      <c r="D229" s="11">
        <v>43101</v>
      </c>
      <c r="E229" s="5">
        <v>2279.73</v>
      </c>
      <c r="F229" s="5">
        <v>-1072.82</v>
      </c>
      <c r="G229" s="5">
        <v>1206.9100000000001</v>
      </c>
      <c r="H229" s="5">
        <v>2279.73</v>
      </c>
      <c r="I229" s="5">
        <v>-1185.46</v>
      </c>
      <c r="J229" s="5">
        <v>1094.27</v>
      </c>
      <c r="K229" s="5">
        <f t="shared" si="6"/>
        <v>-112.6400000000001</v>
      </c>
      <c r="L229" s="5">
        <f t="shared" si="7"/>
        <v>-23.65440000000002</v>
      </c>
    </row>
    <row r="230" spans="1:12" x14ac:dyDescent="0.3">
      <c r="A230" s="6" t="s">
        <v>33</v>
      </c>
      <c r="B230" s="13">
        <v>20009641</v>
      </c>
      <c r="C230" s="6" t="s">
        <v>259</v>
      </c>
      <c r="D230" s="11">
        <v>43285</v>
      </c>
      <c r="E230" s="5">
        <v>933.85</v>
      </c>
      <c r="F230" s="5">
        <v>-56.03</v>
      </c>
      <c r="G230" s="5">
        <v>877.82</v>
      </c>
      <c r="H230" s="5">
        <v>933.85</v>
      </c>
      <c r="I230" s="5">
        <v>-56.029999999999973</v>
      </c>
      <c r="J230" s="5">
        <v>877.82</v>
      </c>
      <c r="K230" s="5">
        <f t="shared" si="6"/>
        <v>0</v>
      </c>
      <c r="L230" s="5">
        <f t="shared" si="7"/>
        <v>0</v>
      </c>
    </row>
    <row r="231" spans="1:12" x14ac:dyDescent="0.3">
      <c r="A231" s="6" t="s">
        <v>33</v>
      </c>
      <c r="B231" s="13">
        <v>20009719</v>
      </c>
      <c r="C231" s="6" t="s">
        <v>260</v>
      </c>
      <c r="D231" s="11">
        <v>43447</v>
      </c>
      <c r="E231" s="5">
        <v>0</v>
      </c>
      <c r="F231" s="5">
        <v>0</v>
      </c>
      <c r="G231" s="5">
        <v>0</v>
      </c>
      <c r="H231" s="5">
        <v>6116.1</v>
      </c>
      <c r="I231" s="5">
        <v>-886.84000000000015</v>
      </c>
      <c r="J231" s="5">
        <v>5229.26</v>
      </c>
      <c r="K231" s="5">
        <f t="shared" si="6"/>
        <v>5229.26</v>
      </c>
      <c r="L231" s="5">
        <f t="shared" si="7"/>
        <v>1098.1446000000001</v>
      </c>
    </row>
    <row r="232" spans="1:12" x14ac:dyDescent="0.3">
      <c r="A232" s="6" t="s">
        <v>33</v>
      </c>
      <c r="B232" s="13">
        <v>20009720</v>
      </c>
      <c r="C232" s="6" t="s">
        <v>261</v>
      </c>
      <c r="D232" s="11">
        <v>43101</v>
      </c>
      <c r="E232" s="5">
        <v>2834.64</v>
      </c>
      <c r="F232" s="5">
        <v>-1133.8599999999999</v>
      </c>
      <c r="G232" s="5">
        <v>1700.78</v>
      </c>
      <c r="H232" s="5">
        <v>2834.64</v>
      </c>
      <c r="I232" s="5">
        <v>-1474.0099999999998</v>
      </c>
      <c r="J232" s="5">
        <v>1360.63</v>
      </c>
      <c r="K232" s="5">
        <f t="shared" si="6"/>
        <v>-340.14999999999986</v>
      </c>
      <c r="L232" s="5">
        <f t="shared" si="7"/>
        <v>-71.431499999999971</v>
      </c>
    </row>
    <row r="233" spans="1:12" x14ac:dyDescent="0.3">
      <c r="A233" s="6" t="s">
        <v>33</v>
      </c>
      <c r="B233" s="13">
        <v>20009854</v>
      </c>
      <c r="C233" s="6" t="s">
        <v>262</v>
      </c>
      <c r="D233" s="11">
        <v>43497</v>
      </c>
      <c r="E233" s="5">
        <v>794.2</v>
      </c>
      <c r="F233" s="5">
        <v>-29.12</v>
      </c>
      <c r="G233" s="5">
        <v>765.08</v>
      </c>
      <c r="H233" s="5">
        <v>794.2</v>
      </c>
      <c r="I233" s="5">
        <v>-15.879999999999995</v>
      </c>
      <c r="J233" s="5">
        <v>778.32</v>
      </c>
      <c r="K233" s="5">
        <f t="shared" si="6"/>
        <v>13.240000000000009</v>
      </c>
      <c r="L233" s="5">
        <f t="shared" si="7"/>
        <v>2.780400000000002</v>
      </c>
    </row>
    <row r="234" spans="1:12" x14ac:dyDescent="0.3">
      <c r="A234" s="6" t="s">
        <v>33</v>
      </c>
      <c r="B234" s="13">
        <v>20010480</v>
      </c>
      <c r="C234" s="6" t="s">
        <v>263</v>
      </c>
      <c r="D234" s="11">
        <v>43662</v>
      </c>
      <c r="E234" s="5">
        <v>0</v>
      </c>
      <c r="F234" s="5">
        <v>0</v>
      </c>
      <c r="G234" s="5">
        <v>0</v>
      </c>
      <c r="H234" s="5">
        <v>2865.78</v>
      </c>
      <c r="I234" s="5">
        <v>-143.29000000000042</v>
      </c>
      <c r="J234" s="5">
        <v>2722.49</v>
      </c>
      <c r="K234" s="5">
        <f t="shared" si="6"/>
        <v>2722.49</v>
      </c>
      <c r="L234" s="5">
        <f t="shared" si="7"/>
        <v>571.72289999999998</v>
      </c>
    </row>
    <row r="235" spans="1:12" x14ac:dyDescent="0.3">
      <c r="A235" s="6" t="s">
        <v>33</v>
      </c>
      <c r="B235" s="13">
        <v>20010636</v>
      </c>
      <c r="C235" s="6" t="s">
        <v>264</v>
      </c>
      <c r="D235" s="11">
        <v>43664</v>
      </c>
      <c r="E235" s="5">
        <v>1013.89</v>
      </c>
      <c r="F235" s="5">
        <v>-20.28</v>
      </c>
      <c r="G235" s="5">
        <v>993.61</v>
      </c>
      <c r="H235" s="5">
        <v>1013.89</v>
      </c>
      <c r="I235" s="5">
        <v>-20.279999999999973</v>
      </c>
      <c r="J235" s="5">
        <v>993.61</v>
      </c>
      <c r="K235" s="5">
        <f t="shared" si="6"/>
        <v>0</v>
      </c>
      <c r="L235" s="5">
        <f t="shared" si="7"/>
        <v>0</v>
      </c>
    </row>
    <row r="236" spans="1:12" x14ac:dyDescent="0.3">
      <c r="A236" s="6" t="s">
        <v>33</v>
      </c>
      <c r="B236" s="13">
        <v>20010642</v>
      </c>
      <c r="C236" s="6" t="s">
        <v>265</v>
      </c>
      <c r="D236" s="11">
        <v>43664</v>
      </c>
      <c r="E236" s="5">
        <v>832.5</v>
      </c>
      <c r="F236" s="5">
        <v>-16.649999999999999</v>
      </c>
      <c r="G236" s="5">
        <v>815.85</v>
      </c>
      <c r="H236" s="5">
        <v>832.5</v>
      </c>
      <c r="I236" s="5">
        <v>-16.649999999999977</v>
      </c>
      <c r="J236" s="5">
        <v>815.85</v>
      </c>
      <c r="K236" s="5">
        <f t="shared" si="6"/>
        <v>0</v>
      </c>
      <c r="L236" s="5">
        <f t="shared" si="7"/>
        <v>0</v>
      </c>
    </row>
    <row r="237" spans="1:12" x14ac:dyDescent="0.3">
      <c r="A237" s="6" t="s">
        <v>33</v>
      </c>
      <c r="B237" s="13">
        <v>20010652</v>
      </c>
      <c r="C237" s="6" t="s">
        <v>266</v>
      </c>
      <c r="D237" s="11">
        <v>43686</v>
      </c>
      <c r="E237" s="5">
        <v>914.95</v>
      </c>
      <c r="F237" s="5">
        <v>-15.25</v>
      </c>
      <c r="G237" s="5">
        <v>899.7</v>
      </c>
      <c r="H237" s="5">
        <v>914.95</v>
      </c>
      <c r="I237" s="5">
        <v>-18.300000000000068</v>
      </c>
      <c r="J237" s="5">
        <v>896.65</v>
      </c>
      <c r="K237" s="5">
        <f t="shared" si="6"/>
        <v>-3.0500000000000682</v>
      </c>
      <c r="L237" s="5">
        <f t="shared" si="7"/>
        <v>-0.64050000000001428</v>
      </c>
    </row>
    <row r="238" spans="1:12" x14ac:dyDescent="0.3">
      <c r="A238" s="6" t="s">
        <v>33</v>
      </c>
      <c r="B238" s="13">
        <v>20010653</v>
      </c>
      <c r="C238" s="6" t="s">
        <v>267</v>
      </c>
      <c r="D238" s="11">
        <v>43686</v>
      </c>
      <c r="E238" s="5">
        <v>0</v>
      </c>
      <c r="F238" s="5">
        <v>0</v>
      </c>
      <c r="G238" s="5">
        <v>0</v>
      </c>
      <c r="H238" s="5">
        <v>41417.15</v>
      </c>
      <c r="I238" s="5">
        <v>-828.34000000000378</v>
      </c>
      <c r="J238" s="5">
        <v>40588.81</v>
      </c>
      <c r="K238" s="5">
        <f t="shared" si="6"/>
        <v>40588.81</v>
      </c>
      <c r="L238" s="5">
        <f t="shared" si="7"/>
        <v>8523.6500999999989</v>
      </c>
    </row>
    <row r="239" spans="1:12" x14ac:dyDescent="0.3">
      <c r="A239" s="6" t="s">
        <v>33</v>
      </c>
      <c r="B239" s="13">
        <v>10000903</v>
      </c>
      <c r="C239" s="6" t="s">
        <v>268</v>
      </c>
      <c r="D239" s="11">
        <v>42370</v>
      </c>
      <c r="E239" s="5">
        <v>2043.57</v>
      </c>
      <c r="F239" s="5">
        <v>-247.72</v>
      </c>
      <c r="G239" s="5">
        <v>1795.85</v>
      </c>
      <c r="H239" s="5">
        <v>2043.57</v>
      </c>
      <c r="I239" s="5">
        <v>-326.96000000000004</v>
      </c>
      <c r="J239" s="5">
        <v>1716.61</v>
      </c>
      <c r="K239" s="5">
        <f t="shared" si="6"/>
        <v>-79.240000000000009</v>
      </c>
      <c r="L239" s="5">
        <f t="shared" si="7"/>
        <v>-16.6404</v>
      </c>
    </row>
    <row r="240" spans="1:12" x14ac:dyDescent="0.3">
      <c r="A240" s="6" t="s">
        <v>33</v>
      </c>
      <c r="B240" s="13">
        <v>10000937</v>
      </c>
      <c r="C240" s="6" t="s">
        <v>269</v>
      </c>
      <c r="D240" s="11">
        <v>42736</v>
      </c>
      <c r="E240" s="5">
        <v>5001.59</v>
      </c>
      <c r="F240" s="5">
        <v>-467.31</v>
      </c>
      <c r="G240" s="5">
        <v>4534.28</v>
      </c>
      <c r="H240" s="5">
        <v>5001.59</v>
      </c>
      <c r="I240" s="5">
        <v>-500.15000000000055</v>
      </c>
      <c r="J240" s="5">
        <v>4501.4399999999996</v>
      </c>
      <c r="K240" s="5">
        <f t="shared" si="6"/>
        <v>-32.840000000000146</v>
      </c>
      <c r="L240" s="5">
        <f t="shared" si="7"/>
        <v>-6.8964000000000301</v>
      </c>
    </row>
    <row r="241" spans="1:12" x14ac:dyDescent="0.3">
      <c r="A241" s="6" t="s">
        <v>33</v>
      </c>
      <c r="B241" s="13">
        <v>20008527</v>
      </c>
      <c r="C241" s="6" t="s">
        <v>270</v>
      </c>
      <c r="D241" s="11">
        <v>42400</v>
      </c>
      <c r="E241" s="5">
        <v>2139.92</v>
      </c>
      <c r="F241" s="5">
        <v>-91.300000000000011</v>
      </c>
      <c r="G241" s="5">
        <v>2048.62</v>
      </c>
      <c r="H241" s="5">
        <v>1730.47</v>
      </c>
      <c r="I241" s="5">
        <v>-271.11000000000013</v>
      </c>
      <c r="J241" s="5">
        <v>1459.36</v>
      </c>
      <c r="K241" s="5">
        <f t="shared" si="6"/>
        <v>-589.26</v>
      </c>
      <c r="L241" s="5">
        <f t="shared" si="7"/>
        <v>-123.74459999999999</v>
      </c>
    </row>
    <row r="242" spans="1:12" x14ac:dyDescent="0.3">
      <c r="A242" s="6" t="s">
        <v>33</v>
      </c>
      <c r="B242" s="13">
        <v>20008528</v>
      </c>
      <c r="C242" s="6" t="s">
        <v>271</v>
      </c>
      <c r="D242" s="11">
        <v>42400</v>
      </c>
      <c r="E242" s="5">
        <v>2674.9</v>
      </c>
      <c r="F242" s="5">
        <v>-114.12</v>
      </c>
      <c r="G242" s="5">
        <v>2560.7800000000002</v>
      </c>
      <c r="H242" s="5">
        <v>2163.09</v>
      </c>
      <c r="I242" s="5">
        <v>-338.87000000000012</v>
      </c>
      <c r="J242" s="5">
        <v>1824.22</v>
      </c>
      <c r="K242" s="5">
        <f t="shared" si="6"/>
        <v>-736.56000000000017</v>
      </c>
      <c r="L242" s="5">
        <f t="shared" si="7"/>
        <v>-154.67760000000004</v>
      </c>
    </row>
    <row r="243" spans="1:12" x14ac:dyDescent="0.3">
      <c r="A243" s="6" t="s">
        <v>33</v>
      </c>
      <c r="B243" s="13">
        <v>20008529</v>
      </c>
      <c r="C243" s="6" t="s">
        <v>272</v>
      </c>
      <c r="D243" s="11">
        <v>42400</v>
      </c>
      <c r="E243" s="5">
        <v>2674.91</v>
      </c>
      <c r="F243" s="5">
        <v>-114.12</v>
      </c>
      <c r="G243" s="5">
        <v>2560.79</v>
      </c>
      <c r="H243" s="5">
        <v>2163.1</v>
      </c>
      <c r="I243" s="5">
        <v>-338.86999999999989</v>
      </c>
      <c r="J243" s="5">
        <v>1824.23</v>
      </c>
      <c r="K243" s="5">
        <f t="shared" si="6"/>
        <v>-736.56</v>
      </c>
      <c r="L243" s="5">
        <f t="shared" si="7"/>
        <v>-154.67759999999998</v>
      </c>
    </row>
    <row r="244" spans="1:12" x14ac:dyDescent="0.3">
      <c r="A244" s="6" t="s">
        <v>33</v>
      </c>
      <c r="B244" s="13">
        <v>20008531</v>
      </c>
      <c r="C244" s="6" t="s">
        <v>273</v>
      </c>
      <c r="D244" s="11">
        <v>42370</v>
      </c>
      <c r="E244" s="5">
        <v>2728.06</v>
      </c>
      <c r="F244" s="5">
        <v>-128.37</v>
      </c>
      <c r="G244" s="5">
        <v>2599.69</v>
      </c>
      <c r="H244" s="5">
        <v>2728.06</v>
      </c>
      <c r="I244" s="5">
        <v>-436.48</v>
      </c>
      <c r="J244" s="5">
        <v>2291.58</v>
      </c>
      <c r="K244" s="5">
        <f t="shared" si="6"/>
        <v>-308.11000000000013</v>
      </c>
      <c r="L244" s="5">
        <f t="shared" si="7"/>
        <v>-64.70310000000002</v>
      </c>
    </row>
    <row r="245" spans="1:12" x14ac:dyDescent="0.3">
      <c r="A245" s="6" t="s">
        <v>33</v>
      </c>
      <c r="B245" s="13">
        <v>20008778</v>
      </c>
      <c r="C245" s="6" t="s">
        <v>274</v>
      </c>
      <c r="D245" s="11">
        <v>42736</v>
      </c>
      <c r="E245" s="5">
        <v>7611.27</v>
      </c>
      <c r="F245" s="5">
        <v>-458.97</v>
      </c>
      <c r="G245" s="5">
        <v>7152.3</v>
      </c>
      <c r="H245" s="5">
        <v>7611.27</v>
      </c>
      <c r="I245" s="5">
        <v>-761.13000000000011</v>
      </c>
      <c r="J245" s="5">
        <v>6850.14</v>
      </c>
      <c r="K245" s="5">
        <f t="shared" si="6"/>
        <v>-302.15999999999985</v>
      </c>
      <c r="L245" s="5">
        <f t="shared" si="7"/>
        <v>-63.453599999999966</v>
      </c>
    </row>
    <row r="246" spans="1:12" x14ac:dyDescent="0.3">
      <c r="A246" s="6" t="s">
        <v>33</v>
      </c>
      <c r="B246" s="13">
        <v>20008930</v>
      </c>
      <c r="C246" s="6" t="s">
        <v>275</v>
      </c>
      <c r="D246" s="11">
        <v>42736</v>
      </c>
      <c r="E246" s="5">
        <v>1088.9000000000001</v>
      </c>
      <c r="F246" s="5">
        <v>-181.48000000000002</v>
      </c>
      <c r="G246" s="5">
        <v>907.42</v>
      </c>
      <c r="H246" s="5">
        <v>1088.9000000000001</v>
      </c>
      <c r="I246" s="5">
        <v>-251.00000000000011</v>
      </c>
      <c r="J246" s="5">
        <v>837.9</v>
      </c>
      <c r="K246" s="5">
        <f t="shared" si="6"/>
        <v>-69.519999999999982</v>
      </c>
      <c r="L246" s="5">
        <f t="shared" si="7"/>
        <v>-14.599199999999996</v>
      </c>
    </row>
    <row r="247" spans="1:12" x14ac:dyDescent="0.3">
      <c r="A247" s="6" t="s">
        <v>33</v>
      </c>
      <c r="B247" s="13">
        <v>20008931</v>
      </c>
      <c r="C247" s="6" t="s">
        <v>175</v>
      </c>
      <c r="D247" s="11">
        <v>42736</v>
      </c>
      <c r="E247" s="5">
        <v>14651.83</v>
      </c>
      <c r="F247" s="5">
        <v>-2197.77</v>
      </c>
      <c r="G247" s="5">
        <v>12454.06</v>
      </c>
      <c r="H247" s="5">
        <v>14651.83</v>
      </c>
      <c r="I247" s="5">
        <v>-3377.24</v>
      </c>
      <c r="J247" s="5">
        <v>11274.59</v>
      </c>
      <c r="K247" s="5">
        <f t="shared" si="6"/>
        <v>-1179.4699999999993</v>
      </c>
      <c r="L247" s="5">
        <f t="shared" si="7"/>
        <v>-247.68869999999984</v>
      </c>
    </row>
    <row r="248" spans="1:12" x14ac:dyDescent="0.3">
      <c r="A248" s="6" t="s">
        <v>33</v>
      </c>
      <c r="B248" s="13">
        <v>20008932</v>
      </c>
      <c r="C248" s="6" t="s">
        <v>276</v>
      </c>
      <c r="D248" s="11">
        <v>42736</v>
      </c>
      <c r="E248" s="5">
        <v>792.69</v>
      </c>
      <c r="F248" s="5">
        <v>-127.97999999999999</v>
      </c>
      <c r="G248" s="5">
        <v>664.71</v>
      </c>
      <c r="H248" s="5">
        <v>792.69</v>
      </c>
      <c r="I248" s="5">
        <v>-182.72000000000003</v>
      </c>
      <c r="J248" s="5">
        <v>609.97</v>
      </c>
      <c r="K248" s="5">
        <f t="shared" si="6"/>
        <v>-54.740000000000009</v>
      </c>
      <c r="L248" s="5">
        <f t="shared" si="7"/>
        <v>-11.495400000000002</v>
      </c>
    </row>
    <row r="249" spans="1:12" x14ac:dyDescent="0.3">
      <c r="A249" s="6" t="s">
        <v>33</v>
      </c>
      <c r="B249" s="13">
        <v>20009317</v>
      </c>
      <c r="C249" s="6" t="s">
        <v>277</v>
      </c>
      <c r="D249" s="11">
        <v>43101</v>
      </c>
      <c r="E249" s="5">
        <v>1675.66</v>
      </c>
      <c r="F249" s="5">
        <v>-39.82</v>
      </c>
      <c r="G249" s="5">
        <v>1635.84</v>
      </c>
      <c r="H249" s="5">
        <v>1675.66</v>
      </c>
      <c r="I249" s="5">
        <v>-100.54000000000019</v>
      </c>
      <c r="J249" s="5">
        <v>1575.12</v>
      </c>
      <c r="K249" s="5">
        <f t="shared" si="6"/>
        <v>-60.720000000000027</v>
      </c>
      <c r="L249" s="5">
        <f t="shared" si="7"/>
        <v>-12.751200000000006</v>
      </c>
    </row>
    <row r="250" spans="1:12" x14ac:dyDescent="0.3">
      <c r="A250" s="6" t="s">
        <v>33</v>
      </c>
      <c r="B250" s="13">
        <v>20009411</v>
      </c>
      <c r="C250" s="6" t="s">
        <v>278</v>
      </c>
      <c r="D250" s="11">
        <v>43101</v>
      </c>
      <c r="E250" s="5">
        <v>909.19</v>
      </c>
      <c r="F250" s="5">
        <v>-21.64</v>
      </c>
      <c r="G250" s="5">
        <v>887.55</v>
      </c>
      <c r="H250" s="5">
        <v>909.19</v>
      </c>
      <c r="I250" s="5">
        <v>-54.550000000000068</v>
      </c>
      <c r="J250" s="5">
        <v>854.64</v>
      </c>
      <c r="K250" s="5">
        <f t="shared" si="6"/>
        <v>-32.909999999999968</v>
      </c>
      <c r="L250" s="5">
        <f t="shared" si="7"/>
        <v>-6.9110999999999931</v>
      </c>
    </row>
    <row r="251" spans="1:12" x14ac:dyDescent="0.3">
      <c r="A251" s="6" t="s">
        <v>33</v>
      </c>
      <c r="B251" s="13">
        <v>20009572</v>
      </c>
      <c r="C251" s="6" t="s">
        <v>279</v>
      </c>
      <c r="D251" s="11">
        <v>43102</v>
      </c>
      <c r="E251" s="5">
        <v>1317.3</v>
      </c>
      <c r="F251" s="5">
        <v>-31</v>
      </c>
      <c r="G251" s="5">
        <v>1286.3</v>
      </c>
      <c r="H251" s="5">
        <v>1317.3</v>
      </c>
      <c r="I251" s="5">
        <v>-79.039999999999964</v>
      </c>
      <c r="J251" s="5">
        <v>1238.26</v>
      </c>
      <c r="K251" s="5">
        <f t="shared" si="6"/>
        <v>-48.039999999999964</v>
      </c>
      <c r="L251" s="5">
        <f t="shared" si="7"/>
        <v>-10.088399999999991</v>
      </c>
    </row>
    <row r="252" spans="1:12" x14ac:dyDescent="0.3">
      <c r="A252" s="6" t="s">
        <v>33</v>
      </c>
      <c r="B252" s="13">
        <v>20009850</v>
      </c>
      <c r="C252" s="6" t="s">
        <v>280</v>
      </c>
      <c r="D252" s="11">
        <v>43391</v>
      </c>
      <c r="E252" s="5">
        <v>1411.25</v>
      </c>
      <c r="F252" s="5">
        <v>-117.6</v>
      </c>
      <c r="G252" s="5">
        <v>1293.6500000000001</v>
      </c>
      <c r="H252" s="5">
        <v>1411.25</v>
      </c>
      <c r="I252" s="5">
        <v>-204.63000000000011</v>
      </c>
      <c r="J252" s="5">
        <v>1206.6199999999999</v>
      </c>
      <c r="K252" s="5">
        <f t="shared" si="6"/>
        <v>-87.0300000000002</v>
      </c>
      <c r="L252" s="5">
        <f t="shared" si="7"/>
        <v>-18.276300000000042</v>
      </c>
    </row>
    <row r="253" spans="1:12" x14ac:dyDescent="0.3">
      <c r="A253" s="6" t="s">
        <v>33</v>
      </c>
      <c r="B253" s="13">
        <v>20010235</v>
      </c>
      <c r="C253" s="6" t="s">
        <v>281</v>
      </c>
      <c r="D253" s="11">
        <v>43466</v>
      </c>
      <c r="E253" s="5">
        <v>967.77</v>
      </c>
      <c r="F253" s="5">
        <v>-11.39</v>
      </c>
      <c r="G253" s="5">
        <v>956.38</v>
      </c>
      <c r="H253" s="5">
        <v>967.77</v>
      </c>
      <c r="I253" s="5">
        <v>-19.360000000000014</v>
      </c>
      <c r="J253" s="5">
        <v>948.41</v>
      </c>
      <c r="K253" s="5">
        <f t="shared" si="6"/>
        <v>-7.9700000000000273</v>
      </c>
      <c r="L253" s="5">
        <f t="shared" si="7"/>
        <v>-1.6737000000000057</v>
      </c>
    </row>
    <row r="254" spans="1:12" x14ac:dyDescent="0.3">
      <c r="A254" s="6" t="s">
        <v>33</v>
      </c>
      <c r="B254" s="13">
        <v>20010243</v>
      </c>
      <c r="C254" s="6" t="s">
        <v>282</v>
      </c>
      <c r="D254" s="11">
        <v>43466</v>
      </c>
      <c r="E254" s="5">
        <v>905.22</v>
      </c>
      <c r="F254" s="5">
        <v>-10.65</v>
      </c>
      <c r="G254" s="5">
        <v>894.57</v>
      </c>
      <c r="H254" s="5">
        <v>905.22</v>
      </c>
      <c r="I254" s="5">
        <v>-18.110000000000014</v>
      </c>
      <c r="J254" s="5">
        <v>887.11</v>
      </c>
      <c r="K254" s="5">
        <f t="shared" si="6"/>
        <v>-7.4600000000000364</v>
      </c>
      <c r="L254" s="5">
        <f t="shared" si="7"/>
        <v>-1.5666000000000075</v>
      </c>
    </row>
    <row r="255" spans="1:12" x14ac:dyDescent="0.3">
      <c r="A255" s="6" t="s">
        <v>33</v>
      </c>
      <c r="B255" s="13">
        <v>20010437</v>
      </c>
      <c r="C255" s="6" t="s">
        <v>283</v>
      </c>
      <c r="D255" s="11">
        <v>43662</v>
      </c>
      <c r="E255" s="5">
        <v>745.1</v>
      </c>
      <c r="F255" s="5">
        <v>-18.63</v>
      </c>
      <c r="G255" s="5">
        <v>726.47</v>
      </c>
      <c r="H255" s="5">
        <v>745.1</v>
      </c>
      <c r="I255" s="5">
        <v>-37.259999999999991</v>
      </c>
      <c r="J255" s="5">
        <v>707.84</v>
      </c>
      <c r="K255" s="5">
        <f t="shared" si="6"/>
        <v>-18.629999999999995</v>
      </c>
      <c r="L255" s="5">
        <f t="shared" si="7"/>
        <v>-3.9122999999999988</v>
      </c>
    </row>
    <row r="256" spans="1:12" x14ac:dyDescent="0.3">
      <c r="A256" s="6" t="s">
        <v>33</v>
      </c>
      <c r="B256" s="13">
        <v>20010717</v>
      </c>
      <c r="C256" s="6" t="s">
        <v>284</v>
      </c>
      <c r="D256" s="11">
        <v>43749</v>
      </c>
      <c r="E256" s="5">
        <v>8576.5300000000007</v>
      </c>
      <c r="F256" s="5">
        <v>-25.23</v>
      </c>
      <c r="G256" s="5">
        <v>8551.2999999999993</v>
      </c>
      <c r="H256" s="5">
        <v>8576.5300000000007</v>
      </c>
      <c r="I256" s="5">
        <v>-171.53000000000065</v>
      </c>
      <c r="J256" s="5">
        <v>8405</v>
      </c>
      <c r="K256" s="5">
        <f t="shared" si="6"/>
        <v>-146.29999999999927</v>
      </c>
      <c r="L256" s="5">
        <f t="shared" si="7"/>
        <v>-30.722999999999846</v>
      </c>
    </row>
    <row r="257" spans="1:12" x14ac:dyDescent="0.3">
      <c r="A257" s="6" t="s">
        <v>33</v>
      </c>
      <c r="B257" s="13">
        <v>20010718</v>
      </c>
      <c r="C257" s="6" t="s">
        <v>285</v>
      </c>
      <c r="D257" s="11">
        <v>43749</v>
      </c>
      <c r="E257" s="5">
        <v>6832.63</v>
      </c>
      <c r="F257" s="5">
        <v>-20.100000000000001</v>
      </c>
      <c r="G257" s="5">
        <v>6812.53</v>
      </c>
      <c r="H257" s="5">
        <v>6832.63</v>
      </c>
      <c r="I257" s="5">
        <v>-136.65000000000055</v>
      </c>
      <c r="J257" s="5">
        <v>6695.98</v>
      </c>
      <c r="K257" s="5">
        <f t="shared" si="6"/>
        <v>-116.55000000000018</v>
      </c>
      <c r="L257" s="5">
        <f t="shared" si="7"/>
        <v>-24.475500000000036</v>
      </c>
    </row>
    <row r="258" spans="1:12" x14ac:dyDescent="0.3">
      <c r="A258" s="6" t="s">
        <v>33</v>
      </c>
      <c r="B258" s="13">
        <v>20010803</v>
      </c>
      <c r="C258" s="6" t="s">
        <v>286</v>
      </c>
      <c r="D258" s="11">
        <v>43774</v>
      </c>
      <c r="E258" s="5">
        <v>971.25</v>
      </c>
      <c r="F258" s="5">
        <v>-1.9</v>
      </c>
      <c r="G258" s="5">
        <v>969.35</v>
      </c>
      <c r="H258" s="5">
        <v>971.25</v>
      </c>
      <c r="I258" s="5">
        <v>-19.42999999999995</v>
      </c>
      <c r="J258" s="5">
        <v>951.82</v>
      </c>
      <c r="K258" s="5">
        <f t="shared" si="6"/>
        <v>-17.529999999999973</v>
      </c>
      <c r="L258" s="5">
        <f t="shared" si="7"/>
        <v>-3.681299999999994</v>
      </c>
    </row>
    <row r="259" spans="1:12" x14ac:dyDescent="0.3">
      <c r="A259" s="6" t="s">
        <v>33</v>
      </c>
      <c r="B259" s="13">
        <v>20010804</v>
      </c>
      <c r="C259" s="6" t="s">
        <v>287</v>
      </c>
      <c r="D259" s="11">
        <v>43774</v>
      </c>
      <c r="E259" s="5">
        <v>971.25</v>
      </c>
      <c r="F259" s="5">
        <v>-1.9</v>
      </c>
      <c r="G259" s="5">
        <v>969.35</v>
      </c>
      <c r="H259" s="5">
        <v>971.25</v>
      </c>
      <c r="I259" s="5">
        <v>-19.42999999999995</v>
      </c>
      <c r="J259" s="5">
        <v>951.82</v>
      </c>
      <c r="K259" s="5">
        <f t="shared" ref="K259:K322" si="8">J259-G259</f>
        <v>-17.529999999999973</v>
      </c>
      <c r="L259" s="5">
        <f t="shared" ref="L259:L322" si="9">K259*0.21</f>
        <v>-3.681299999999994</v>
      </c>
    </row>
    <row r="260" spans="1:12" x14ac:dyDescent="0.3">
      <c r="A260" s="6" t="s">
        <v>33</v>
      </c>
      <c r="B260" s="13">
        <v>20010958</v>
      </c>
      <c r="C260" s="6" t="s">
        <v>288</v>
      </c>
      <c r="D260" s="11">
        <v>43749</v>
      </c>
      <c r="E260" s="5">
        <v>2019.98</v>
      </c>
      <c r="F260" s="5">
        <v>-5.94</v>
      </c>
      <c r="G260" s="5">
        <v>2014.04</v>
      </c>
      <c r="H260" s="5">
        <v>2019.98</v>
      </c>
      <c r="I260" s="5">
        <v>-40.400000000000091</v>
      </c>
      <c r="J260" s="5">
        <v>1979.58</v>
      </c>
      <c r="K260" s="5">
        <f t="shared" si="8"/>
        <v>-34.460000000000036</v>
      </c>
      <c r="L260" s="5">
        <f t="shared" si="9"/>
        <v>-7.2366000000000072</v>
      </c>
    </row>
    <row r="261" spans="1:12" x14ac:dyDescent="0.3">
      <c r="A261" s="6" t="s">
        <v>33</v>
      </c>
      <c r="B261" s="13">
        <v>100094</v>
      </c>
      <c r="C261" s="6" t="s">
        <v>289</v>
      </c>
      <c r="D261" s="11">
        <v>42947</v>
      </c>
      <c r="E261" s="5">
        <v>2178.69</v>
      </c>
      <c r="F261" s="5">
        <v>0</v>
      </c>
      <c r="G261" s="5">
        <v>2178.69</v>
      </c>
      <c r="H261" s="5">
        <v>2178.69</v>
      </c>
      <c r="I261" s="5">
        <v>0</v>
      </c>
      <c r="J261" s="5">
        <v>2178.69</v>
      </c>
      <c r="K261" s="5">
        <f t="shared" si="8"/>
        <v>0</v>
      </c>
      <c r="L261" s="5">
        <f t="shared" si="9"/>
        <v>0</v>
      </c>
    </row>
    <row r="262" spans="1:12" x14ac:dyDescent="0.3">
      <c r="A262" s="6" t="s">
        <v>33</v>
      </c>
      <c r="B262" s="13">
        <v>10000876</v>
      </c>
      <c r="C262" s="6" t="s">
        <v>290</v>
      </c>
      <c r="D262" s="11">
        <v>42400</v>
      </c>
      <c r="E262" s="5">
        <v>1681.84</v>
      </c>
      <c r="F262" s="5">
        <v>-168.2</v>
      </c>
      <c r="G262" s="5">
        <v>1513.64</v>
      </c>
      <c r="H262" s="5">
        <v>1681.84</v>
      </c>
      <c r="I262" s="5">
        <v>-263.48</v>
      </c>
      <c r="J262" s="5">
        <v>1418.36</v>
      </c>
      <c r="K262" s="5">
        <f t="shared" si="8"/>
        <v>-95.2800000000002</v>
      </c>
      <c r="L262" s="5">
        <f t="shared" si="9"/>
        <v>-20.00880000000004</v>
      </c>
    </row>
    <row r="263" spans="1:12" x14ac:dyDescent="0.3">
      <c r="A263" s="6" t="s">
        <v>33</v>
      </c>
      <c r="B263" s="13">
        <v>10000877</v>
      </c>
      <c r="C263" s="6" t="s">
        <v>291</v>
      </c>
      <c r="D263" s="11">
        <v>42400</v>
      </c>
      <c r="E263" s="5">
        <v>18446.91</v>
      </c>
      <c r="F263" s="5">
        <v>-2236</v>
      </c>
      <c r="G263" s="5">
        <v>16210.91</v>
      </c>
      <c r="H263" s="5">
        <v>18446.91</v>
      </c>
      <c r="I263" s="5">
        <v>-2890.0300000000007</v>
      </c>
      <c r="J263" s="5">
        <v>15556.88</v>
      </c>
      <c r="K263" s="5">
        <f t="shared" si="8"/>
        <v>-654.03000000000065</v>
      </c>
      <c r="L263" s="5">
        <f t="shared" si="9"/>
        <v>-137.34630000000013</v>
      </c>
    </row>
    <row r="264" spans="1:12" x14ac:dyDescent="0.3">
      <c r="A264" s="6" t="s">
        <v>33</v>
      </c>
      <c r="B264" s="13">
        <v>10000878</v>
      </c>
      <c r="C264" s="6" t="s">
        <v>292</v>
      </c>
      <c r="D264" s="11">
        <v>42400</v>
      </c>
      <c r="E264" s="5">
        <v>14054.79</v>
      </c>
      <c r="F264" s="5">
        <v>-1703.6</v>
      </c>
      <c r="G264" s="5">
        <v>12351.19</v>
      </c>
      <c r="H264" s="5">
        <v>14054.79</v>
      </c>
      <c r="I264" s="5">
        <v>-2201.9100000000017</v>
      </c>
      <c r="J264" s="5">
        <v>11852.88</v>
      </c>
      <c r="K264" s="5">
        <f t="shared" si="8"/>
        <v>-498.31000000000131</v>
      </c>
      <c r="L264" s="5">
        <f t="shared" si="9"/>
        <v>-104.64510000000027</v>
      </c>
    </row>
    <row r="265" spans="1:12" x14ac:dyDescent="0.3">
      <c r="A265" s="6" t="s">
        <v>33</v>
      </c>
      <c r="B265" s="13">
        <v>10000879</v>
      </c>
      <c r="C265" s="6" t="s">
        <v>293</v>
      </c>
      <c r="D265" s="11">
        <v>42400</v>
      </c>
      <c r="E265" s="5">
        <v>4684.93</v>
      </c>
      <c r="F265" s="5">
        <v>-567.88</v>
      </c>
      <c r="G265" s="5">
        <v>4117.05</v>
      </c>
      <c r="H265" s="5">
        <v>4684.93</v>
      </c>
      <c r="I265" s="5">
        <v>-733.98000000000047</v>
      </c>
      <c r="J265" s="5">
        <v>3950.95</v>
      </c>
      <c r="K265" s="5">
        <f t="shared" si="8"/>
        <v>-166.10000000000036</v>
      </c>
      <c r="L265" s="5">
        <f t="shared" si="9"/>
        <v>-34.881000000000078</v>
      </c>
    </row>
    <row r="266" spans="1:12" x14ac:dyDescent="0.3">
      <c r="A266" s="6" t="s">
        <v>33</v>
      </c>
      <c r="B266" s="13">
        <v>10000880</v>
      </c>
      <c r="C266" s="6" t="s">
        <v>294</v>
      </c>
      <c r="D266" s="11">
        <v>42400</v>
      </c>
      <c r="E266" s="5">
        <v>1156.6500000000001</v>
      </c>
      <c r="F266" s="5">
        <v>-140.19999999999999</v>
      </c>
      <c r="G266" s="5">
        <v>1016.45</v>
      </c>
      <c r="H266" s="5">
        <v>1156.6500000000001</v>
      </c>
      <c r="I266" s="5">
        <v>-181.22000000000014</v>
      </c>
      <c r="J266" s="5">
        <v>975.43</v>
      </c>
      <c r="K266" s="5">
        <f t="shared" si="8"/>
        <v>-41.020000000000095</v>
      </c>
      <c r="L266" s="5">
        <f t="shared" si="9"/>
        <v>-8.6142000000000198</v>
      </c>
    </row>
    <row r="267" spans="1:12" x14ac:dyDescent="0.3">
      <c r="A267" s="6" t="s">
        <v>33</v>
      </c>
      <c r="B267" s="13">
        <v>10000881</v>
      </c>
      <c r="C267" s="6" t="s">
        <v>295</v>
      </c>
      <c r="D267" s="11">
        <v>42400</v>
      </c>
      <c r="E267" s="5">
        <v>963.69</v>
      </c>
      <c r="F267" s="5">
        <v>-116.8</v>
      </c>
      <c r="G267" s="5">
        <v>846.89</v>
      </c>
      <c r="H267" s="5">
        <v>963.69</v>
      </c>
      <c r="I267" s="5">
        <v>-797.17000000000007</v>
      </c>
      <c r="J267" s="5">
        <v>166.52</v>
      </c>
      <c r="K267" s="5">
        <f t="shared" si="8"/>
        <v>-680.37</v>
      </c>
      <c r="L267" s="5">
        <f t="shared" si="9"/>
        <v>-142.8777</v>
      </c>
    </row>
    <row r="268" spans="1:12" x14ac:dyDescent="0.3">
      <c r="A268" s="6" t="s">
        <v>33</v>
      </c>
      <c r="B268" s="13">
        <v>10000967</v>
      </c>
      <c r="C268" s="6" t="s">
        <v>296</v>
      </c>
      <c r="D268" s="11">
        <v>43069</v>
      </c>
      <c r="E268" s="5">
        <v>51611.12</v>
      </c>
      <c r="F268" s="5">
        <v>-3385.54</v>
      </c>
      <c r="G268" s="5">
        <v>48225.58</v>
      </c>
      <c r="H268" s="5">
        <v>50965.93</v>
      </c>
      <c r="I268" s="5">
        <v>-5096.5999999999985</v>
      </c>
      <c r="J268" s="5">
        <v>45869.33</v>
      </c>
      <c r="K268" s="5">
        <f t="shared" si="8"/>
        <v>-2356.25</v>
      </c>
      <c r="L268" s="5">
        <f t="shared" si="9"/>
        <v>-494.8125</v>
      </c>
    </row>
    <row r="269" spans="1:12" x14ac:dyDescent="0.3">
      <c r="A269" s="6" t="s">
        <v>33</v>
      </c>
      <c r="B269" s="13">
        <v>10000968</v>
      </c>
      <c r="C269" s="6" t="s">
        <v>297</v>
      </c>
      <c r="D269" s="11">
        <v>43069</v>
      </c>
      <c r="E269" s="5">
        <v>27323.54</v>
      </c>
      <c r="F269" s="5">
        <v>-1792.35</v>
      </c>
      <c r="G269" s="5">
        <v>25531.19</v>
      </c>
      <c r="H269" s="5">
        <v>26981.97</v>
      </c>
      <c r="I269" s="5">
        <v>-2698.2000000000007</v>
      </c>
      <c r="J269" s="5">
        <v>24283.77</v>
      </c>
      <c r="K269" s="5">
        <f t="shared" si="8"/>
        <v>-1247.4199999999983</v>
      </c>
      <c r="L269" s="5">
        <f t="shared" si="9"/>
        <v>-261.95819999999964</v>
      </c>
    </row>
    <row r="270" spans="1:12" x14ac:dyDescent="0.3">
      <c r="A270" s="6" t="s">
        <v>33</v>
      </c>
      <c r="B270" s="13">
        <v>10000969</v>
      </c>
      <c r="C270" s="6" t="s">
        <v>298</v>
      </c>
      <c r="D270" s="11">
        <v>43069</v>
      </c>
      <c r="E270" s="5">
        <v>15179.74</v>
      </c>
      <c r="F270" s="5">
        <v>-995.75</v>
      </c>
      <c r="G270" s="5">
        <v>14183.99</v>
      </c>
      <c r="H270" s="5">
        <v>14989.98</v>
      </c>
      <c r="I270" s="5">
        <v>-1499</v>
      </c>
      <c r="J270" s="5">
        <v>13490.98</v>
      </c>
      <c r="K270" s="5">
        <f t="shared" si="8"/>
        <v>-693.01000000000022</v>
      </c>
      <c r="L270" s="5">
        <f t="shared" si="9"/>
        <v>-145.53210000000004</v>
      </c>
    </row>
    <row r="271" spans="1:12" x14ac:dyDescent="0.3">
      <c r="A271" s="6" t="s">
        <v>33</v>
      </c>
      <c r="B271" s="13">
        <v>10001001</v>
      </c>
      <c r="C271" s="6" t="s">
        <v>299</v>
      </c>
      <c r="D271" s="11">
        <v>43101</v>
      </c>
      <c r="E271" s="5">
        <v>1109</v>
      </c>
      <c r="F271" s="5">
        <v>-71.94</v>
      </c>
      <c r="G271" s="5">
        <v>1037.06</v>
      </c>
      <c r="H271" s="5">
        <v>1109</v>
      </c>
      <c r="I271" s="5">
        <v>-66.539999999999964</v>
      </c>
      <c r="J271" s="5">
        <v>1042.46</v>
      </c>
      <c r="K271" s="5">
        <f t="shared" si="8"/>
        <v>5.4000000000000909</v>
      </c>
      <c r="L271" s="5">
        <f t="shared" si="9"/>
        <v>1.134000000000019</v>
      </c>
    </row>
    <row r="272" spans="1:12" x14ac:dyDescent="0.3">
      <c r="A272" s="6" t="s">
        <v>33</v>
      </c>
      <c r="B272" s="13">
        <v>10001007</v>
      </c>
      <c r="C272" s="6" t="s">
        <v>300</v>
      </c>
      <c r="D272" s="11">
        <v>43108</v>
      </c>
      <c r="E272" s="5">
        <v>26610.45</v>
      </c>
      <c r="F272" s="5">
        <v>-1612.76</v>
      </c>
      <c r="G272" s="5">
        <v>24997.69</v>
      </c>
      <c r="H272" s="5">
        <v>26610.45</v>
      </c>
      <c r="I272" s="5">
        <v>-1596.630000000001</v>
      </c>
      <c r="J272" s="5">
        <v>25013.82</v>
      </c>
      <c r="K272" s="5">
        <f t="shared" si="8"/>
        <v>16.130000000001019</v>
      </c>
      <c r="L272" s="5">
        <f t="shared" si="9"/>
        <v>3.3873000000002138</v>
      </c>
    </row>
    <row r="273" spans="1:12" x14ac:dyDescent="0.3">
      <c r="A273" s="6" t="s">
        <v>33</v>
      </c>
      <c r="B273" s="13">
        <v>10001008</v>
      </c>
      <c r="C273" s="6" t="s">
        <v>301</v>
      </c>
      <c r="D273" s="11">
        <v>43108</v>
      </c>
      <c r="E273" s="5">
        <v>11800.14</v>
      </c>
      <c r="F273" s="5">
        <v>-715.16</v>
      </c>
      <c r="G273" s="5">
        <v>11084.98</v>
      </c>
      <c r="H273" s="5">
        <v>11800.14</v>
      </c>
      <c r="I273" s="5">
        <v>-708.01000000000022</v>
      </c>
      <c r="J273" s="5">
        <v>11092.13</v>
      </c>
      <c r="K273" s="5">
        <f t="shared" si="8"/>
        <v>7.1499999999996362</v>
      </c>
      <c r="L273" s="5">
        <f t="shared" si="9"/>
        <v>1.5014999999999235</v>
      </c>
    </row>
    <row r="274" spans="1:12" x14ac:dyDescent="0.3">
      <c r="A274" s="6" t="s">
        <v>33</v>
      </c>
      <c r="B274" s="13">
        <v>10001010</v>
      </c>
      <c r="C274" s="6" t="s">
        <v>302</v>
      </c>
      <c r="D274" s="11">
        <v>43222</v>
      </c>
      <c r="E274" s="5">
        <v>8387.4</v>
      </c>
      <c r="F274" s="5">
        <v>-423.6</v>
      </c>
      <c r="G274" s="5">
        <v>7963.8</v>
      </c>
      <c r="H274" s="5">
        <v>8387.4</v>
      </c>
      <c r="I274" s="5">
        <v>-503.25</v>
      </c>
      <c r="J274" s="5">
        <v>7884.15</v>
      </c>
      <c r="K274" s="5">
        <f t="shared" si="8"/>
        <v>-79.650000000000546</v>
      </c>
      <c r="L274" s="5">
        <f t="shared" si="9"/>
        <v>-16.726500000000115</v>
      </c>
    </row>
    <row r="275" spans="1:12" x14ac:dyDescent="0.3">
      <c r="A275" s="6" t="s">
        <v>33</v>
      </c>
      <c r="B275" s="13">
        <v>10001012</v>
      </c>
      <c r="C275" s="6" t="s">
        <v>303</v>
      </c>
      <c r="D275" s="11">
        <v>43222</v>
      </c>
      <c r="E275" s="5">
        <v>2496.6</v>
      </c>
      <c r="F275" s="5">
        <v>-126.09</v>
      </c>
      <c r="G275" s="5">
        <v>2370.5100000000002</v>
      </c>
      <c r="H275" s="5">
        <v>2496.6</v>
      </c>
      <c r="I275" s="5">
        <v>-149.78999999999996</v>
      </c>
      <c r="J275" s="5">
        <v>2346.81</v>
      </c>
      <c r="K275" s="5">
        <f t="shared" si="8"/>
        <v>-23.700000000000273</v>
      </c>
      <c r="L275" s="5">
        <f t="shared" si="9"/>
        <v>-4.9770000000000572</v>
      </c>
    </row>
    <row r="276" spans="1:12" x14ac:dyDescent="0.3">
      <c r="A276" s="6" t="s">
        <v>33</v>
      </c>
      <c r="B276" s="13">
        <v>20008276</v>
      </c>
      <c r="C276" s="6" t="s">
        <v>304</v>
      </c>
      <c r="D276" s="11">
        <v>42201</v>
      </c>
      <c r="E276" s="5">
        <v>0</v>
      </c>
      <c r="F276" s="5">
        <v>0</v>
      </c>
      <c r="G276" s="5">
        <v>0</v>
      </c>
      <c r="H276" s="5">
        <v>1969.58</v>
      </c>
      <c r="I276" s="5">
        <v>-341.37999999999988</v>
      </c>
      <c r="J276" s="5">
        <v>1628.2</v>
      </c>
      <c r="K276" s="5">
        <f t="shared" si="8"/>
        <v>1628.2</v>
      </c>
      <c r="L276" s="5">
        <f t="shared" si="9"/>
        <v>341.92199999999997</v>
      </c>
    </row>
    <row r="277" spans="1:12" x14ac:dyDescent="0.3">
      <c r="A277" s="6" t="s">
        <v>33</v>
      </c>
      <c r="B277" s="13">
        <v>20008283</v>
      </c>
      <c r="C277" s="6" t="s">
        <v>305</v>
      </c>
      <c r="D277" s="11">
        <v>42284</v>
      </c>
      <c r="E277" s="5">
        <v>0</v>
      </c>
      <c r="F277" s="5">
        <v>3511.65</v>
      </c>
      <c r="G277" s="5">
        <v>3511.65</v>
      </c>
      <c r="H277" s="5">
        <v>4900</v>
      </c>
      <c r="I277" s="5">
        <v>-490</v>
      </c>
      <c r="J277" s="5">
        <v>4410</v>
      </c>
      <c r="K277" s="5">
        <f t="shared" si="8"/>
        <v>898.34999999999991</v>
      </c>
      <c r="L277" s="5">
        <f t="shared" si="9"/>
        <v>188.65349999999998</v>
      </c>
    </row>
    <row r="278" spans="1:12" x14ac:dyDescent="0.3">
      <c r="A278" s="6" t="s">
        <v>33</v>
      </c>
      <c r="B278" s="13">
        <v>20008304</v>
      </c>
      <c r="C278" s="6" t="s">
        <v>306</v>
      </c>
      <c r="D278" s="11">
        <v>42400</v>
      </c>
      <c r="E278" s="5">
        <v>60303.15</v>
      </c>
      <c r="F278" s="5">
        <v>-4824.24</v>
      </c>
      <c r="G278" s="5">
        <v>55478.91</v>
      </c>
      <c r="H278" s="5">
        <v>60303.15</v>
      </c>
      <c r="I278" s="5">
        <v>-9447.510000000002</v>
      </c>
      <c r="J278" s="5">
        <v>50855.64</v>
      </c>
      <c r="K278" s="5">
        <f t="shared" si="8"/>
        <v>-4623.2700000000041</v>
      </c>
      <c r="L278" s="5">
        <f t="shared" si="9"/>
        <v>-970.88670000000081</v>
      </c>
    </row>
    <row r="279" spans="1:12" x14ac:dyDescent="0.3">
      <c r="A279" s="6" t="s">
        <v>33</v>
      </c>
      <c r="B279" s="13">
        <v>20008309</v>
      </c>
      <c r="C279" s="6" t="s">
        <v>307</v>
      </c>
      <c r="D279" s="11">
        <v>42400</v>
      </c>
      <c r="E279" s="5">
        <v>13900.23</v>
      </c>
      <c r="F279" s="5">
        <v>-1112</v>
      </c>
      <c r="G279" s="5">
        <v>12788.23</v>
      </c>
      <c r="H279" s="5">
        <v>13900.23</v>
      </c>
      <c r="I279" s="5">
        <v>-2177.7099999999991</v>
      </c>
      <c r="J279" s="5">
        <v>11722.52</v>
      </c>
      <c r="K279" s="5">
        <f t="shared" si="8"/>
        <v>-1065.7099999999991</v>
      </c>
      <c r="L279" s="5">
        <f t="shared" si="9"/>
        <v>-223.79909999999981</v>
      </c>
    </row>
    <row r="280" spans="1:12" x14ac:dyDescent="0.3">
      <c r="A280" s="6" t="s">
        <v>33</v>
      </c>
      <c r="B280" s="13">
        <v>20008310</v>
      </c>
      <c r="C280" s="6" t="s">
        <v>308</v>
      </c>
      <c r="D280" s="11">
        <v>42400</v>
      </c>
      <c r="E280" s="5">
        <v>14800.21</v>
      </c>
      <c r="F280" s="5">
        <v>-5920.08</v>
      </c>
      <c r="G280" s="5">
        <v>8880.1299999999992</v>
      </c>
      <c r="H280" s="5">
        <v>14800.21</v>
      </c>
      <c r="I280" s="5">
        <v>-2318.7099999999991</v>
      </c>
      <c r="J280" s="5">
        <v>12481.5</v>
      </c>
      <c r="K280" s="5">
        <f t="shared" si="8"/>
        <v>3601.3700000000008</v>
      </c>
      <c r="L280" s="5">
        <f t="shared" si="9"/>
        <v>756.28770000000009</v>
      </c>
    </row>
    <row r="281" spans="1:12" x14ac:dyDescent="0.3">
      <c r="A281" s="6" t="s">
        <v>33</v>
      </c>
      <c r="B281" s="13">
        <v>20008348</v>
      </c>
      <c r="C281" s="6" t="s">
        <v>309</v>
      </c>
      <c r="D281" s="11">
        <v>42460</v>
      </c>
      <c r="E281" s="5">
        <v>1369.5</v>
      </c>
      <c r="F281" s="5">
        <v>-349.98</v>
      </c>
      <c r="G281" s="5">
        <v>1019.52</v>
      </c>
      <c r="H281" s="5">
        <v>1369.5</v>
      </c>
      <c r="I281" s="5">
        <v>-205.43000000000006</v>
      </c>
      <c r="J281" s="5">
        <v>1164.07</v>
      </c>
      <c r="K281" s="5">
        <f t="shared" si="8"/>
        <v>144.54999999999995</v>
      </c>
      <c r="L281" s="5">
        <f t="shared" si="9"/>
        <v>30.355499999999989</v>
      </c>
    </row>
    <row r="282" spans="1:12" x14ac:dyDescent="0.3">
      <c r="A282" s="6" t="s">
        <v>33</v>
      </c>
      <c r="B282" s="13">
        <v>20008574</v>
      </c>
      <c r="C282" s="6" t="s">
        <v>310</v>
      </c>
      <c r="D282" s="11">
        <v>42460</v>
      </c>
      <c r="E282" s="5">
        <v>4873.58</v>
      </c>
      <c r="F282" s="5">
        <v>-1245.47</v>
      </c>
      <c r="G282" s="5">
        <v>3628.11</v>
      </c>
      <c r="H282" s="5">
        <v>4873.58</v>
      </c>
      <c r="I282" s="5">
        <v>-731.02999999999975</v>
      </c>
      <c r="J282" s="5">
        <v>4142.55</v>
      </c>
      <c r="K282" s="5">
        <f t="shared" si="8"/>
        <v>514.44000000000005</v>
      </c>
      <c r="L282" s="5">
        <f t="shared" si="9"/>
        <v>108.03240000000001</v>
      </c>
    </row>
    <row r="283" spans="1:12" x14ac:dyDescent="0.3">
      <c r="A283" s="6" t="s">
        <v>33</v>
      </c>
      <c r="B283" s="13">
        <v>20008575</v>
      </c>
      <c r="C283" s="6" t="s">
        <v>310</v>
      </c>
      <c r="D283" s="11">
        <v>42460</v>
      </c>
      <c r="E283" s="5">
        <v>4873.58</v>
      </c>
      <c r="F283" s="5">
        <v>-1245.47</v>
      </c>
      <c r="G283" s="5">
        <v>3628.11</v>
      </c>
      <c r="H283" s="5">
        <v>4873.58</v>
      </c>
      <c r="I283" s="5">
        <v>-731.02999999999975</v>
      </c>
      <c r="J283" s="5">
        <v>4142.55</v>
      </c>
      <c r="K283" s="5">
        <f t="shared" si="8"/>
        <v>514.44000000000005</v>
      </c>
      <c r="L283" s="5">
        <f t="shared" si="9"/>
        <v>108.03240000000001</v>
      </c>
    </row>
    <row r="284" spans="1:12" x14ac:dyDescent="0.3">
      <c r="A284" s="6" t="s">
        <v>33</v>
      </c>
      <c r="B284" s="13">
        <v>20008576</v>
      </c>
      <c r="C284" s="6" t="s">
        <v>310</v>
      </c>
      <c r="D284" s="11">
        <v>42460</v>
      </c>
      <c r="E284" s="5">
        <v>4873.58</v>
      </c>
      <c r="F284" s="5">
        <v>-1245.47</v>
      </c>
      <c r="G284" s="5">
        <v>3628.11</v>
      </c>
      <c r="H284" s="5">
        <v>4873.58</v>
      </c>
      <c r="I284" s="5">
        <v>-731.02999999999975</v>
      </c>
      <c r="J284" s="5">
        <v>4142.55</v>
      </c>
      <c r="K284" s="5">
        <f t="shared" si="8"/>
        <v>514.44000000000005</v>
      </c>
      <c r="L284" s="5">
        <f t="shared" si="9"/>
        <v>108.03240000000001</v>
      </c>
    </row>
    <row r="285" spans="1:12" x14ac:dyDescent="0.3">
      <c r="A285" s="6" t="s">
        <v>33</v>
      </c>
      <c r="B285" s="13">
        <v>20008577</v>
      </c>
      <c r="C285" s="6" t="s">
        <v>310</v>
      </c>
      <c r="D285" s="11">
        <v>42460</v>
      </c>
      <c r="E285" s="5">
        <v>4873.59</v>
      </c>
      <c r="F285" s="5">
        <v>-1245.48</v>
      </c>
      <c r="G285" s="5">
        <v>3628.11</v>
      </c>
      <c r="H285" s="5">
        <v>4873.59</v>
      </c>
      <c r="I285" s="5">
        <v>-731.02999999999975</v>
      </c>
      <c r="J285" s="5">
        <v>4142.5600000000004</v>
      </c>
      <c r="K285" s="5">
        <f t="shared" si="8"/>
        <v>514.45000000000027</v>
      </c>
      <c r="L285" s="5">
        <f t="shared" si="9"/>
        <v>108.03450000000005</v>
      </c>
    </row>
    <row r="286" spans="1:12" x14ac:dyDescent="0.3">
      <c r="A286" s="6" t="s">
        <v>33</v>
      </c>
      <c r="B286" s="13">
        <v>20008677</v>
      </c>
      <c r="C286" s="6" t="s">
        <v>311</v>
      </c>
      <c r="D286" s="11">
        <v>42636</v>
      </c>
      <c r="E286" s="5">
        <v>1223.31</v>
      </c>
      <c r="F286" s="5">
        <v>-271.84000000000003</v>
      </c>
      <c r="G286" s="5">
        <v>951.47</v>
      </c>
      <c r="H286" s="5">
        <v>1223.31</v>
      </c>
      <c r="I286" s="5">
        <v>-159.01999999999998</v>
      </c>
      <c r="J286" s="5">
        <v>1064.29</v>
      </c>
      <c r="K286" s="5">
        <f t="shared" si="8"/>
        <v>112.81999999999994</v>
      </c>
      <c r="L286" s="5">
        <f t="shared" si="9"/>
        <v>23.692199999999985</v>
      </c>
    </row>
    <row r="287" spans="1:12" x14ac:dyDescent="0.3">
      <c r="A287" s="6" t="s">
        <v>33</v>
      </c>
      <c r="B287" s="13">
        <v>20008678</v>
      </c>
      <c r="C287" s="6" t="s">
        <v>312</v>
      </c>
      <c r="D287" s="11">
        <v>42636</v>
      </c>
      <c r="E287" s="5">
        <v>1223.31</v>
      </c>
      <c r="F287" s="5">
        <v>-271.84000000000003</v>
      </c>
      <c r="G287" s="5">
        <v>951.47</v>
      </c>
      <c r="H287" s="5">
        <v>1223.31</v>
      </c>
      <c r="I287" s="5">
        <v>-159.01999999999998</v>
      </c>
      <c r="J287" s="5">
        <v>1064.29</v>
      </c>
      <c r="K287" s="5">
        <f t="shared" si="8"/>
        <v>112.81999999999994</v>
      </c>
      <c r="L287" s="5">
        <f t="shared" si="9"/>
        <v>23.692199999999985</v>
      </c>
    </row>
    <row r="288" spans="1:12" x14ac:dyDescent="0.3">
      <c r="A288" s="6" t="s">
        <v>33</v>
      </c>
      <c r="B288" s="13">
        <v>20008679</v>
      </c>
      <c r="C288" s="6" t="s">
        <v>313</v>
      </c>
      <c r="D288" s="11">
        <v>42636</v>
      </c>
      <c r="E288" s="5">
        <v>1223.31</v>
      </c>
      <c r="F288" s="5">
        <v>-271.84000000000003</v>
      </c>
      <c r="G288" s="5">
        <v>951.47</v>
      </c>
      <c r="H288" s="5">
        <v>1223.31</v>
      </c>
      <c r="I288" s="5">
        <v>-159.01999999999998</v>
      </c>
      <c r="J288" s="5">
        <v>1064.29</v>
      </c>
      <c r="K288" s="5">
        <f t="shared" si="8"/>
        <v>112.81999999999994</v>
      </c>
      <c r="L288" s="5">
        <f t="shared" si="9"/>
        <v>23.692199999999985</v>
      </c>
    </row>
    <row r="289" spans="1:12" x14ac:dyDescent="0.3">
      <c r="A289" s="6" t="s">
        <v>33</v>
      </c>
      <c r="B289" s="13">
        <v>20008680</v>
      </c>
      <c r="C289" s="6" t="s">
        <v>314</v>
      </c>
      <c r="D289" s="11">
        <v>42636</v>
      </c>
      <c r="E289" s="5">
        <v>1223.3</v>
      </c>
      <c r="F289" s="5">
        <v>-271.83</v>
      </c>
      <c r="G289" s="5">
        <v>951.47</v>
      </c>
      <c r="H289" s="5">
        <v>1223.3</v>
      </c>
      <c r="I289" s="5">
        <v>-159.01999999999998</v>
      </c>
      <c r="J289" s="5">
        <v>1064.28</v>
      </c>
      <c r="K289" s="5">
        <f t="shared" si="8"/>
        <v>112.80999999999995</v>
      </c>
      <c r="L289" s="5">
        <f t="shared" si="9"/>
        <v>23.690099999999987</v>
      </c>
    </row>
    <row r="290" spans="1:12" x14ac:dyDescent="0.3">
      <c r="A290" s="6" t="s">
        <v>33</v>
      </c>
      <c r="B290" s="13">
        <v>20008761</v>
      </c>
      <c r="C290" s="6" t="s">
        <v>99</v>
      </c>
      <c r="D290" s="11">
        <v>42736</v>
      </c>
      <c r="E290" s="5">
        <v>3290</v>
      </c>
      <c r="F290" s="5">
        <v>-1013.8</v>
      </c>
      <c r="G290" s="5">
        <v>2276.1999999999998</v>
      </c>
      <c r="H290" s="5">
        <v>3290</v>
      </c>
      <c r="I290" s="5">
        <v>-1851.23</v>
      </c>
      <c r="J290" s="5">
        <v>1438.77</v>
      </c>
      <c r="K290" s="5">
        <f t="shared" si="8"/>
        <v>-837.42999999999984</v>
      </c>
      <c r="L290" s="5">
        <f t="shared" si="9"/>
        <v>-175.86029999999997</v>
      </c>
    </row>
    <row r="291" spans="1:12" x14ac:dyDescent="0.3">
      <c r="A291" s="6" t="s">
        <v>33</v>
      </c>
      <c r="B291" s="13">
        <v>20008771</v>
      </c>
      <c r="C291" s="6" t="s">
        <v>315</v>
      </c>
      <c r="D291" s="11">
        <v>42736</v>
      </c>
      <c r="E291" s="5">
        <v>1536.45</v>
      </c>
      <c r="F291" s="5">
        <v>-335.21999999999997</v>
      </c>
      <c r="G291" s="5">
        <v>1201.23</v>
      </c>
      <c r="H291" s="5">
        <v>1536.45</v>
      </c>
      <c r="I291" s="5">
        <v>-864.54000000000008</v>
      </c>
      <c r="J291" s="5">
        <v>671.91</v>
      </c>
      <c r="K291" s="5">
        <f t="shared" si="8"/>
        <v>-529.32000000000005</v>
      </c>
      <c r="L291" s="5">
        <f t="shared" si="9"/>
        <v>-111.1572</v>
      </c>
    </row>
    <row r="292" spans="1:12" x14ac:dyDescent="0.3">
      <c r="A292" s="6" t="s">
        <v>33</v>
      </c>
      <c r="B292" s="13">
        <v>20008773</v>
      </c>
      <c r="C292" s="6" t="s">
        <v>316</v>
      </c>
      <c r="D292" s="11">
        <v>42736</v>
      </c>
      <c r="E292" s="5">
        <v>1305.29</v>
      </c>
      <c r="F292" s="5">
        <v>-279.70999999999998</v>
      </c>
      <c r="G292" s="5">
        <v>1025.58</v>
      </c>
      <c r="H292" s="5">
        <v>1305.29</v>
      </c>
      <c r="I292" s="5">
        <v>-734.45999999999992</v>
      </c>
      <c r="J292" s="5">
        <v>570.83000000000004</v>
      </c>
      <c r="K292" s="5">
        <f t="shared" si="8"/>
        <v>-454.74999999999989</v>
      </c>
      <c r="L292" s="5">
        <f t="shared" si="9"/>
        <v>-95.497499999999974</v>
      </c>
    </row>
    <row r="293" spans="1:12" x14ac:dyDescent="0.3">
      <c r="A293" s="6" t="s">
        <v>33</v>
      </c>
      <c r="B293" s="13">
        <v>20008799</v>
      </c>
      <c r="C293" s="6" t="s">
        <v>317</v>
      </c>
      <c r="D293" s="11">
        <v>42807</v>
      </c>
      <c r="E293" s="5">
        <v>2210.65</v>
      </c>
      <c r="F293" s="5">
        <v>-417.57</v>
      </c>
      <c r="G293" s="5">
        <v>1793.08</v>
      </c>
      <c r="H293" s="5">
        <v>2210.65</v>
      </c>
      <c r="I293" s="5">
        <v>-1243.8900000000001</v>
      </c>
      <c r="J293" s="5">
        <v>966.76</v>
      </c>
      <c r="K293" s="5">
        <f t="shared" si="8"/>
        <v>-826.31999999999994</v>
      </c>
      <c r="L293" s="5">
        <f t="shared" si="9"/>
        <v>-173.52719999999999</v>
      </c>
    </row>
    <row r="294" spans="1:12" x14ac:dyDescent="0.3">
      <c r="A294" s="6" t="s">
        <v>33</v>
      </c>
      <c r="B294" s="13">
        <v>20008803</v>
      </c>
      <c r="C294" s="6" t="s">
        <v>318</v>
      </c>
      <c r="D294" s="11">
        <v>42736</v>
      </c>
      <c r="E294" s="5">
        <v>0</v>
      </c>
      <c r="F294" s="5">
        <v>1807.0700000000002</v>
      </c>
      <c r="G294" s="5">
        <v>1807.07</v>
      </c>
      <c r="H294" s="5">
        <v>2502.1</v>
      </c>
      <c r="I294" s="5">
        <v>-663.81999999999994</v>
      </c>
      <c r="J294" s="5">
        <v>1838.28</v>
      </c>
      <c r="K294" s="5">
        <f t="shared" si="8"/>
        <v>31.210000000000036</v>
      </c>
      <c r="L294" s="5">
        <f t="shared" si="9"/>
        <v>6.5541000000000071</v>
      </c>
    </row>
    <row r="295" spans="1:12" x14ac:dyDescent="0.3">
      <c r="A295" s="6" t="s">
        <v>33</v>
      </c>
      <c r="B295" s="13">
        <v>20008804</v>
      </c>
      <c r="C295" s="6" t="s">
        <v>318</v>
      </c>
      <c r="D295" s="11">
        <v>42736</v>
      </c>
      <c r="E295" s="5">
        <v>0</v>
      </c>
      <c r="F295" s="5">
        <v>1807.0800000000002</v>
      </c>
      <c r="G295" s="5">
        <v>1807.08</v>
      </c>
      <c r="H295" s="5">
        <v>2502.11</v>
      </c>
      <c r="I295" s="5">
        <v>-663.83000000000015</v>
      </c>
      <c r="J295" s="5">
        <v>1838.28</v>
      </c>
      <c r="K295" s="5">
        <f t="shared" si="8"/>
        <v>31.200000000000045</v>
      </c>
      <c r="L295" s="5">
        <f t="shared" si="9"/>
        <v>6.5520000000000094</v>
      </c>
    </row>
    <row r="296" spans="1:12" x14ac:dyDescent="0.3">
      <c r="A296" s="6" t="s">
        <v>33</v>
      </c>
      <c r="B296" s="13">
        <v>20008805</v>
      </c>
      <c r="C296" s="6" t="s">
        <v>319</v>
      </c>
      <c r="D296" s="11">
        <v>42736</v>
      </c>
      <c r="E296" s="5">
        <v>0</v>
      </c>
      <c r="F296" s="5">
        <v>1994.28</v>
      </c>
      <c r="G296" s="5">
        <v>1994.28</v>
      </c>
      <c r="H296" s="5">
        <v>2761.32</v>
      </c>
      <c r="I296" s="5">
        <v>-732.60000000000014</v>
      </c>
      <c r="J296" s="5">
        <v>2028.72</v>
      </c>
      <c r="K296" s="5">
        <f t="shared" si="8"/>
        <v>34.440000000000055</v>
      </c>
      <c r="L296" s="5">
        <f t="shared" si="9"/>
        <v>7.2324000000000108</v>
      </c>
    </row>
    <row r="297" spans="1:12" x14ac:dyDescent="0.3">
      <c r="A297" s="6" t="s">
        <v>33</v>
      </c>
      <c r="B297" s="13">
        <v>20008806</v>
      </c>
      <c r="C297" s="6" t="s">
        <v>319</v>
      </c>
      <c r="D297" s="11">
        <v>42736</v>
      </c>
      <c r="E297" s="5">
        <v>0</v>
      </c>
      <c r="F297" s="5">
        <v>1994.28</v>
      </c>
      <c r="G297" s="5">
        <v>1994.28</v>
      </c>
      <c r="H297" s="5">
        <v>2761.32</v>
      </c>
      <c r="I297" s="5">
        <v>-732.60000000000014</v>
      </c>
      <c r="J297" s="5">
        <v>2028.72</v>
      </c>
      <c r="K297" s="5">
        <f t="shared" si="8"/>
        <v>34.440000000000055</v>
      </c>
      <c r="L297" s="5">
        <f t="shared" si="9"/>
        <v>7.2324000000000108</v>
      </c>
    </row>
    <row r="298" spans="1:12" x14ac:dyDescent="0.3">
      <c r="A298" s="6" t="s">
        <v>33</v>
      </c>
      <c r="B298" s="13">
        <v>20008863</v>
      </c>
      <c r="C298" s="6" t="s">
        <v>65</v>
      </c>
      <c r="D298" s="11">
        <v>42874</v>
      </c>
      <c r="E298" s="5">
        <v>1326.2</v>
      </c>
      <c r="F298" s="5">
        <v>-235.76</v>
      </c>
      <c r="G298" s="5">
        <v>1090.44</v>
      </c>
      <c r="H298" s="5">
        <v>1326.2</v>
      </c>
      <c r="I298" s="5">
        <v>-746.23</v>
      </c>
      <c r="J298" s="5">
        <v>579.97</v>
      </c>
      <c r="K298" s="5">
        <f t="shared" si="8"/>
        <v>-510.47</v>
      </c>
      <c r="L298" s="5">
        <f t="shared" si="9"/>
        <v>-107.1987</v>
      </c>
    </row>
    <row r="299" spans="1:12" x14ac:dyDescent="0.3">
      <c r="A299" s="6" t="s">
        <v>33</v>
      </c>
      <c r="B299" s="13">
        <v>20008928</v>
      </c>
      <c r="C299" s="6" t="s">
        <v>320</v>
      </c>
      <c r="D299" s="11">
        <v>42736</v>
      </c>
      <c r="E299" s="5">
        <v>0</v>
      </c>
      <c r="F299" s="5">
        <v>0</v>
      </c>
      <c r="G299" s="5">
        <v>0</v>
      </c>
      <c r="H299" s="5">
        <v>1098.08</v>
      </c>
      <c r="I299" s="5">
        <v>-253.1099999999999</v>
      </c>
      <c r="J299" s="5">
        <v>844.97</v>
      </c>
      <c r="K299" s="5">
        <f t="shared" si="8"/>
        <v>844.97</v>
      </c>
      <c r="L299" s="5">
        <f t="shared" si="9"/>
        <v>177.44370000000001</v>
      </c>
    </row>
    <row r="300" spans="1:12" x14ac:dyDescent="0.3">
      <c r="A300" s="6" t="s">
        <v>33</v>
      </c>
      <c r="B300" s="13">
        <v>20008929</v>
      </c>
      <c r="C300" s="6" t="s">
        <v>321</v>
      </c>
      <c r="D300" s="11">
        <v>42745</v>
      </c>
      <c r="E300" s="5">
        <v>0</v>
      </c>
      <c r="F300" s="5">
        <v>0</v>
      </c>
      <c r="G300" s="5">
        <v>0</v>
      </c>
      <c r="H300" s="5">
        <v>929.79</v>
      </c>
      <c r="I300" s="5">
        <v>-214.31999999999994</v>
      </c>
      <c r="J300" s="5">
        <v>715.47</v>
      </c>
      <c r="K300" s="5">
        <f t="shared" si="8"/>
        <v>715.47</v>
      </c>
      <c r="L300" s="5">
        <f t="shared" si="9"/>
        <v>150.24870000000001</v>
      </c>
    </row>
    <row r="301" spans="1:12" x14ac:dyDescent="0.3">
      <c r="A301" s="6" t="s">
        <v>33</v>
      </c>
      <c r="B301" s="13">
        <v>20009063</v>
      </c>
      <c r="C301" s="6" t="s">
        <v>322</v>
      </c>
      <c r="D301" s="11">
        <v>43112</v>
      </c>
      <c r="E301" s="5">
        <v>785.18</v>
      </c>
      <c r="F301" s="5">
        <v>-104.7</v>
      </c>
      <c r="G301" s="5">
        <v>680.48</v>
      </c>
      <c r="H301" s="5">
        <v>785.18</v>
      </c>
      <c r="I301" s="5">
        <v>-113.84999999999991</v>
      </c>
      <c r="J301" s="5">
        <v>671.33</v>
      </c>
      <c r="K301" s="5">
        <f t="shared" si="8"/>
        <v>-9.1499999999999773</v>
      </c>
      <c r="L301" s="5">
        <f t="shared" si="9"/>
        <v>-1.9214999999999951</v>
      </c>
    </row>
    <row r="302" spans="1:12" x14ac:dyDescent="0.3">
      <c r="A302" s="6" t="s">
        <v>33</v>
      </c>
      <c r="B302" s="13">
        <v>20009298</v>
      </c>
      <c r="C302" s="6" t="s">
        <v>323</v>
      </c>
      <c r="D302" s="11">
        <v>43160</v>
      </c>
      <c r="E302" s="5">
        <v>3317.4</v>
      </c>
      <c r="F302" s="5">
        <v>-405.46000000000004</v>
      </c>
      <c r="G302" s="5">
        <v>2911.94</v>
      </c>
      <c r="H302" s="5">
        <v>3317.4</v>
      </c>
      <c r="I302" s="5">
        <v>-481.02</v>
      </c>
      <c r="J302" s="5">
        <v>2836.38</v>
      </c>
      <c r="K302" s="5">
        <f t="shared" si="8"/>
        <v>-75.559999999999945</v>
      </c>
      <c r="L302" s="5">
        <f t="shared" si="9"/>
        <v>-15.867599999999989</v>
      </c>
    </row>
    <row r="303" spans="1:12" x14ac:dyDescent="0.3">
      <c r="A303" s="6" t="s">
        <v>33</v>
      </c>
      <c r="B303" s="13">
        <v>20009330</v>
      </c>
      <c r="C303" s="6" t="s">
        <v>324</v>
      </c>
      <c r="D303" s="11">
        <v>43101</v>
      </c>
      <c r="E303" s="5">
        <v>3079.42</v>
      </c>
      <c r="F303" s="5">
        <v>-434.74</v>
      </c>
      <c r="G303" s="5">
        <v>2644.68</v>
      </c>
      <c r="H303" s="5">
        <v>3079.42</v>
      </c>
      <c r="I303" s="5">
        <v>-446.52</v>
      </c>
      <c r="J303" s="5">
        <v>2632.9</v>
      </c>
      <c r="K303" s="5">
        <f t="shared" si="8"/>
        <v>-11.779999999999745</v>
      </c>
      <c r="L303" s="5">
        <f t="shared" si="9"/>
        <v>-2.4737999999999465</v>
      </c>
    </row>
    <row r="304" spans="1:12" x14ac:dyDescent="0.3">
      <c r="A304" s="6" t="s">
        <v>33</v>
      </c>
      <c r="B304" s="13">
        <v>20009336</v>
      </c>
      <c r="C304" s="6" t="s">
        <v>325</v>
      </c>
      <c r="D304" s="11">
        <v>43101</v>
      </c>
      <c r="E304" s="5">
        <v>3868.82</v>
      </c>
      <c r="F304" s="5">
        <v>-91.38</v>
      </c>
      <c r="G304" s="5">
        <v>3777.44</v>
      </c>
      <c r="H304" s="5">
        <v>3868.82</v>
      </c>
      <c r="I304" s="5">
        <v>-232.13000000000011</v>
      </c>
      <c r="J304" s="5">
        <v>3636.69</v>
      </c>
      <c r="K304" s="5">
        <f t="shared" si="8"/>
        <v>-140.75</v>
      </c>
      <c r="L304" s="5">
        <f t="shared" si="9"/>
        <v>-29.557499999999997</v>
      </c>
    </row>
    <row r="305" spans="1:12" x14ac:dyDescent="0.3">
      <c r="A305" s="6" t="s">
        <v>33</v>
      </c>
      <c r="B305" s="13">
        <v>20009365</v>
      </c>
      <c r="C305" s="6" t="s">
        <v>326</v>
      </c>
      <c r="D305" s="11">
        <v>43101</v>
      </c>
      <c r="E305" s="5">
        <v>1730.94</v>
      </c>
      <c r="F305" s="5">
        <v>-240.13</v>
      </c>
      <c r="G305" s="5">
        <v>1490.81</v>
      </c>
      <c r="H305" s="5">
        <v>1730.94</v>
      </c>
      <c r="I305" s="5">
        <v>-250.99</v>
      </c>
      <c r="J305" s="5">
        <v>1479.95</v>
      </c>
      <c r="K305" s="5">
        <f t="shared" si="8"/>
        <v>-10.8599999999999</v>
      </c>
      <c r="L305" s="5">
        <f t="shared" si="9"/>
        <v>-2.2805999999999789</v>
      </c>
    </row>
    <row r="306" spans="1:12" x14ac:dyDescent="0.3">
      <c r="A306" s="6" t="s">
        <v>33</v>
      </c>
      <c r="B306" s="13">
        <v>20009367</v>
      </c>
      <c r="C306" s="6" t="s">
        <v>327</v>
      </c>
      <c r="D306" s="11">
        <v>43101</v>
      </c>
      <c r="E306" s="5">
        <v>1713.66</v>
      </c>
      <c r="F306" s="5">
        <v>-40.479999999999997</v>
      </c>
      <c r="G306" s="5">
        <v>1673.18</v>
      </c>
      <c r="H306" s="5">
        <v>1713.66</v>
      </c>
      <c r="I306" s="5">
        <v>-102.82000000000016</v>
      </c>
      <c r="J306" s="5">
        <v>1610.84</v>
      </c>
      <c r="K306" s="5">
        <f t="shared" si="8"/>
        <v>-62.340000000000146</v>
      </c>
      <c r="L306" s="5">
        <f t="shared" si="9"/>
        <v>-13.09140000000003</v>
      </c>
    </row>
    <row r="307" spans="1:12" x14ac:dyDescent="0.3">
      <c r="A307" s="6" t="s">
        <v>33</v>
      </c>
      <c r="B307" s="13">
        <v>20009418</v>
      </c>
      <c r="C307" s="6" t="s">
        <v>328</v>
      </c>
      <c r="D307" s="11">
        <v>43101</v>
      </c>
      <c r="E307" s="5">
        <v>0</v>
      </c>
      <c r="F307" s="5">
        <v>0</v>
      </c>
      <c r="G307" s="5">
        <v>0</v>
      </c>
      <c r="H307" s="5">
        <v>997.64</v>
      </c>
      <c r="I307" s="5">
        <v>-59.860000000000014</v>
      </c>
      <c r="J307" s="5">
        <v>937.78</v>
      </c>
      <c r="K307" s="5">
        <f t="shared" si="8"/>
        <v>937.78</v>
      </c>
      <c r="L307" s="5">
        <f t="shared" si="9"/>
        <v>196.93379999999999</v>
      </c>
    </row>
    <row r="308" spans="1:12" x14ac:dyDescent="0.3">
      <c r="A308" s="6" t="s">
        <v>33</v>
      </c>
      <c r="B308" s="13">
        <v>20009425</v>
      </c>
      <c r="C308" s="6" t="s">
        <v>329</v>
      </c>
      <c r="D308" s="11">
        <v>43101</v>
      </c>
      <c r="E308" s="5">
        <v>0</v>
      </c>
      <c r="F308" s="5">
        <v>0</v>
      </c>
      <c r="G308" s="5">
        <v>0</v>
      </c>
      <c r="H308" s="5">
        <v>763.94</v>
      </c>
      <c r="I308" s="5">
        <v>-45.840000000000032</v>
      </c>
      <c r="J308" s="5">
        <v>718.1</v>
      </c>
      <c r="K308" s="5">
        <f t="shared" si="8"/>
        <v>718.1</v>
      </c>
      <c r="L308" s="5">
        <f t="shared" si="9"/>
        <v>150.80099999999999</v>
      </c>
    </row>
    <row r="309" spans="1:12" x14ac:dyDescent="0.3">
      <c r="A309" s="6" t="s">
        <v>33</v>
      </c>
      <c r="B309" s="13">
        <v>20009434</v>
      </c>
      <c r="C309" s="6" t="s">
        <v>330</v>
      </c>
      <c r="D309" s="11">
        <v>43101</v>
      </c>
      <c r="E309" s="5">
        <v>7399.92</v>
      </c>
      <c r="F309" s="5">
        <v>-174.8</v>
      </c>
      <c r="G309" s="5">
        <v>7225.12</v>
      </c>
      <c r="H309" s="5">
        <v>7399.92</v>
      </c>
      <c r="I309" s="5">
        <v>-444</v>
      </c>
      <c r="J309" s="5">
        <v>6955.92</v>
      </c>
      <c r="K309" s="5">
        <f t="shared" si="8"/>
        <v>-269.19999999999982</v>
      </c>
      <c r="L309" s="5">
        <f t="shared" si="9"/>
        <v>-56.531999999999961</v>
      </c>
    </row>
    <row r="310" spans="1:12" x14ac:dyDescent="0.3">
      <c r="A310" s="6" t="s">
        <v>33</v>
      </c>
      <c r="B310" s="13">
        <v>20009490</v>
      </c>
      <c r="C310" s="6" t="s">
        <v>331</v>
      </c>
      <c r="D310" s="11">
        <v>43126</v>
      </c>
      <c r="E310" s="5">
        <v>2673.84</v>
      </c>
      <c r="F310" s="5">
        <v>-62.92</v>
      </c>
      <c r="G310" s="5">
        <v>2610.92</v>
      </c>
      <c r="H310" s="5">
        <v>2673.84</v>
      </c>
      <c r="I310" s="5">
        <v>-160.43000000000029</v>
      </c>
      <c r="J310" s="5">
        <v>2513.41</v>
      </c>
      <c r="K310" s="5">
        <f t="shared" si="8"/>
        <v>-97.510000000000218</v>
      </c>
      <c r="L310" s="5">
        <f t="shared" si="9"/>
        <v>-20.477100000000046</v>
      </c>
    </row>
    <row r="311" spans="1:12" x14ac:dyDescent="0.3">
      <c r="A311" s="6" t="s">
        <v>33</v>
      </c>
      <c r="B311" s="13">
        <v>20009562</v>
      </c>
      <c r="C311" s="6" t="s">
        <v>332</v>
      </c>
      <c r="D311" s="11">
        <v>43142</v>
      </c>
      <c r="E311" s="5">
        <v>0</v>
      </c>
      <c r="F311" s="5">
        <v>0</v>
      </c>
      <c r="G311" s="5">
        <v>0</v>
      </c>
      <c r="H311" s="5">
        <v>1214.32</v>
      </c>
      <c r="I311" s="5">
        <v>-72.8599999999999</v>
      </c>
      <c r="J311" s="5">
        <v>1141.46</v>
      </c>
      <c r="K311" s="5">
        <f t="shared" si="8"/>
        <v>1141.46</v>
      </c>
      <c r="L311" s="5">
        <f t="shared" si="9"/>
        <v>239.70660000000001</v>
      </c>
    </row>
    <row r="312" spans="1:12" x14ac:dyDescent="0.3">
      <c r="A312" s="6" t="s">
        <v>33</v>
      </c>
      <c r="B312" s="13">
        <v>20009587</v>
      </c>
      <c r="C312" s="6" t="s">
        <v>333</v>
      </c>
      <c r="D312" s="11">
        <v>43101</v>
      </c>
      <c r="E312" s="5">
        <v>991.55</v>
      </c>
      <c r="F312" s="5">
        <v>-136.76</v>
      </c>
      <c r="G312" s="5">
        <v>854.79</v>
      </c>
      <c r="H312" s="5">
        <v>991.55</v>
      </c>
      <c r="I312" s="5">
        <v>-143.77999999999997</v>
      </c>
      <c r="J312" s="5">
        <v>847.77</v>
      </c>
      <c r="K312" s="5">
        <f t="shared" si="8"/>
        <v>-7.0199999999999818</v>
      </c>
      <c r="L312" s="5">
        <f t="shared" si="9"/>
        <v>-1.4741999999999962</v>
      </c>
    </row>
    <row r="313" spans="1:12" x14ac:dyDescent="0.3">
      <c r="A313" s="6" t="s">
        <v>33</v>
      </c>
      <c r="B313" s="13">
        <v>20009588</v>
      </c>
      <c r="C313" s="6" t="s">
        <v>334</v>
      </c>
      <c r="D313" s="11">
        <v>43137</v>
      </c>
      <c r="E313" s="5">
        <v>1065.5999999999999</v>
      </c>
      <c r="F313" s="5">
        <v>-102.12</v>
      </c>
      <c r="G313" s="5">
        <v>963.48</v>
      </c>
      <c r="H313" s="5">
        <v>1065.5999999999999</v>
      </c>
      <c r="I313" s="5">
        <v>-154.50999999999988</v>
      </c>
      <c r="J313" s="5">
        <v>911.09</v>
      </c>
      <c r="K313" s="5">
        <f t="shared" si="8"/>
        <v>-52.389999999999986</v>
      </c>
      <c r="L313" s="5">
        <f t="shared" si="9"/>
        <v>-11.001899999999997</v>
      </c>
    </row>
    <row r="314" spans="1:12" x14ac:dyDescent="0.3">
      <c r="A314" s="6" t="s">
        <v>33</v>
      </c>
      <c r="B314" s="13">
        <v>20009589</v>
      </c>
      <c r="C314" s="6" t="s">
        <v>335</v>
      </c>
      <c r="D314" s="11">
        <v>43142</v>
      </c>
      <c r="E314" s="5">
        <v>882.14</v>
      </c>
      <c r="F314" s="5">
        <v>-19.89</v>
      </c>
      <c r="G314" s="5">
        <v>862.25</v>
      </c>
      <c r="H314" s="5">
        <v>882.14</v>
      </c>
      <c r="I314" s="5">
        <v>-52.92999999999995</v>
      </c>
      <c r="J314" s="5">
        <v>829.21</v>
      </c>
      <c r="K314" s="5">
        <f t="shared" si="8"/>
        <v>-33.039999999999964</v>
      </c>
      <c r="L314" s="5">
        <f t="shared" si="9"/>
        <v>-6.9383999999999917</v>
      </c>
    </row>
    <row r="315" spans="1:12" x14ac:dyDescent="0.3">
      <c r="A315" s="6" t="s">
        <v>33</v>
      </c>
      <c r="B315" s="13">
        <v>20009621</v>
      </c>
      <c r="C315" s="6" t="s">
        <v>336</v>
      </c>
      <c r="D315" s="11">
        <v>43222</v>
      </c>
      <c r="E315" s="5">
        <v>2662.06</v>
      </c>
      <c r="F315" s="5">
        <v>-295.77999999999997</v>
      </c>
      <c r="G315" s="5">
        <v>2366.2800000000002</v>
      </c>
      <c r="H315" s="5">
        <v>2662.06</v>
      </c>
      <c r="I315" s="5">
        <v>-386</v>
      </c>
      <c r="J315" s="5">
        <v>2276.06</v>
      </c>
      <c r="K315" s="5">
        <f t="shared" si="8"/>
        <v>-90.220000000000255</v>
      </c>
      <c r="L315" s="5">
        <f t="shared" si="9"/>
        <v>-18.946200000000054</v>
      </c>
    </row>
    <row r="316" spans="1:12" x14ac:dyDescent="0.3">
      <c r="A316" s="6" t="s">
        <v>33</v>
      </c>
      <c r="B316" s="13">
        <v>20009622</v>
      </c>
      <c r="C316" s="6" t="s">
        <v>337</v>
      </c>
      <c r="D316" s="11">
        <v>43222</v>
      </c>
      <c r="E316" s="5">
        <v>2398.0700000000002</v>
      </c>
      <c r="F316" s="5">
        <v>-266.45</v>
      </c>
      <c r="G316" s="5">
        <v>2131.62</v>
      </c>
      <c r="H316" s="5">
        <v>2398.0700000000002</v>
      </c>
      <c r="I316" s="5">
        <v>-347.72000000000025</v>
      </c>
      <c r="J316" s="5">
        <v>2050.35</v>
      </c>
      <c r="K316" s="5">
        <f t="shared" si="8"/>
        <v>-81.269999999999982</v>
      </c>
      <c r="L316" s="5">
        <f t="shared" si="9"/>
        <v>-17.066699999999997</v>
      </c>
    </row>
    <row r="317" spans="1:12" x14ac:dyDescent="0.3">
      <c r="A317" s="6" t="s">
        <v>33</v>
      </c>
      <c r="B317" s="13">
        <v>20009623</v>
      </c>
      <c r="C317" s="6" t="s">
        <v>338</v>
      </c>
      <c r="D317" s="11">
        <v>43222</v>
      </c>
      <c r="E317" s="5">
        <v>2662.06</v>
      </c>
      <c r="F317" s="5">
        <v>-295.77999999999997</v>
      </c>
      <c r="G317" s="5">
        <v>2366.2800000000002</v>
      </c>
      <c r="H317" s="5">
        <v>2662.06</v>
      </c>
      <c r="I317" s="5">
        <v>-386</v>
      </c>
      <c r="J317" s="5">
        <v>2276.06</v>
      </c>
      <c r="K317" s="5">
        <f t="shared" si="8"/>
        <v>-90.220000000000255</v>
      </c>
      <c r="L317" s="5">
        <f t="shared" si="9"/>
        <v>-18.946200000000054</v>
      </c>
    </row>
    <row r="318" spans="1:12" x14ac:dyDescent="0.3">
      <c r="A318" s="6" t="s">
        <v>33</v>
      </c>
      <c r="B318" s="13">
        <v>20009624</v>
      </c>
      <c r="C318" s="6" t="s">
        <v>339</v>
      </c>
      <c r="D318" s="11">
        <v>43222</v>
      </c>
      <c r="E318" s="5">
        <v>2398.0700000000002</v>
      </c>
      <c r="F318" s="5">
        <v>-266.45</v>
      </c>
      <c r="G318" s="5">
        <v>2131.62</v>
      </c>
      <c r="H318" s="5">
        <v>2398.0700000000002</v>
      </c>
      <c r="I318" s="5">
        <v>-347.72000000000025</v>
      </c>
      <c r="J318" s="5">
        <v>2050.35</v>
      </c>
      <c r="K318" s="5">
        <f t="shared" si="8"/>
        <v>-81.269999999999982</v>
      </c>
      <c r="L318" s="5">
        <f t="shared" si="9"/>
        <v>-17.066699999999997</v>
      </c>
    </row>
    <row r="319" spans="1:12" x14ac:dyDescent="0.3">
      <c r="A319" s="6" t="s">
        <v>33</v>
      </c>
      <c r="B319" s="13">
        <v>20009625</v>
      </c>
      <c r="C319" s="6" t="s">
        <v>340</v>
      </c>
      <c r="D319" s="11">
        <v>43222</v>
      </c>
      <c r="E319" s="5">
        <v>5255.03</v>
      </c>
      <c r="F319" s="5">
        <v>-583.9</v>
      </c>
      <c r="G319" s="5">
        <v>4671.13</v>
      </c>
      <c r="H319" s="5">
        <v>5255.03</v>
      </c>
      <c r="I319" s="5">
        <v>-761.97999999999956</v>
      </c>
      <c r="J319" s="5">
        <v>4493.05</v>
      </c>
      <c r="K319" s="5">
        <f t="shared" si="8"/>
        <v>-178.07999999999993</v>
      </c>
      <c r="L319" s="5">
        <f t="shared" si="9"/>
        <v>-37.396799999999985</v>
      </c>
    </row>
    <row r="320" spans="1:12" x14ac:dyDescent="0.3">
      <c r="A320" s="6" t="s">
        <v>33</v>
      </c>
      <c r="B320" s="13">
        <v>20009626</v>
      </c>
      <c r="C320" s="6" t="s">
        <v>341</v>
      </c>
      <c r="D320" s="11">
        <v>43222</v>
      </c>
      <c r="E320" s="5">
        <v>4398.93</v>
      </c>
      <c r="F320" s="5">
        <v>-488.77</v>
      </c>
      <c r="G320" s="5">
        <v>3910.16</v>
      </c>
      <c r="H320" s="5">
        <v>4398.93</v>
      </c>
      <c r="I320" s="5">
        <v>-637.85000000000036</v>
      </c>
      <c r="J320" s="5">
        <v>3761.08</v>
      </c>
      <c r="K320" s="5">
        <f t="shared" si="8"/>
        <v>-149.07999999999993</v>
      </c>
      <c r="L320" s="5">
        <f t="shared" si="9"/>
        <v>-31.306799999999985</v>
      </c>
    </row>
    <row r="321" spans="1:12" x14ac:dyDescent="0.3">
      <c r="A321" s="6" t="s">
        <v>33</v>
      </c>
      <c r="B321" s="13">
        <v>20009675</v>
      </c>
      <c r="C321" s="6" t="s">
        <v>342</v>
      </c>
      <c r="D321" s="11">
        <v>43262</v>
      </c>
      <c r="E321" s="5">
        <v>7513.86</v>
      </c>
      <c r="F321" s="5">
        <v>-793.13</v>
      </c>
      <c r="G321" s="5">
        <v>6720.73</v>
      </c>
      <c r="H321" s="5">
        <v>7513.86</v>
      </c>
      <c r="I321" s="5">
        <v>-1089.5099999999993</v>
      </c>
      <c r="J321" s="5">
        <v>6424.35</v>
      </c>
      <c r="K321" s="5">
        <f t="shared" si="8"/>
        <v>-296.3799999999992</v>
      </c>
      <c r="L321" s="5">
        <f t="shared" si="9"/>
        <v>-62.239799999999832</v>
      </c>
    </row>
    <row r="322" spans="1:12" x14ac:dyDescent="0.3">
      <c r="A322" s="6" t="s">
        <v>33</v>
      </c>
      <c r="B322" s="13">
        <v>20009676</v>
      </c>
      <c r="C322" s="6" t="s">
        <v>343</v>
      </c>
      <c r="D322" s="11">
        <v>43262</v>
      </c>
      <c r="E322" s="5">
        <v>6216.8</v>
      </c>
      <c r="F322" s="5">
        <v>-656.21</v>
      </c>
      <c r="G322" s="5">
        <v>5560.59</v>
      </c>
      <c r="H322" s="5">
        <v>6216.8</v>
      </c>
      <c r="I322" s="5">
        <v>-901.44000000000051</v>
      </c>
      <c r="J322" s="5">
        <v>5315.36</v>
      </c>
      <c r="K322" s="5">
        <f t="shared" si="8"/>
        <v>-245.23000000000047</v>
      </c>
      <c r="L322" s="5">
        <f t="shared" si="9"/>
        <v>-51.4983000000001</v>
      </c>
    </row>
    <row r="323" spans="1:12" x14ac:dyDescent="0.3">
      <c r="A323" s="6" t="s">
        <v>33</v>
      </c>
      <c r="B323" s="13">
        <v>20009677</v>
      </c>
      <c r="C323" s="6" t="s">
        <v>344</v>
      </c>
      <c r="D323" s="11">
        <v>43262</v>
      </c>
      <c r="E323" s="5">
        <v>4476.9399999999996</v>
      </c>
      <c r="F323" s="5">
        <v>-472.55999999999995</v>
      </c>
      <c r="G323" s="5">
        <v>4004.38</v>
      </c>
      <c r="H323" s="5">
        <v>4476.9399999999996</v>
      </c>
      <c r="I323" s="5">
        <v>-649.1599999999994</v>
      </c>
      <c r="J323" s="5">
        <v>3827.78</v>
      </c>
      <c r="K323" s="5">
        <f t="shared" ref="K323:K386" si="10">J323-G323</f>
        <v>-176.59999999999991</v>
      </c>
      <c r="L323" s="5">
        <f t="shared" ref="L323:L386" si="11">K323*0.21</f>
        <v>-37.085999999999977</v>
      </c>
    </row>
    <row r="324" spans="1:12" x14ac:dyDescent="0.3">
      <c r="A324" s="6" t="s">
        <v>33</v>
      </c>
      <c r="B324" s="13">
        <v>20009684</v>
      </c>
      <c r="C324" s="6" t="s">
        <v>345</v>
      </c>
      <c r="D324" s="11">
        <v>43101</v>
      </c>
      <c r="E324" s="5">
        <v>0</v>
      </c>
      <c r="F324" s="5">
        <v>0</v>
      </c>
      <c r="G324" s="5">
        <v>0</v>
      </c>
      <c r="H324" s="5">
        <v>678.21</v>
      </c>
      <c r="I324" s="5">
        <v>-40.700000000000045</v>
      </c>
      <c r="J324" s="5">
        <v>637.51</v>
      </c>
      <c r="K324" s="5">
        <f t="shared" si="10"/>
        <v>637.51</v>
      </c>
      <c r="L324" s="5">
        <f t="shared" si="11"/>
        <v>133.87709999999998</v>
      </c>
    </row>
    <row r="325" spans="1:12" x14ac:dyDescent="0.3">
      <c r="A325" s="6" t="s">
        <v>33</v>
      </c>
      <c r="B325" s="13">
        <v>20009685</v>
      </c>
      <c r="C325" s="6" t="s">
        <v>346</v>
      </c>
      <c r="D325" s="11">
        <v>43101</v>
      </c>
      <c r="E325" s="5">
        <v>0</v>
      </c>
      <c r="F325" s="5">
        <v>0</v>
      </c>
      <c r="G325" s="5">
        <v>0</v>
      </c>
      <c r="H325" s="5">
        <v>748.04</v>
      </c>
      <c r="I325" s="5">
        <v>-44.879999999999995</v>
      </c>
      <c r="J325" s="5">
        <v>703.16</v>
      </c>
      <c r="K325" s="5">
        <f t="shared" si="10"/>
        <v>703.16</v>
      </c>
      <c r="L325" s="5">
        <f t="shared" si="11"/>
        <v>147.66359999999997</v>
      </c>
    </row>
    <row r="326" spans="1:12" x14ac:dyDescent="0.3">
      <c r="A326" s="6" t="s">
        <v>33</v>
      </c>
      <c r="B326" s="13">
        <v>20009687</v>
      </c>
      <c r="C326" s="6" t="s">
        <v>347</v>
      </c>
      <c r="D326" s="11">
        <v>43255</v>
      </c>
      <c r="E326" s="5">
        <v>0</v>
      </c>
      <c r="F326" s="5">
        <v>0</v>
      </c>
      <c r="G326" s="5">
        <v>0</v>
      </c>
      <c r="H326" s="5">
        <v>949.75</v>
      </c>
      <c r="I326" s="5">
        <v>-56.990000000000009</v>
      </c>
      <c r="J326" s="5">
        <v>892.76</v>
      </c>
      <c r="K326" s="5">
        <f t="shared" si="10"/>
        <v>892.76</v>
      </c>
      <c r="L326" s="5">
        <f t="shared" si="11"/>
        <v>187.4796</v>
      </c>
    </row>
    <row r="327" spans="1:12" x14ac:dyDescent="0.3">
      <c r="A327" s="6" t="s">
        <v>33</v>
      </c>
      <c r="B327" s="13">
        <v>20009688</v>
      </c>
      <c r="C327" s="6" t="s">
        <v>348</v>
      </c>
      <c r="D327" s="11">
        <v>43255</v>
      </c>
      <c r="E327" s="5">
        <v>0</v>
      </c>
      <c r="F327" s="5">
        <v>0</v>
      </c>
      <c r="G327" s="5">
        <v>0</v>
      </c>
      <c r="H327" s="5">
        <v>1039.4000000000001</v>
      </c>
      <c r="I327" s="5">
        <v>-62.370000000000118</v>
      </c>
      <c r="J327" s="5">
        <v>977.03</v>
      </c>
      <c r="K327" s="5">
        <f t="shared" si="10"/>
        <v>977.03</v>
      </c>
      <c r="L327" s="5">
        <f t="shared" si="11"/>
        <v>205.1763</v>
      </c>
    </row>
    <row r="328" spans="1:12" x14ac:dyDescent="0.3">
      <c r="A328" s="6" t="s">
        <v>33</v>
      </c>
      <c r="B328" s="13">
        <v>20009689</v>
      </c>
      <c r="C328" s="6" t="s">
        <v>349</v>
      </c>
      <c r="D328" s="11">
        <v>43255</v>
      </c>
      <c r="E328" s="5">
        <v>0</v>
      </c>
      <c r="F328" s="5">
        <v>0</v>
      </c>
      <c r="G328" s="5">
        <v>0</v>
      </c>
      <c r="H328" s="5">
        <v>1196.92</v>
      </c>
      <c r="I328" s="5">
        <v>-71.820000000000164</v>
      </c>
      <c r="J328" s="5">
        <v>1125.0999999999999</v>
      </c>
      <c r="K328" s="5">
        <f t="shared" si="10"/>
        <v>1125.0999999999999</v>
      </c>
      <c r="L328" s="5">
        <f t="shared" si="11"/>
        <v>236.27099999999996</v>
      </c>
    </row>
    <row r="329" spans="1:12" x14ac:dyDescent="0.3">
      <c r="A329" s="6" t="s">
        <v>33</v>
      </c>
      <c r="B329" s="13">
        <v>20009690</v>
      </c>
      <c r="C329" s="6" t="s">
        <v>350</v>
      </c>
      <c r="D329" s="11">
        <v>43255</v>
      </c>
      <c r="E329" s="5">
        <v>0</v>
      </c>
      <c r="F329" s="5">
        <v>0</v>
      </c>
      <c r="G329" s="5">
        <v>0</v>
      </c>
      <c r="H329" s="5">
        <v>1897.85</v>
      </c>
      <c r="I329" s="5">
        <v>-113.86999999999989</v>
      </c>
      <c r="J329" s="5">
        <v>1783.98</v>
      </c>
      <c r="K329" s="5">
        <f t="shared" si="10"/>
        <v>1783.98</v>
      </c>
      <c r="L329" s="5">
        <f t="shared" si="11"/>
        <v>374.63580000000002</v>
      </c>
    </row>
    <row r="330" spans="1:12" x14ac:dyDescent="0.3">
      <c r="A330" s="6" t="s">
        <v>33</v>
      </c>
      <c r="B330" s="13">
        <v>20009737</v>
      </c>
      <c r="C330" s="6" t="s">
        <v>351</v>
      </c>
      <c r="D330" s="11">
        <v>43255</v>
      </c>
      <c r="E330" s="5">
        <v>0</v>
      </c>
      <c r="F330" s="5">
        <v>0</v>
      </c>
      <c r="G330" s="5">
        <v>0</v>
      </c>
      <c r="H330" s="5">
        <v>1010.68</v>
      </c>
      <c r="I330" s="5">
        <v>-60.639999999999986</v>
      </c>
      <c r="J330" s="5">
        <v>950.04</v>
      </c>
      <c r="K330" s="5">
        <f t="shared" si="10"/>
        <v>950.04</v>
      </c>
      <c r="L330" s="5">
        <f t="shared" si="11"/>
        <v>199.50839999999999</v>
      </c>
    </row>
    <row r="331" spans="1:12" x14ac:dyDescent="0.3">
      <c r="A331" s="6" t="s">
        <v>33</v>
      </c>
      <c r="B331" s="13">
        <v>20009738</v>
      </c>
      <c r="C331" s="6" t="s">
        <v>352</v>
      </c>
      <c r="D331" s="11">
        <v>43255</v>
      </c>
      <c r="E331" s="5">
        <v>0</v>
      </c>
      <c r="F331" s="5">
        <v>0</v>
      </c>
      <c r="G331" s="5">
        <v>0</v>
      </c>
      <c r="H331" s="5">
        <v>1515.57</v>
      </c>
      <c r="I331" s="5">
        <v>-90.929999999999836</v>
      </c>
      <c r="J331" s="5">
        <v>1424.64</v>
      </c>
      <c r="K331" s="5">
        <f t="shared" si="10"/>
        <v>1424.64</v>
      </c>
      <c r="L331" s="5">
        <f t="shared" si="11"/>
        <v>299.17439999999999</v>
      </c>
    </row>
    <row r="332" spans="1:12" x14ac:dyDescent="0.3">
      <c r="A332" s="6" t="s">
        <v>33</v>
      </c>
      <c r="B332" s="13">
        <v>20009739</v>
      </c>
      <c r="C332" s="6" t="s">
        <v>353</v>
      </c>
      <c r="D332" s="11">
        <v>43255</v>
      </c>
      <c r="E332" s="5">
        <v>0</v>
      </c>
      <c r="F332" s="5">
        <v>0</v>
      </c>
      <c r="G332" s="5">
        <v>0</v>
      </c>
      <c r="H332" s="5">
        <v>954.96</v>
      </c>
      <c r="I332" s="5">
        <v>-57.300000000000068</v>
      </c>
      <c r="J332" s="5">
        <v>897.66</v>
      </c>
      <c r="K332" s="5">
        <f t="shared" si="10"/>
        <v>897.66</v>
      </c>
      <c r="L332" s="5">
        <f t="shared" si="11"/>
        <v>188.50859999999997</v>
      </c>
    </row>
    <row r="333" spans="1:12" x14ac:dyDescent="0.3">
      <c r="A333" s="6" t="s">
        <v>33</v>
      </c>
      <c r="B333" s="13">
        <v>20009740</v>
      </c>
      <c r="C333" s="6" t="s">
        <v>354</v>
      </c>
      <c r="D333" s="11">
        <v>43255</v>
      </c>
      <c r="E333" s="5">
        <v>0</v>
      </c>
      <c r="F333" s="5">
        <v>0</v>
      </c>
      <c r="G333" s="5">
        <v>0</v>
      </c>
      <c r="H333" s="5">
        <v>943.71</v>
      </c>
      <c r="I333" s="5">
        <v>-56.629999999999995</v>
      </c>
      <c r="J333" s="5">
        <v>887.08</v>
      </c>
      <c r="K333" s="5">
        <f t="shared" si="10"/>
        <v>887.08</v>
      </c>
      <c r="L333" s="5">
        <f t="shared" si="11"/>
        <v>186.2868</v>
      </c>
    </row>
    <row r="334" spans="1:12" x14ac:dyDescent="0.3">
      <c r="A334" s="6" t="s">
        <v>33</v>
      </c>
      <c r="B334" s="13">
        <v>20009741</v>
      </c>
      <c r="C334" s="6" t="s">
        <v>355</v>
      </c>
      <c r="D334" s="11">
        <v>43255</v>
      </c>
      <c r="E334" s="5">
        <v>0</v>
      </c>
      <c r="F334" s="5">
        <v>0</v>
      </c>
      <c r="G334" s="5">
        <v>0</v>
      </c>
      <c r="H334" s="5">
        <v>978.83</v>
      </c>
      <c r="I334" s="5">
        <v>-58.730000000000018</v>
      </c>
      <c r="J334" s="5">
        <v>920.1</v>
      </c>
      <c r="K334" s="5">
        <f t="shared" si="10"/>
        <v>920.1</v>
      </c>
      <c r="L334" s="5">
        <f t="shared" si="11"/>
        <v>193.221</v>
      </c>
    </row>
    <row r="335" spans="1:12" x14ac:dyDescent="0.3">
      <c r="A335" s="6" t="s">
        <v>33</v>
      </c>
      <c r="B335" s="13">
        <v>20009754</v>
      </c>
      <c r="C335" s="6" t="s">
        <v>356</v>
      </c>
      <c r="D335" s="11">
        <v>43285</v>
      </c>
      <c r="E335" s="5">
        <v>0</v>
      </c>
      <c r="F335" s="5">
        <v>0</v>
      </c>
      <c r="G335" s="5">
        <v>0</v>
      </c>
      <c r="H335" s="5">
        <v>912.9</v>
      </c>
      <c r="I335" s="5">
        <v>-54.779999999999973</v>
      </c>
      <c r="J335" s="5">
        <v>858.12</v>
      </c>
      <c r="K335" s="5">
        <f t="shared" si="10"/>
        <v>858.12</v>
      </c>
      <c r="L335" s="5">
        <f t="shared" si="11"/>
        <v>180.20519999999999</v>
      </c>
    </row>
    <row r="336" spans="1:12" x14ac:dyDescent="0.3">
      <c r="A336" s="6" t="s">
        <v>33</v>
      </c>
      <c r="B336" s="13">
        <v>20009755</v>
      </c>
      <c r="C336" s="6" t="s">
        <v>357</v>
      </c>
      <c r="D336" s="11">
        <v>43285</v>
      </c>
      <c r="E336" s="5">
        <v>0</v>
      </c>
      <c r="F336" s="5">
        <v>0</v>
      </c>
      <c r="G336" s="5">
        <v>0</v>
      </c>
      <c r="H336" s="5">
        <v>969.59</v>
      </c>
      <c r="I336" s="5">
        <v>-58.170000000000073</v>
      </c>
      <c r="J336" s="5">
        <v>911.42</v>
      </c>
      <c r="K336" s="5">
        <f t="shared" si="10"/>
        <v>911.42</v>
      </c>
      <c r="L336" s="5">
        <f t="shared" si="11"/>
        <v>191.39819999999997</v>
      </c>
    </row>
    <row r="337" spans="1:12" x14ac:dyDescent="0.3">
      <c r="A337" s="6" t="s">
        <v>33</v>
      </c>
      <c r="B337" s="13">
        <v>20009756</v>
      </c>
      <c r="C337" s="6" t="s">
        <v>358</v>
      </c>
      <c r="D337" s="11">
        <v>43285</v>
      </c>
      <c r="E337" s="5">
        <v>0</v>
      </c>
      <c r="F337" s="5">
        <v>0</v>
      </c>
      <c r="G337" s="5">
        <v>0</v>
      </c>
      <c r="H337" s="5">
        <v>844.42</v>
      </c>
      <c r="I337" s="5">
        <v>-50.669999999999959</v>
      </c>
      <c r="J337" s="5">
        <v>793.75</v>
      </c>
      <c r="K337" s="5">
        <f t="shared" si="10"/>
        <v>793.75</v>
      </c>
      <c r="L337" s="5">
        <f t="shared" si="11"/>
        <v>166.6875</v>
      </c>
    </row>
    <row r="338" spans="1:12" x14ac:dyDescent="0.3">
      <c r="A338" s="6" t="s">
        <v>33</v>
      </c>
      <c r="B338" s="13">
        <v>20009790</v>
      </c>
      <c r="C338" s="6" t="s">
        <v>351</v>
      </c>
      <c r="D338" s="11">
        <v>43101</v>
      </c>
      <c r="E338" s="5">
        <v>0</v>
      </c>
      <c r="F338" s="5">
        <v>0</v>
      </c>
      <c r="G338" s="5">
        <v>0</v>
      </c>
      <c r="H338" s="5">
        <v>632.25</v>
      </c>
      <c r="I338" s="5">
        <v>-37.940000000000055</v>
      </c>
      <c r="J338" s="5">
        <v>594.30999999999995</v>
      </c>
      <c r="K338" s="5">
        <f t="shared" si="10"/>
        <v>594.30999999999995</v>
      </c>
      <c r="L338" s="5">
        <f t="shared" si="11"/>
        <v>124.80509999999998</v>
      </c>
    </row>
    <row r="339" spans="1:12" x14ac:dyDescent="0.3">
      <c r="A339" s="6" t="s">
        <v>33</v>
      </c>
      <c r="B339" s="13">
        <v>20009799</v>
      </c>
      <c r="C339" s="6" t="s">
        <v>359</v>
      </c>
      <c r="D339" s="11">
        <v>43255</v>
      </c>
      <c r="E339" s="5">
        <v>0</v>
      </c>
      <c r="F339" s="5">
        <v>0</v>
      </c>
      <c r="G339" s="5">
        <v>0</v>
      </c>
      <c r="H339" s="5">
        <v>962.88</v>
      </c>
      <c r="I339" s="5">
        <v>-57.779999999999973</v>
      </c>
      <c r="J339" s="5">
        <v>905.1</v>
      </c>
      <c r="K339" s="5">
        <f t="shared" si="10"/>
        <v>905.1</v>
      </c>
      <c r="L339" s="5">
        <f t="shared" si="11"/>
        <v>190.071</v>
      </c>
    </row>
    <row r="340" spans="1:12" x14ac:dyDescent="0.3">
      <c r="A340" s="6" t="s">
        <v>33</v>
      </c>
      <c r="B340" s="13">
        <v>20009800</v>
      </c>
      <c r="C340" s="6" t="s">
        <v>360</v>
      </c>
      <c r="D340" s="11">
        <v>43255</v>
      </c>
      <c r="E340" s="5">
        <v>0</v>
      </c>
      <c r="F340" s="5">
        <v>0</v>
      </c>
      <c r="G340" s="5">
        <v>0</v>
      </c>
      <c r="H340" s="5">
        <v>934.8</v>
      </c>
      <c r="I340" s="5">
        <v>-56.089999999999918</v>
      </c>
      <c r="J340" s="5">
        <v>878.71</v>
      </c>
      <c r="K340" s="5">
        <f t="shared" si="10"/>
        <v>878.71</v>
      </c>
      <c r="L340" s="5">
        <f t="shared" si="11"/>
        <v>184.5291</v>
      </c>
    </row>
    <row r="341" spans="1:12" x14ac:dyDescent="0.3">
      <c r="A341" s="6" t="s">
        <v>33</v>
      </c>
      <c r="B341" s="13">
        <v>20009801</v>
      </c>
      <c r="C341" s="6" t="s">
        <v>361</v>
      </c>
      <c r="D341" s="11">
        <v>43255</v>
      </c>
      <c r="E341" s="5">
        <v>0</v>
      </c>
      <c r="F341" s="5">
        <v>0</v>
      </c>
      <c r="G341" s="5">
        <v>0</v>
      </c>
      <c r="H341" s="5">
        <v>969.23</v>
      </c>
      <c r="I341" s="5">
        <v>-58.159999999999968</v>
      </c>
      <c r="J341" s="5">
        <v>911.07</v>
      </c>
      <c r="K341" s="5">
        <f t="shared" si="10"/>
        <v>911.07</v>
      </c>
      <c r="L341" s="5">
        <f t="shared" si="11"/>
        <v>191.32470000000001</v>
      </c>
    </row>
    <row r="342" spans="1:12" x14ac:dyDescent="0.3">
      <c r="A342" s="6" t="s">
        <v>33</v>
      </c>
      <c r="B342" s="13">
        <v>20009804</v>
      </c>
      <c r="C342" s="6" t="s">
        <v>362</v>
      </c>
      <c r="D342" s="11">
        <v>43277</v>
      </c>
      <c r="E342" s="5">
        <v>0</v>
      </c>
      <c r="F342" s="5">
        <v>0</v>
      </c>
      <c r="G342" s="5">
        <v>0</v>
      </c>
      <c r="H342" s="5">
        <v>1374.06</v>
      </c>
      <c r="I342" s="5">
        <v>-82.440000000000055</v>
      </c>
      <c r="J342" s="5">
        <v>1291.6199999999999</v>
      </c>
      <c r="K342" s="5">
        <f t="shared" si="10"/>
        <v>1291.6199999999999</v>
      </c>
      <c r="L342" s="5">
        <f t="shared" si="11"/>
        <v>271.24019999999996</v>
      </c>
    </row>
    <row r="343" spans="1:12" x14ac:dyDescent="0.3">
      <c r="A343" s="6" t="s">
        <v>33</v>
      </c>
      <c r="B343" s="13">
        <v>20009805</v>
      </c>
      <c r="C343" s="6" t="s">
        <v>363</v>
      </c>
      <c r="D343" s="11">
        <v>43284</v>
      </c>
      <c r="E343" s="5">
        <v>0</v>
      </c>
      <c r="F343" s="5">
        <v>0</v>
      </c>
      <c r="G343" s="5">
        <v>0</v>
      </c>
      <c r="H343" s="5">
        <v>914.42</v>
      </c>
      <c r="I343" s="5">
        <v>-54.870000000000005</v>
      </c>
      <c r="J343" s="5">
        <v>859.55</v>
      </c>
      <c r="K343" s="5">
        <f t="shared" si="10"/>
        <v>859.55</v>
      </c>
      <c r="L343" s="5">
        <f t="shared" si="11"/>
        <v>180.50549999999998</v>
      </c>
    </row>
    <row r="344" spans="1:12" x14ac:dyDescent="0.3">
      <c r="A344" s="6" t="s">
        <v>33</v>
      </c>
      <c r="B344" s="13">
        <v>20009806</v>
      </c>
      <c r="C344" s="6" t="s">
        <v>364</v>
      </c>
      <c r="D344" s="11">
        <v>43284</v>
      </c>
      <c r="E344" s="5">
        <v>0</v>
      </c>
      <c r="F344" s="5">
        <v>0</v>
      </c>
      <c r="G344" s="5">
        <v>0</v>
      </c>
      <c r="H344" s="5">
        <v>976.91</v>
      </c>
      <c r="I344" s="5">
        <v>-58.620000000000005</v>
      </c>
      <c r="J344" s="5">
        <v>918.29</v>
      </c>
      <c r="K344" s="5">
        <f t="shared" si="10"/>
        <v>918.29</v>
      </c>
      <c r="L344" s="5">
        <f t="shared" si="11"/>
        <v>192.84089999999998</v>
      </c>
    </row>
    <row r="345" spans="1:12" x14ac:dyDescent="0.3">
      <c r="A345" s="6" t="s">
        <v>33</v>
      </c>
      <c r="B345" s="13">
        <v>20009807</v>
      </c>
      <c r="C345" s="6" t="s">
        <v>365</v>
      </c>
      <c r="D345" s="11">
        <v>43284</v>
      </c>
      <c r="E345" s="5">
        <v>0</v>
      </c>
      <c r="F345" s="5">
        <v>0</v>
      </c>
      <c r="G345" s="5">
        <v>0</v>
      </c>
      <c r="H345" s="5">
        <v>996.53</v>
      </c>
      <c r="I345" s="5">
        <v>-59.789999999999964</v>
      </c>
      <c r="J345" s="5">
        <v>936.74</v>
      </c>
      <c r="K345" s="5">
        <f t="shared" si="10"/>
        <v>936.74</v>
      </c>
      <c r="L345" s="5">
        <f t="shared" si="11"/>
        <v>196.71539999999999</v>
      </c>
    </row>
    <row r="346" spans="1:12" x14ac:dyDescent="0.3">
      <c r="A346" s="6" t="s">
        <v>33</v>
      </c>
      <c r="B346" s="13">
        <v>20009808</v>
      </c>
      <c r="C346" s="6" t="s">
        <v>366</v>
      </c>
      <c r="D346" s="11">
        <v>43284</v>
      </c>
      <c r="E346" s="5">
        <v>0</v>
      </c>
      <c r="F346" s="5">
        <v>0</v>
      </c>
      <c r="G346" s="5">
        <v>0</v>
      </c>
      <c r="H346" s="5">
        <v>1050.77</v>
      </c>
      <c r="I346" s="5">
        <v>-63.049999999999955</v>
      </c>
      <c r="J346" s="5">
        <v>987.72</v>
      </c>
      <c r="K346" s="5">
        <f t="shared" si="10"/>
        <v>987.72</v>
      </c>
      <c r="L346" s="5">
        <f t="shared" si="11"/>
        <v>207.4212</v>
      </c>
    </row>
    <row r="347" spans="1:12" x14ac:dyDescent="0.3">
      <c r="A347" s="6" t="s">
        <v>33</v>
      </c>
      <c r="B347" s="13">
        <v>20009809</v>
      </c>
      <c r="C347" s="6" t="s">
        <v>367</v>
      </c>
      <c r="D347" s="11">
        <v>43284</v>
      </c>
      <c r="E347" s="5">
        <v>0</v>
      </c>
      <c r="F347" s="5">
        <v>0</v>
      </c>
      <c r="G347" s="5">
        <v>0</v>
      </c>
      <c r="H347" s="5">
        <v>952.71</v>
      </c>
      <c r="I347" s="5">
        <v>-57.170000000000073</v>
      </c>
      <c r="J347" s="5">
        <v>895.54</v>
      </c>
      <c r="K347" s="5">
        <f t="shared" si="10"/>
        <v>895.54</v>
      </c>
      <c r="L347" s="5">
        <f t="shared" si="11"/>
        <v>188.06339999999997</v>
      </c>
    </row>
    <row r="348" spans="1:12" x14ac:dyDescent="0.3">
      <c r="A348" s="6" t="s">
        <v>33</v>
      </c>
      <c r="B348" s="13">
        <v>20009810</v>
      </c>
      <c r="C348" s="6" t="s">
        <v>368</v>
      </c>
      <c r="D348" s="11">
        <v>43284</v>
      </c>
      <c r="E348" s="5">
        <v>0</v>
      </c>
      <c r="F348" s="5">
        <v>0</v>
      </c>
      <c r="G348" s="5">
        <v>0</v>
      </c>
      <c r="H348" s="5">
        <v>1787.28</v>
      </c>
      <c r="I348" s="5">
        <v>-107.24000000000001</v>
      </c>
      <c r="J348" s="5">
        <v>1680.04</v>
      </c>
      <c r="K348" s="5">
        <f t="shared" si="10"/>
        <v>1680.04</v>
      </c>
      <c r="L348" s="5">
        <f t="shared" si="11"/>
        <v>352.80840000000001</v>
      </c>
    </row>
    <row r="349" spans="1:12" x14ac:dyDescent="0.3">
      <c r="A349" s="6" t="s">
        <v>33</v>
      </c>
      <c r="B349" s="13">
        <v>20009811</v>
      </c>
      <c r="C349" s="6" t="s">
        <v>369</v>
      </c>
      <c r="D349" s="11">
        <v>43284</v>
      </c>
      <c r="E349" s="5">
        <v>0</v>
      </c>
      <c r="F349" s="5">
        <v>0</v>
      </c>
      <c r="G349" s="5">
        <v>0</v>
      </c>
      <c r="H349" s="5">
        <v>1579.48</v>
      </c>
      <c r="I349" s="5">
        <v>-94.769999999999982</v>
      </c>
      <c r="J349" s="5">
        <v>1484.71</v>
      </c>
      <c r="K349" s="5">
        <f t="shared" si="10"/>
        <v>1484.71</v>
      </c>
      <c r="L349" s="5">
        <f t="shared" si="11"/>
        <v>311.78910000000002</v>
      </c>
    </row>
    <row r="350" spans="1:12" x14ac:dyDescent="0.3">
      <c r="A350" s="6" t="s">
        <v>33</v>
      </c>
      <c r="B350" s="13">
        <v>20009812</v>
      </c>
      <c r="C350" s="6" t="s">
        <v>370</v>
      </c>
      <c r="D350" s="11">
        <v>43284</v>
      </c>
      <c r="E350" s="5">
        <v>0</v>
      </c>
      <c r="F350" s="5">
        <v>0</v>
      </c>
      <c r="G350" s="5">
        <v>0</v>
      </c>
      <c r="H350" s="5">
        <v>936.42</v>
      </c>
      <c r="I350" s="5">
        <v>-56.189999999999941</v>
      </c>
      <c r="J350" s="5">
        <v>880.23</v>
      </c>
      <c r="K350" s="5">
        <f t="shared" si="10"/>
        <v>880.23</v>
      </c>
      <c r="L350" s="5">
        <f t="shared" si="11"/>
        <v>184.84829999999999</v>
      </c>
    </row>
    <row r="351" spans="1:12" x14ac:dyDescent="0.3">
      <c r="A351" s="6" t="s">
        <v>33</v>
      </c>
      <c r="B351" s="13">
        <v>20009813</v>
      </c>
      <c r="C351" s="6" t="s">
        <v>371</v>
      </c>
      <c r="D351" s="11">
        <v>43284</v>
      </c>
      <c r="E351" s="5">
        <v>0</v>
      </c>
      <c r="F351" s="5">
        <v>0</v>
      </c>
      <c r="G351" s="5">
        <v>0</v>
      </c>
      <c r="H351" s="5">
        <v>1079.68</v>
      </c>
      <c r="I351" s="5">
        <v>-64.780000000000086</v>
      </c>
      <c r="J351" s="5">
        <v>1014.9</v>
      </c>
      <c r="K351" s="5">
        <f t="shared" si="10"/>
        <v>1014.9</v>
      </c>
      <c r="L351" s="5">
        <f t="shared" si="11"/>
        <v>213.12899999999999</v>
      </c>
    </row>
    <row r="352" spans="1:12" x14ac:dyDescent="0.3">
      <c r="A352" s="6" t="s">
        <v>33</v>
      </c>
      <c r="B352" s="13">
        <v>20009819</v>
      </c>
      <c r="C352" s="6" t="s">
        <v>372</v>
      </c>
      <c r="D352" s="11">
        <v>43298</v>
      </c>
      <c r="E352" s="5">
        <v>0</v>
      </c>
      <c r="F352" s="5">
        <v>0</v>
      </c>
      <c r="G352" s="5">
        <v>0</v>
      </c>
      <c r="H352" s="5">
        <v>854.99</v>
      </c>
      <c r="I352" s="5">
        <v>-51.299999999999955</v>
      </c>
      <c r="J352" s="5">
        <v>803.69</v>
      </c>
      <c r="K352" s="5">
        <f t="shared" si="10"/>
        <v>803.69</v>
      </c>
      <c r="L352" s="5">
        <f t="shared" si="11"/>
        <v>168.7749</v>
      </c>
    </row>
    <row r="353" spans="1:12" x14ac:dyDescent="0.3">
      <c r="A353" s="6" t="s">
        <v>33</v>
      </c>
      <c r="B353" s="13">
        <v>20009820</v>
      </c>
      <c r="C353" s="6" t="s">
        <v>373</v>
      </c>
      <c r="D353" s="11">
        <v>43298</v>
      </c>
      <c r="E353" s="5">
        <v>0</v>
      </c>
      <c r="F353" s="5">
        <v>0</v>
      </c>
      <c r="G353" s="5">
        <v>0</v>
      </c>
      <c r="H353" s="5">
        <v>916.82</v>
      </c>
      <c r="I353" s="5">
        <v>-55.010000000000105</v>
      </c>
      <c r="J353" s="5">
        <v>861.81</v>
      </c>
      <c r="K353" s="5">
        <f t="shared" si="10"/>
        <v>861.81</v>
      </c>
      <c r="L353" s="5">
        <f t="shared" si="11"/>
        <v>180.98009999999999</v>
      </c>
    </row>
    <row r="354" spans="1:12" x14ac:dyDescent="0.3">
      <c r="A354" s="6" t="s">
        <v>33</v>
      </c>
      <c r="B354" s="13">
        <v>20009943</v>
      </c>
      <c r="C354" s="6" t="s">
        <v>374</v>
      </c>
      <c r="D354" s="11">
        <v>43159</v>
      </c>
      <c r="E354" s="5">
        <v>11646.8</v>
      </c>
      <c r="F354" s="5">
        <v>-1488.2</v>
      </c>
      <c r="G354" s="5">
        <v>10158.6</v>
      </c>
      <c r="H354" s="5">
        <v>11646.8</v>
      </c>
      <c r="I354" s="5">
        <v>-1688.7899999999991</v>
      </c>
      <c r="J354" s="5">
        <v>9958.01</v>
      </c>
      <c r="K354" s="5">
        <f t="shared" si="10"/>
        <v>-200.59000000000015</v>
      </c>
      <c r="L354" s="5">
        <f t="shared" si="11"/>
        <v>-42.123900000000027</v>
      </c>
    </row>
    <row r="355" spans="1:12" x14ac:dyDescent="0.3">
      <c r="A355" s="6" t="s">
        <v>33</v>
      </c>
      <c r="B355" s="13">
        <v>20010000</v>
      </c>
      <c r="C355" s="6" t="s">
        <v>375</v>
      </c>
      <c r="D355" s="11">
        <v>43483</v>
      </c>
      <c r="E355" s="5">
        <v>0</v>
      </c>
      <c r="F355" s="5">
        <v>0</v>
      </c>
      <c r="G355" s="5">
        <v>0</v>
      </c>
      <c r="H355" s="5">
        <v>1017.85</v>
      </c>
      <c r="I355" s="5">
        <v>-20.360000000000014</v>
      </c>
      <c r="J355" s="5">
        <v>997.49</v>
      </c>
      <c r="K355" s="5">
        <f t="shared" si="10"/>
        <v>997.49</v>
      </c>
      <c r="L355" s="5">
        <f t="shared" si="11"/>
        <v>209.47289999999998</v>
      </c>
    </row>
    <row r="356" spans="1:12" x14ac:dyDescent="0.3">
      <c r="A356" s="6" t="s">
        <v>33</v>
      </c>
      <c r="B356" s="13">
        <v>20010001</v>
      </c>
      <c r="C356" s="6" t="s">
        <v>376</v>
      </c>
      <c r="D356" s="11">
        <v>43483</v>
      </c>
      <c r="E356" s="5">
        <v>0</v>
      </c>
      <c r="F356" s="5">
        <v>0</v>
      </c>
      <c r="G356" s="5">
        <v>0</v>
      </c>
      <c r="H356" s="5">
        <v>1025.77</v>
      </c>
      <c r="I356" s="5">
        <v>-20.519999999999982</v>
      </c>
      <c r="J356" s="5">
        <v>1005.25</v>
      </c>
      <c r="K356" s="5">
        <f t="shared" si="10"/>
        <v>1005.25</v>
      </c>
      <c r="L356" s="5">
        <f t="shared" si="11"/>
        <v>211.10249999999999</v>
      </c>
    </row>
    <row r="357" spans="1:12" x14ac:dyDescent="0.3">
      <c r="A357" s="6" t="s">
        <v>33</v>
      </c>
      <c r="B357" s="13">
        <v>20010003</v>
      </c>
      <c r="C357" s="6" t="s">
        <v>365</v>
      </c>
      <c r="D357" s="11">
        <v>43483</v>
      </c>
      <c r="E357" s="5">
        <v>0</v>
      </c>
      <c r="F357" s="5">
        <v>0</v>
      </c>
      <c r="G357" s="5">
        <v>0</v>
      </c>
      <c r="H357" s="5">
        <v>1372.88</v>
      </c>
      <c r="I357" s="5">
        <v>-27.460000000000036</v>
      </c>
      <c r="J357" s="5">
        <v>1345.42</v>
      </c>
      <c r="K357" s="5">
        <f t="shared" si="10"/>
        <v>1345.42</v>
      </c>
      <c r="L357" s="5">
        <f t="shared" si="11"/>
        <v>282.53820000000002</v>
      </c>
    </row>
    <row r="358" spans="1:12" x14ac:dyDescent="0.3">
      <c r="A358" s="6" t="s">
        <v>33</v>
      </c>
      <c r="B358" s="13">
        <v>20010004</v>
      </c>
      <c r="C358" s="6" t="s">
        <v>377</v>
      </c>
      <c r="D358" s="11">
        <v>43483</v>
      </c>
      <c r="E358" s="5">
        <v>0</v>
      </c>
      <c r="F358" s="5">
        <v>0</v>
      </c>
      <c r="G358" s="5">
        <v>0</v>
      </c>
      <c r="H358" s="5">
        <v>981.18</v>
      </c>
      <c r="I358" s="5">
        <v>-19.620000000000005</v>
      </c>
      <c r="J358" s="5">
        <v>961.56</v>
      </c>
      <c r="K358" s="5">
        <f t="shared" si="10"/>
        <v>961.56</v>
      </c>
      <c r="L358" s="5">
        <f t="shared" si="11"/>
        <v>201.92759999999998</v>
      </c>
    </row>
    <row r="359" spans="1:12" x14ac:dyDescent="0.3">
      <c r="A359" s="6" t="s">
        <v>33</v>
      </c>
      <c r="B359" s="13">
        <v>20010006</v>
      </c>
      <c r="C359" s="6" t="s">
        <v>378</v>
      </c>
      <c r="D359" s="11">
        <v>43483</v>
      </c>
      <c r="E359" s="5">
        <v>0</v>
      </c>
      <c r="F359" s="5">
        <v>0</v>
      </c>
      <c r="G359" s="5">
        <v>0</v>
      </c>
      <c r="H359" s="5">
        <v>952.71</v>
      </c>
      <c r="I359" s="5">
        <v>-19.060000000000059</v>
      </c>
      <c r="J359" s="5">
        <v>933.65</v>
      </c>
      <c r="K359" s="5">
        <f t="shared" si="10"/>
        <v>933.65</v>
      </c>
      <c r="L359" s="5">
        <f t="shared" si="11"/>
        <v>196.06649999999999</v>
      </c>
    </row>
    <row r="360" spans="1:12" x14ac:dyDescent="0.3">
      <c r="A360" s="6" t="s">
        <v>33</v>
      </c>
      <c r="B360" s="13">
        <v>20010007</v>
      </c>
      <c r="C360" s="6" t="s">
        <v>379</v>
      </c>
      <c r="D360" s="11">
        <v>43487</v>
      </c>
      <c r="E360" s="5">
        <v>0</v>
      </c>
      <c r="F360" s="5">
        <v>0</v>
      </c>
      <c r="G360" s="5">
        <v>0</v>
      </c>
      <c r="H360" s="5">
        <v>968.99</v>
      </c>
      <c r="I360" s="5">
        <v>-19.379999999999995</v>
      </c>
      <c r="J360" s="5">
        <v>949.61</v>
      </c>
      <c r="K360" s="5">
        <f t="shared" si="10"/>
        <v>949.61</v>
      </c>
      <c r="L360" s="5">
        <f t="shared" si="11"/>
        <v>199.41810000000001</v>
      </c>
    </row>
    <row r="361" spans="1:12" x14ac:dyDescent="0.3">
      <c r="A361" s="6" t="s">
        <v>33</v>
      </c>
      <c r="B361" s="13">
        <v>20010284</v>
      </c>
      <c r="C361" s="6" t="s">
        <v>380</v>
      </c>
      <c r="D361" s="11">
        <v>43567</v>
      </c>
      <c r="E361" s="5">
        <v>0</v>
      </c>
      <c r="F361" s="5">
        <v>0</v>
      </c>
      <c r="G361" s="5">
        <v>0</v>
      </c>
      <c r="H361" s="5">
        <v>889.52</v>
      </c>
      <c r="I361" s="5">
        <v>-17.789999999999964</v>
      </c>
      <c r="J361" s="5">
        <v>871.73</v>
      </c>
      <c r="K361" s="5">
        <f t="shared" si="10"/>
        <v>871.73</v>
      </c>
      <c r="L361" s="5">
        <f t="shared" si="11"/>
        <v>183.0633</v>
      </c>
    </row>
    <row r="362" spans="1:12" x14ac:dyDescent="0.3">
      <c r="A362" s="6" t="s">
        <v>33</v>
      </c>
      <c r="B362" s="13">
        <v>20010285</v>
      </c>
      <c r="C362" s="6" t="s">
        <v>381</v>
      </c>
      <c r="D362" s="11">
        <v>43567</v>
      </c>
      <c r="E362" s="5">
        <v>0</v>
      </c>
      <c r="F362" s="5">
        <v>0</v>
      </c>
      <c r="G362" s="5">
        <v>0</v>
      </c>
      <c r="H362" s="5">
        <v>907.09</v>
      </c>
      <c r="I362" s="5">
        <v>-18.139999999999986</v>
      </c>
      <c r="J362" s="5">
        <v>888.95</v>
      </c>
      <c r="K362" s="5">
        <f t="shared" si="10"/>
        <v>888.95</v>
      </c>
      <c r="L362" s="5">
        <f t="shared" si="11"/>
        <v>186.67949999999999</v>
      </c>
    </row>
    <row r="363" spans="1:12" x14ac:dyDescent="0.3">
      <c r="A363" s="6" t="s">
        <v>33</v>
      </c>
      <c r="B363" s="13">
        <v>20010286</v>
      </c>
      <c r="C363" s="6" t="s">
        <v>382</v>
      </c>
      <c r="D363" s="11">
        <v>43567</v>
      </c>
      <c r="E363" s="5">
        <v>0</v>
      </c>
      <c r="F363" s="5">
        <v>0</v>
      </c>
      <c r="G363" s="5">
        <v>0</v>
      </c>
      <c r="H363" s="5">
        <v>894.06</v>
      </c>
      <c r="I363" s="5">
        <v>-17.879999999999995</v>
      </c>
      <c r="J363" s="5">
        <v>876.18</v>
      </c>
      <c r="K363" s="5">
        <f t="shared" si="10"/>
        <v>876.18</v>
      </c>
      <c r="L363" s="5">
        <f t="shared" si="11"/>
        <v>183.99779999999998</v>
      </c>
    </row>
    <row r="364" spans="1:12" x14ac:dyDescent="0.3">
      <c r="A364" s="6" t="s">
        <v>33</v>
      </c>
      <c r="B364" s="13">
        <v>20010287</v>
      </c>
      <c r="C364" s="6" t="s">
        <v>383</v>
      </c>
      <c r="D364" s="11">
        <v>43567</v>
      </c>
      <c r="E364" s="5">
        <v>0</v>
      </c>
      <c r="F364" s="5">
        <v>0</v>
      </c>
      <c r="G364" s="5">
        <v>0</v>
      </c>
      <c r="H364" s="5">
        <v>907.1</v>
      </c>
      <c r="I364" s="5">
        <v>-18.139999999999986</v>
      </c>
      <c r="J364" s="5">
        <v>888.96</v>
      </c>
      <c r="K364" s="5">
        <f t="shared" si="10"/>
        <v>888.96</v>
      </c>
      <c r="L364" s="5">
        <f t="shared" si="11"/>
        <v>186.6816</v>
      </c>
    </row>
    <row r="365" spans="1:12" x14ac:dyDescent="0.3">
      <c r="A365" s="6" t="s">
        <v>33</v>
      </c>
      <c r="B365" s="13">
        <v>20010288</v>
      </c>
      <c r="C365" s="6" t="s">
        <v>384</v>
      </c>
      <c r="D365" s="11">
        <v>43567</v>
      </c>
      <c r="E365" s="5">
        <v>0</v>
      </c>
      <c r="F365" s="5">
        <v>0</v>
      </c>
      <c r="G365" s="5">
        <v>0</v>
      </c>
      <c r="H365" s="5">
        <v>925.21</v>
      </c>
      <c r="I365" s="5">
        <v>-18.509999999999991</v>
      </c>
      <c r="J365" s="5">
        <v>906.7</v>
      </c>
      <c r="K365" s="5">
        <f t="shared" si="10"/>
        <v>906.7</v>
      </c>
      <c r="L365" s="5">
        <f t="shared" si="11"/>
        <v>190.40700000000001</v>
      </c>
    </row>
    <row r="366" spans="1:12" x14ac:dyDescent="0.3">
      <c r="A366" s="6" t="s">
        <v>33</v>
      </c>
      <c r="B366" s="13">
        <v>20010289</v>
      </c>
      <c r="C366" s="6" t="s">
        <v>385</v>
      </c>
      <c r="D366" s="11">
        <v>43567</v>
      </c>
      <c r="E366" s="5">
        <v>0</v>
      </c>
      <c r="F366" s="5">
        <v>0</v>
      </c>
      <c r="G366" s="5">
        <v>0</v>
      </c>
      <c r="H366" s="5">
        <v>1073.17</v>
      </c>
      <c r="I366" s="5">
        <v>-21.460000000000036</v>
      </c>
      <c r="J366" s="5">
        <v>1051.71</v>
      </c>
      <c r="K366" s="5">
        <f t="shared" si="10"/>
        <v>1051.71</v>
      </c>
      <c r="L366" s="5">
        <f t="shared" si="11"/>
        <v>220.85910000000001</v>
      </c>
    </row>
    <row r="367" spans="1:12" x14ac:dyDescent="0.3">
      <c r="A367" s="6" t="s">
        <v>33</v>
      </c>
      <c r="B367" s="13">
        <v>20010290</v>
      </c>
      <c r="C367" s="6" t="s">
        <v>386</v>
      </c>
      <c r="D367" s="11">
        <v>43567</v>
      </c>
      <c r="E367" s="5">
        <v>0</v>
      </c>
      <c r="F367" s="5">
        <v>0</v>
      </c>
      <c r="G367" s="5">
        <v>0</v>
      </c>
      <c r="H367" s="5">
        <v>940.59</v>
      </c>
      <c r="I367" s="5">
        <v>-18.810000000000059</v>
      </c>
      <c r="J367" s="5">
        <v>921.78</v>
      </c>
      <c r="K367" s="5">
        <f t="shared" si="10"/>
        <v>921.78</v>
      </c>
      <c r="L367" s="5">
        <f t="shared" si="11"/>
        <v>193.57379999999998</v>
      </c>
    </row>
    <row r="368" spans="1:12" x14ac:dyDescent="0.3">
      <c r="A368" s="6" t="s">
        <v>33</v>
      </c>
      <c r="B368" s="13">
        <v>20010292</v>
      </c>
      <c r="C368" s="6" t="s">
        <v>387</v>
      </c>
      <c r="D368" s="11">
        <v>43567</v>
      </c>
      <c r="E368" s="5">
        <v>0</v>
      </c>
      <c r="F368" s="5">
        <v>0</v>
      </c>
      <c r="G368" s="5">
        <v>0</v>
      </c>
      <c r="H368" s="5">
        <v>894.05</v>
      </c>
      <c r="I368" s="5">
        <v>-17.879999999999995</v>
      </c>
      <c r="J368" s="5">
        <v>876.17</v>
      </c>
      <c r="K368" s="5">
        <f t="shared" si="10"/>
        <v>876.17</v>
      </c>
      <c r="L368" s="5">
        <f t="shared" si="11"/>
        <v>183.99569999999997</v>
      </c>
    </row>
    <row r="369" spans="1:12" x14ac:dyDescent="0.3">
      <c r="A369" s="6" t="s">
        <v>33</v>
      </c>
      <c r="B369" s="13">
        <v>20010293</v>
      </c>
      <c r="C369" s="6" t="s">
        <v>388</v>
      </c>
      <c r="D369" s="11">
        <v>43567</v>
      </c>
      <c r="E369" s="5">
        <v>0</v>
      </c>
      <c r="F369" s="5">
        <v>0</v>
      </c>
      <c r="G369" s="5">
        <v>0</v>
      </c>
      <c r="H369" s="5">
        <v>830.33</v>
      </c>
      <c r="I369" s="5">
        <v>-16.610000000000014</v>
      </c>
      <c r="J369" s="5">
        <v>813.72</v>
      </c>
      <c r="K369" s="5">
        <f t="shared" si="10"/>
        <v>813.72</v>
      </c>
      <c r="L369" s="5">
        <f t="shared" si="11"/>
        <v>170.88120000000001</v>
      </c>
    </row>
    <row r="370" spans="1:12" x14ac:dyDescent="0.3">
      <c r="A370" s="6" t="s">
        <v>33</v>
      </c>
      <c r="B370" s="13">
        <v>20010294</v>
      </c>
      <c r="C370" s="6" t="s">
        <v>389</v>
      </c>
      <c r="D370" s="11">
        <v>43567</v>
      </c>
      <c r="E370" s="5">
        <v>775.11</v>
      </c>
      <c r="F370" s="5">
        <v>-6.84</v>
      </c>
      <c r="G370" s="5">
        <v>768.27</v>
      </c>
      <c r="H370" s="5">
        <v>775.11</v>
      </c>
      <c r="I370" s="5">
        <v>-15.5</v>
      </c>
      <c r="J370" s="5">
        <v>759.61</v>
      </c>
      <c r="K370" s="5">
        <f t="shared" si="10"/>
        <v>-8.6599999999999682</v>
      </c>
      <c r="L370" s="5">
        <f t="shared" si="11"/>
        <v>-1.8185999999999933</v>
      </c>
    </row>
    <row r="371" spans="1:12" x14ac:dyDescent="0.3">
      <c r="A371" s="6" t="s">
        <v>33</v>
      </c>
      <c r="B371" s="13">
        <v>20010295</v>
      </c>
      <c r="C371" s="6" t="s">
        <v>390</v>
      </c>
      <c r="D371" s="11">
        <v>43567</v>
      </c>
      <c r="E371" s="5">
        <v>0</v>
      </c>
      <c r="F371" s="5">
        <v>0</v>
      </c>
      <c r="G371" s="5">
        <v>0</v>
      </c>
      <c r="H371" s="5">
        <v>830.33</v>
      </c>
      <c r="I371" s="5">
        <v>-16.610000000000014</v>
      </c>
      <c r="J371" s="5">
        <v>813.72</v>
      </c>
      <c r="K371" s="5">
        <f t="shared" si="10"/>
        <v>813.72</v>
      </c>
      <c r="L371" s="5">
        <f t="shared" si="11"/>
        <v>170.88120000000001</v>
      </c>
    </row>
    <row r="372" spans="1:12" x14ac:dyDescent="0.3">
      <c r="A372" s="6" t="s">
        <v>33</v>
      </c>
      <c r="B372" s="13">
        <v>20010336</v>
      </c>
      <c r="C372" s="6" t="s">
        <v>391</v>
      </c>
      <c r="D372" s="11">
        <v>43473</v>
      </c>
      <c r="E372" s="5">
        <v>0</v>
      </c>
      <c r="F372" s="5">
        <v>0</v>
      </c>
      <c r="G372" s="5">
        <v>0</v>
      </c>
      <c r="H372" s="5">
        <v>896.4</v>
      </c>
      <c r="I372" s="5">
        <v>-17.92999999999995</v>
      </c>
      <c r="J372" s="5">
        <v>878.47</v>
      </c>
      <c r="K372" s="5">
        <f t="shared" si="10"/>
        <v>878.47</v>
      </c>
      <c r="L372" s="5">
        <f t="shared" si="11"/>
        <v>184.4787</v>
      </c>
    </row>
    <row r="373" spans="1:12" x14ac:dyDescent="0.3">
      <c r="A373" s="6" t="s">
        <v>33</v>
      </c>
      <c r="B373" s="13">
        <v>20010337</v>
      </c>
      <c r="C373" s="6" t="s">
        <v>392</v>
      </c>
      <c r="D373" s="11">
        <v>43494</v>
      </c>
      <c r="E373" s="5">
        <v>0</v>
      </c>
      <c r="F373" s="5">
        <v>0</v>
      </c>
      <c r="G373" s="5">
        <v>0</v>
      </c>
      <c r="H373" s="5">
        <v>896.4</v>
      </c>
      <c r="I373" s="5">
        <v>-17.92999999999995</v>
      </c>
      <c r="J373" s="5">
        <v>878.47</v>
      </c>
      <c r="K373" s="5">
        <f t="shared" si="10"/>
        <v>878.47</v>
      </c>
      <c r="L373" s="5">
        <f t="shared" si="11"/>
        <v>184.4787</v>
      </c>
    </row>
    <row r="374" spans="1:12" x14ac:dyDescent="0.3">
      <c r="A374" s="6" t="s">
        <v>33</v>
      </c>
      <c r="B374" s="13">
        <v>20010408</v>
      </c>
      <c r="C374" s="6" t="s">
        <v>393</v>
      </c>
      <c r="D374" s="11">
        <v>43654</v>
      </c>
      <c r="E374" s="5">
        <v>0</v>
      </c>
      <c r="F374" s="5">
        <v>0</v>
      </c>
      <c r="G374" s="5">
        <v>0</v>
      </c>
      <c r="H374" s="5">
        <v>964.52</v>
      </c>
      <c r="I374" s="5">
        <v>-19.289999999999964</v>
      </c>
      <c r="J374" s="5">
        <v>945.23</v>
      </c>
      <c r="K374" s="5">
        <f t="shared" si="10"/>
        <v>945.23</v>
      </c>
      <c r="L374" s="5">
        <f t="shared" si="11"/>
        <v>198.4983</v>
      </c>
    </row>
    <row r="375" spans="1:12" x14ac:dyDescent="0.3">
      <c r="A375" s="6" t="s">
        <v>33</v>
      </c>
      <c r="B375" s="13">
        <v>20010409</v>
      </c>
      <c r="C375" s="6" t="s">
        <v>394</v>
      </c>
      <c r="D375" s="11">
        <v>43654</v>
      </c>
      <c r="E375" s="5">
        <v>0</v>
      </c>
      <c r="F375" s="5">
        <v>0</v>
      </c>
      <c r="G375" s="5">
        <v>0</v>
      </c>
      <c r="H375" s="5">
        <v>2179.58</v>
      </c>
      <c r="I375" s="5">
        <v>-43.590000000000146</v>
      </c>
      <c r="J375" s="5">
        <v>2135.9899999999998</v>
      </c>
      <c r="K375" s="5">
        <f t="shared" si="10"/>
        <v>2135.9899999999998</v>
      </c>
      <c r="L375" s="5">
        <f t="shared" si="11"/>
        <v>448.55789999999996</v>
      </c>
    </row>
    <row r="376" spans="1:12" x14ac:dyDescent="0.3">
      <c r="A376" s="6" t="s">
        <v>33</v>
      </c>
      <c r="B376" s="13">
        <v>20010411</v>
      </c>
      <c r="C376" s="6" t="s">
        <v>395</v>
      </c>
      <c r="D376" s="11">
        <v>43654</v>
      </c>
      <c r="E376" s="5">
        <v>0</v>
      </c>
      <c r="F376" s="5">
        <v>0</v>
      </c>
      <c r="G376" s="5">
        <v>0</v>
      </c>
      <c r="H376" s="5">
        <v>963.7</v>
      </c>
      <c r="I376" s="5">
        <v>-19.270000000000095</v>
      </c>
      <c r="J376" s="5">
        <v>944.43</v>
      </c>
      <c r="K376" s="5">
        <f t="shared" si="10"/>
        <v>944.43</v>
      </c>
      <c r="L376" s="5">
        <f t="shared" si="11"/>
        <v>198.33029999999999</v>
      </c>
    </row>
    <row r="377" spans="1:12" x14ac:dyDescent="0.3">
      <c r="A377" s="6" t="s">
        <v>33</v>
      </c>
      <c r="B377" s="13">
        <v>20010412</v>
      </c>
      <c r="C377" s="6" t="s">
        <v>396</v>
      </c>
      <c r="D377" s="11">
        <v>43654</v>
      </c>
      <c r="E377" s="5">
        <v>0</v>
      </c>
      <c r="F377" s="5">
        <v>0</v>
      </c>
      <c r="G377" s="5">
        <v>0</v>
      </c>
      <c r="H377" s="5">
        <v>895.7</v>
      </c>
      <c r="I377" s="5">
        <v>-17.910000000000082</v>
      </c>
      <c r="J377" s="5">
        <v>877.79</v>
      </c>
      <c r="K377" s="5">
        <f t="shared" si="10"/>
        <v>877.79</v>
      </c>
      <c r="L377" s="5">
        <f t="shared" si="11"/>
        <v>184.33589999999998</v>
      </c>
    </row>
    <row r="378" spans="1:12" x14ac:dyDescent="0.3">
      <c r="A378" s="6" t="s">
        <v>33</v>
      </c>
      <c r="B378" s="13">
        <v>20010413</v>
      </c>
      <c r="C378" s="6" t="s">
        <v>397</v>
      </c>
      <c r="D378" s="11">
        <v>43654</v>
      </c>
      <c r="E378" s="5">
        <v>0</v>
      </c>
      <c r="F378" s="5">
        <v>0</v>
      </c>
      <c r="G378" s="5">
        <v>0</v>
      </c>
      <c r="H378" s="5">
        <v>962.73</v>
      </c>
      <c r="I378" s="5">
        <v>-19.259999999999991</v>
      </c>
      <c r="J378" s="5">
        <v>943.47</v>
      </c>
      <c r="K378" s="5">
        <f t="shared" si="10"/>
        <v>943.47</v>
      </c>
      <c r="L378" s="5">
        <f t="shared" si="11"/>
        <v>198.12870000000001</v>
      </c>
    </row>
    <row r="379" spans="1:12" x14ac:dyDescent="0.3">
      <c r="A379" s="6" t="s">
        <v>33</v>
      </c>
      <c r="B379" s="13">
        <v>20010414</v>
      </c>
      <c r="C379" s="6" t="s">
        <v>398</v>
      </c>
      <c r="D379" s="11">
        <v>43654</v>
      </c>
      <c r="E379" s="5">
        <v>0</v>
      </c>
      <c r="F379" s="5">
        <v>0</v>
      </c>
      <c r="G379" s="5">
        <v>0</v>
      </c>
      <c r="H379" s="5">
        <v>838.34</v>
      </c>
      <c r="I379" s="5">
        <v>-16.769999999999982</v>
      </c>
      <c r="J379" s="5">
        <v>821.57</v>
      </c>
      <c r="K379" s="5">
        <f t="shared" si="10"/>
        <v>821.57</v>
      </c>
      <c r="L379" s="5">
        <f t="shared" si="11"/>
        <v>172.52969999999999</v>
      </c>
    </row>
    <row r="380" spans="1:12" x14ac:dyDescent="0.3">
      <c r="A380" s="6" t="s">
        <v>33</v>
      </c>
      <c r="B380" s="13">
        <v>20010415</v>
      </c>
      <c r="C380" s="6" t="s">
        <v>399</v>
      </c>
      <c r="D380" s="11">
        <v>43654</v>
      </c>
      <c r="E380" s="5">
        <v>0</v>
      </c>
      <c r="F380" s="5">
        <v>0</v>
      </c>
      <c r="G380" s="5">
        <v>0</v>
      </c>
      <c r="H380" s="5">
        <v>1012.2</v>
      </c>
      <c r="I380" s="5">
        <v>-20.240000000000009</v>
      </c>
      <c r="J380" s="5">
        <v>991.96</v>
      </c>
      <c r="K380" s="5">
        <f t="shared" si="10"/>
        <v>991.96</v>
      </c>
      <c r="L380" s="5">
        <f t="shared" si="11"/>
        <v>208.3116</v>
      </c>
    </row>
    <row r="381" spans="1:12" x14ac:dyDescent="0.3">
      <c r="A381" s="6" t="s">
        <v>33</v>
      </c>
      <c r="B381" s="13">
        <v>20010416</v>
      </c>
      <c r="C381" s="6" t="s">
        <v>393</v>
      </c>
      <c r="D381" s="11">
        <v>43654</v>
      </c>
      <c r="E381" s="5">
        <v>0</v>
      </c>
      <c r="F381" s="5">
        <v>0</v>
      </c>
      <c r="G381" s="5">
        <v>0</v>
      </c>
      <c r="H381" s="5">
        <v>1036.4000000000001</v>
      </c>
      <c r="I381" s="5">
        <v>-20.730000000000132</v>
      </c>
      <c r="J381" s="5">
        <v>1015.67</v>
      </c>
      <c r="K381" s="5">
        <f t="shared" si="10"/>
        <v>1015.67</v>
      </c>
      <c r="L381" s="5">
        <f t="shared" si="11"/>
        <v>213.29069999999999</v>
      </c>
    </row>
    <row r="382" spans="1:12" x14ac:dyDescent="0.3">
      <c r="A382" s="6" t="s">
        <v>33</v>
      </c>
      <c r="B382" s="13">
        <v>20010417</v>
      </c>
      <c r="C382" s="6" t="s">
        <v>400</v>
      </c>
      <c r="D382" s="11">
        <v>43654</v>
      </c>
      <c r="E382" s="5">
        <v>0</v>
      </c>
      <c r="F382" s="5">
        <v>0</v>
      </c>
      <c r="G382" s="5">
        <v>0</v>
      </c>
      <c r="H382" s="5">
        <v>1740.35</v>
      </c>
      <c r="I382" s="5">
        <v>-34.809999999999945</v>
      </c>
      <c r="J382" s="5">
        <v>1705.54</v>
      </c>
      <c r="K382" s="5">
        <f t="shared" si="10"/>
        <v>1705.54</v>
      </c>
      <c r="L382" s="5">
        <f t="shared" si="11"/>
        <v>358.16339999999997</v>
      </c>
    </row>
    <row r="383" spans="1:12" x14ac:dyDescent="0.3">
      <c r="A383" s="6" t="s">
        <v>33</v>
      </c>
      <c r="B383" s="13">
        <v>20010418</v>
      </c>
      <c r="C383" s="6" t="s">
        <v>401</v>
      </c>
      <c r="D383" s="11">
        <v>43654</v>
      </c>
      <c r="E383" s="5">
        <v>0</v>
      </c>
      <c r="F383" s="5">
        <v>0</v>
      </c>
      <c r="G383" s="5">
        <v>0</v>
      </c>
      <c r="H383" s="5">
        <v>1015.29</v>
      </c>
      <c r="I383" s="5">
        <v>-20.309999999999945</v>
      </c>
      <c r="J383" s="5">
        <v>994.98</v>
      </c>
      <c r="K383" s="5">
        <f t="shared" si="10"/>
        <v>994.98</v>
      </c>
      <c r="L383" s="5">
        <f t="shared" si="11"/>
        <v>208.94579999999999</v>
      </c>
    </row>
    <row r="384" spans="1:12" x14ac:dyDescent="0.3">
      <c r="A384" s="6" t="s">
        <v>33</v>
      </c>
      <c r="B384" s="13">
        <v>20010419</v>
      </c>
      <c r="C384" s="6" t="s">
        <v>402</v>
      </c>
      <c r="D384" s="11">
        <v>43654</v>
      </c>
      <c r="E384" s="5">
        <v>0</v>
      </c>
      <c r="F384" s="5">
        <v>0</v>
      </c>
      <c r="G384" s="5">
        <v>0</v>
      </c>
      <c r="H384" s="5">
        <v>1854.19</v>
      </c>
      <c r="I384" s="5">
        <v>-37.080000000000155</v>
      </c>
      <c r="J384" s="5">
        <v>1817.11</v>
      </c>
      <c r="K384" s="5">
        <f t="shared" si="10"/>
        <v>1817.11</v>
      </c>
      <c r="L384" s="5">
        <f t="shared" si="11"/>
        <v>381.59309999999999</v>
      </c>
    </row>
    <row r="385" spans="1:12" x14ac:dyDescent="0.3">
      <c r="A385" s="6" t="s">
        <v>33</v>
      </c>
      <c r="B385" s="13">
        <v>20010420</v>
      </c>
      <c r="C385" s="6" t="s">
        <v>403</v>
      </c>
      <c r="D385" s="11">
        <v>43654</v>
      </c>
      <c r="E385" s="5">
        <v>0</v>
      </c>
      <c r="F385" s="5">
        <v>0</v>
      </c>
      <c r="G385" s="5">
        <v>0</v>
      </c>
      <c r="H385" s="5">
        <v>986.37</v>
      </c>
      <c r="I385" s="5">
        <v>-19.730000000000018</v>
      </c>
      <c r="J385" s="5">
        <v>966.64</v>
      </c>
      <c r="K385" s="5">
        <f t="shared" si="10"/>
        <v>966.64</v>
      </c>
      <c r="L385" s="5">
        <f t="shared" si="11"/>
        <v>202.99439999999998</v>
      </c>
    </row>
    <row r="386" spans="1:12" x14ac:dyDescent="0.3">
      <c r="A386" s="6" t="s">
        <v>33</v>
      </c>
      <c r="B386" s="13">
        <v>20010421</v>
      </c>
      <c r="C386" s="6" t="s">
        <v>404</v>
      </c>
      <c r="D386" s="11">
        <v>43654</v>
      </c>
      <c r="E386" s="5">
        <v>0</v>
      </c>
      <c r="F386" s="5">
        <v>0</v>
      </c>
      <c r="G386" s="5">
        <v>0</v>
      </c>
      <c r="H386" s="5">
        <v>907.08</v>
      </c>
      <c r="I386" s="5">
        <v>-18.139999999999986</v>
      </c>
      <c r="J386" s="5">
        <v>888.94</v>
      </c>
      <c r="K386" s="5">
        <f t="shared" si="10"/>
        <v>888.94</v>
      </c>
      <c r="L386" s="5">
        <f t="shared" si="11"/>
        <v>186.67740000000001</v>
      </c>
    </row>
    <row r="387" spans="1:12" x14ac:dyDescent="0.3">
      <c r="A387" s="6" t="s">
        <v>33</v>
      </c>
      <c r="B387" s="13">
        <v>20010430</v>
      </c>
      <c r="C387" s="6" t="s">
        <v>405</v>
      </c>
      <c r="D387" s="11">
        <v>43662</v>
      </c>
      <c r="E387" s="5">
        <v>6774.7</v>
      </c>
      <c r="F387" s="5">
        <v>-169.37</v>
      </c>
      <c r="G387" s="5">
        <v>6605.33</v>
      </c>
      <c r="H387" s="5">
        <v>6774.7</v>
      </c>
      <c r="I387" s="5">
        <v>-338.73999999999978</v>
      </c>
      <c r="J387" s="5">
        <v>6435.96</v>
      </c>
      <c r="K387" s="5">
        <f t="shared" ref="K387:K450" si="12">J387-G387</f>
        <v>-169.36999999999989</v>
      </c>
      <c r="L387" s="5">
        <f t="shared" ref="L387:L450" si="13">K387*0.21</f>
        <v>-35.567699999999974</v>
      </c>
    </row>
    <row r="388" spans="1:12" x14ac:dyDescent="0.3">
      <c r="A388" s="6" t="s">
        <v>33</v>
      </c>
      <c r="B388" s="13">
        <v>20010449</v>
      </c>
      <c r="C388" s="6" t="s">
        <v>406</v>
      </c>
      <c r="D388" s="11">
        <v>43654</v>
      </c>
      <c r="E388" s="5">
        <v>2136.13</v>
      </c>
      <c r="F388" s="5">
        <v>-12.57</v>
      </c>
      <c r="G388" s="5">
        <v>2123.56</v>
      </c>
      <c r="H388" s="5">
        <v>2136.13</v>
      </c>
      <c r="I388" s="5">
        <v>-42.720000000000255</v>
      </c>
      <c r="J388" s="5">
        <v>2093.41</v>
      </c>
      <c r="K388" s="5">
        <f t="shared" si="12"/>
        <v>-30.150000000000091</v>
      </c>
      <c r="L388" s="5">
        <f t="shared" si="13"/>
        <v>-6.3315000000000188</v>
      </c>
    </row>
    <row r="389" spans="1:12" x14ac:dyDescent="0.3">
      <c r="A389" s="6" t="s">
        <v>33</v>
      </c>
      <c r="B389" s="13">
        <v>20010553</v>
      </c>
      <c r="C389" s="6" t="s">
        <v>407</v>
      </c>
      <c r="D389" s="11">
        <v>43668</v>
      </c>
      <c r="E389" s="5">
        <v>4402.1499999999996</v>
      </c>
      <c r="F389" s="5">
        <v>-146.74</v>
      </c>
      <c r="G389" s="5">
        <v>4255.41</v>
      </c>
      <c r="H389" s="5">
        <v>4402.1499999999996</v>
      </c>
      <c r="I389" s="5">
        <v>-220.10999999999967</v>
      </c>
      <c r="J389" s="5">
        <v>4182.04</v>
      </c>
      <c r="K389" s="5">
        <f t="shared" si="12"/>
        <v>-73.369999999999891</v>
      </c>
      <c r="L389" s="5">
        <f t="shared" si="13"/>
        <v>-15.407699999999977</v>
      </c>
    </row>
    <row r="390" spans="1:12" x14ac:dyDescent="0.3">
      <c r="A390" s="6" t="s">
        <v>33</v>
      </c>
      <c r="B390" s="13">
        <v>20010558</v>
      </c>
      <c r="C390" s="6" t="s">
        <v>408</v>
      </c>
      <c r="D390" s="11">
        <v>43668</v>
      </c>
      <c r="E390" s="5">
        <v>0</v>
      </c>
      <c r="F390" s="5">
        <v>0</v>
      </c>
      <c r="G390" s="5">
        <v>0</v>
      </c>
      <c r="H390" s="5">
        <v>902.96</v>
      </c>
      <c r="I390" s="5">
        <v>-18.060000000000059</v>
      </c>
      <c r="J390" s="5">
        <v>884.9</v>
      </c>
      <c r="K390" s="5">
        <f t="shared" si="12"/>
        <v>884.9</v>
      </c>
      <c r="L390" s="5">
        <f t="shared" si="13"/>
        <v>185.82899999999998</v>
      </c>
    </row>
    <row r="391" spans="1:12" x14ac:dyDescent="0.3">
      <c r="A391" s="6" t="s">
        <v>33</v>
      </c>
      <c r="B391" s="13">
        <v>20010559</v>
      </c>
      <c r="C391" s="6" t="s">
        <v>409</v>
      </c>
      <c r="D391" s="11">
        <v>43668</v>
      </c>
      <c r="E391" s="5">
        <v>0</v>
      </c>
      <c r="F391" s="5">
        <v>0</v>
      </c>
      <c r="G391" s="5">
        <v>0</v>
      </c>
      <c r="H391" s="5">
        <v>910.69</v>
      </c>
      <c r="I391" s="5">
        <v>-18.210000000000036</v>
      </c>
      <c r="J391" s="5">
        <v>892.48</v>
      </c>
      <c r="K391" s="5">
        <f t="shared" si="12"/>
        <v>892.48</v>
      </c>
      <c r="L391" s="5">
        <f t="shared" si="13"/>
        <v>187.42079999999999</v>
      </c>
    </row>
    <row r="392" spans="1:12" x14ac:dyDescent="0.3">
      <c r="A392" s="6" t="s">
        <v>33</v>
      </c>
      <c r="B392" s="13">
        <v>20010560</v>
      </c>
      <c r="C392" s="6" t="s">
        <v>410</v>
      </c>
      <c r="D392" s="11">
        <v>43668</v>
      </c>
      <c r="E392" s="5">
        <v>0</v>
      </c>
      <c r="F392" s="5">
        <v>0</v>
      </c>
      <c r="G392" s="5">
        <v>0</v>
      </c>
      <c r="H392" s="5">
        <v>1330.37</v>
      </c>
      <c r="I392" s="5">
        <v>-26.6099999999999</v>
      </c>
      <c r="J392" s="5">
        <v>1303.76</v>
      </c>
      <c r="K392" s="5">
        <f t="shared" si="12"/>
        <v>1303.76</v>
      </c>
      <c r="L392" s="5">
        <f t="shared" si="13"/>
        <v>273.78960000000001</v>
      </c>
    </row>
    <row r="393" spans="1:12" x14ac:dyDescent="0.3">
      <c r="A393" s="6" t="s">
        <v>33</v>
      </c>
      <c r="B393" s="13">
        <v>20010561</v>
      </c>
      <c r="C393" s="6" t="s">
        <v>379</v>
      </c>
      <c r="D393" s="11">
        <v>43668</v>
      </c>
      <c r="E393" s="5">
        <v>0</v>
      </c>
      <c r="F393" s="5">
        <v>0</v>
      </c>
      <c r="G393" s="5">
        <v>0</v>
      </c>
      <c r="H393" s="5">
        <v>1098.0999999999999</v>
      </c>
      <c r="I393" s="5">
        <v>-21.959999999999809</v>
      </c>
      <c r="J393" s="5">
        <v>1076.1400000000001</v>
      </c>
      <c r="K393" s="5">
        <f t="shared" si="12"/>
        <v>1076.1400000000001</v>
      </c>
      <c r="L393" s="5">
        <f t="shared" si="13"/>
        <v>225.98940000000002</v>
      </c>
    </row>
    <row r="394" spans="1:12" x14ac:dyDescent="0.3">
      <c r="A394" s="6" t="s">
        <v>33</v>
      </c>
      <c r="B394" s="13">
        <v>20010562</v>
      </c>
      <c r="C394" s="6" t="s">
        <v>411</v>
      </c>
      <c r="D394" s="11">
        <v>43668</v>
      </c>
      <c r="E394" s="5">
        <v>0</v>
      </c>
      <c r="F394" s="5">
        <v>0</v>
      </c>
      <c r="G394" s="5">
        <v>0</v>
      </c>
      <c r="H394" s="5">
        <v>960.22</v>
      </c>
      <c r="I394" s="5">
        <v>-19.210000000000036</v>
      </c>
      <c r="J394" s="5">
        <v>941.01</v>
      </c>
      <c r="K394" s="5">
        <f t="shared" si="12"/>
        <v>941.01</v>
      </c>
      <c r="L394" s="5">
        <f t="shared" si="13"/>
        <v>197.6121</v>
      </c>
    </row>
    <row r="395" spans="1:12" x14ac:dyDescent="0.3">
      <c r="A395" s="6" t="s">
        <v>33</v>
      </c>
      <c r="B395" s="13">
        <v>20010563</v>
      </c>
      <c r="C395" s="6" t="s">
        <v>412</v>
      </c>
      <c r="D395" s="11">
        <v>43668</v>
      </c>
      <c r="E395" s="5">
        <v>0</v>
      </c>
      <c r="F395" s="5">
        <v>0</v>
      </c>
      <c r="G395" s="5">
        <v>0</v>
      </c>
      <c r="H395" s="5">
        <v>907.07</v>
      </c>
      <c r="I395" s="5">
        <v>-18.1400000000001</v>
      </c>
      <c r="J395" s="5">
        <v>888.93</v>
      </c>
      <c r="K395" s="5">
        <f t="shared" si="12"/>
        <v>888.93</v>
      </c>
      <c r="L395" s="5">
        <f t="shared" si="13"/>
        <v>186.67529999999999</v>
      </c>
    </row>
    <row r="396" spans="1:12" x14ac:dyDescent="0.3">
      <c r="A396" s="6" t="s">
        <v>33</v>
      </c>
      <c r="B396" s="13">
        <v>20010566</v>
      </c>
      <c r="C396" s="6" t="s">
        <v>413</v>
      </c>
      <c r="D396" s="11">
        <v>43473</v>
      </c>
      <c r="E396" s="5">
        <v>0</v>
      </c>
      <c r="F396" s="5">
        <v>0</v>
      </c>
      <c r="G396" s="5">
        <v>0</v>
      </c>
      <c r="H396" s="5">
        <v>897.29</v>
      </c>
      <c r="I396" s="5">
        <v>-17.949999999999932</v>
      </c>
      <c r="J396" s="5">
        <v>879.34</v>
      </c>
      <c r="K396" s="5">
        <f t="shared" si="12"/>
        <v>879.34</v>
      </c>
      <c r="L396" s="5">
        <f t="shared" si="13"/>
        <v>184.66139999999999</v>
      </c>
    </row>
    <row r="397" spans="1:12" x14ac:dyDescent="0.3">
      <c r="A397" s="6" t="s">
        <v>33</v>
      </c>
      <c r="B397" s="13">
        <v>20010571</v>
      </c>
      <c r="C397" s="6" t="s">
        <v>414</v>
      </c>
      <c r="D397" s="11">
        <v>43570</v>
      </c>
      <c r="E397" s="5">
        <v>0</v>
      </c>
      <c r="F397" s="5">
        <v>0</v>
      </c>
      <c r="G397" s="5">
        <v>0</v>
      </c>
      <c r="H397" s="5">
        <v>902.96</v>
      </c>
      <c r="I397" s="5">
        <v>-18.060000000000059</v>
      </c>
      <c r="J397" s="5">
        <v>884.9</v>
      </c>
      <c r="K397" s="5">
        <f t="shared" si="12"/>
        <v>884.9</v>
      </c>
      <c r="L397" s="5">
        <f t="shared" si="13"/>
        <v>185.82899999999998</v>
      </c>
    </row>
    <row r="398" spans="1:12" x14ac:dyDescent="0.3">
      <c r="A398" s="6" t="s">
        <v>33</v>
      </c>
      <c r="B398" s="13">
        <v>20010579</v>
      </c>
      <c r="C398" s="6" t="s">
        <v>415</v>
      </c>
      <c r="D398" s="11">
        <v>43591</v>
      </c>
      <c r="E398" s="5">
        <v>0</v>
      </c>
      <c r="F398" s="5">
        <v>0</v>
      </c>
      <c r="G398" s="5">
        <v>0</v>
      </c>
      <c r="H398" s="5">
        <v>953.77</v>
      </c>
      <c r="I398" s="5">
        <v>-19.079999999999927</v>
      </c>
      <c r="J398" s="5">
        <v>934.69</v>
      </c>
      <c r="K398" s="5">
        <f t="shared" si="12"/>
        <v>934.69</v>
      </c>
      <c r="L398" s="5">
        <f t="shared" si="13"/>
        <v>196.28489999999999</v>
      </c>
    </row>
    <row r="399" spans="1:12" x14ac:dyDescent="0.3">
      <c r="A399" s="6" t="s">
        <v>33</v>
      </c>
      <c r="B399" s="13">
        <v>20010581</v>
      </c>
      <c r="C399" s="6" t="s">
        <v>416</v>
      </c>
      <c r="D399" s="11">
        <v>43595</v>
      </c>
      <c r="E399" s="5">
        <v>0</v>
      </c>
      <c r="F399" s="5">
        <v>0</v>
      </c>
      <c r="G399" s="5">
        <v>0</v>
      </c>
      <c r="H399" s="5">
        <v>1660.8</v>
      </c>
      <c r="I399" s="5">
        <v>-33.220000000000027</v>
      </c>
      <c r="J399" s="5">
        <v>1627.58</v>
      </c>
      <c r="K399" s="5">
        <f t="shared" si="12"/>
        <v>1627.58</v>
      </c>
      <c r="L399" s="5">
        <f t="shared" si="13"/>
        <v>341.79179999999997</v>
      </c>
    </row>
    <row r="400" spans="1:12" x14ac:dyDescent="0.3">
      <c r="A400" s="6" t="s">
        <v>33</v>
      </c>
      <c r="B400" s="13">
        <v>20010605</v>
      </c>
      <c r="C400" s="6" t="s">
        <v>417</v>
      </c>
      <c r="D400" s="11">
        <v>43689</v>
      </c>
      <c r="E400" s="5">
        <v>0</v>
      </c>
      <c r="F400" s="5">
        <v>0</v>
      </c>
      <c r="G400" s="5">
        <v>0</v>
      </c>
      <c r="H400" s="5">
        <v>931.43</v>
      </c>
      <c r="I400" s="5">
        <v>-18.629999999999995</v>
      </c>
      <c r="J400" s="5">
        <v>912.8</v>
      </c>
      <c r="K400" s="5">
        <f t="shared" si="12"/>
        <v>912.8</v>
      </c>
      <c r="L400" s="5">
        <f t="shared" si="13"/>
        <v>191.68799999999999</v>
      </c>
    </row>
    <row r="401" spans="1:12" x14ac:dyDescent="0.3">
      <c r="A401" s="6" t="s">
        <v>33</v>
      </c>
      <c r="B401" s="13">
        <v>20010635</v>
      </c>
      <c r="C401" s="6" t="s">
        <v>418</v>
      </c>
      <c r="D401" s="11">
        <v>43742</v>
      </c>
      <c r="E401" s="5">
        <v>1416.45</v>
      </c>
      <c r="F401" s="5">
        <v>-23.61</v>
      </c>
      <c r="G401" s="5">
        <v>1392.84</v>
      </c>
      <c r="H401" s="5">
        <v>1416.45</v>
      </c>
      <c r="I401" s="5">
        <v>-70.819999999999936</v>
      </c>
      <c r="J401" s="5">
        <v>1345.63</v>
      </c>
      <c r="K401" s="5">
        <f t="shared" si="12"/>
        <v>-47.209999999999809</v>
      </c>
      <c r="L401" s="5">
        <f t="shared" si="13"/>
        <v>-9.9140999999999604</v>
      </c>
    </row>
    <row r="402" spans="1:12" x14ac:dyDescent="0.3">
      <c r="A402" s="6" t="s">
        <v>33</v>
      </c>
      <c r="B402" s="13">
        <v>20010954</v>
      </c>
      <c r="C402" s="6" t="s">
        <v>419</v>
      </c>
      <c r="D402" s="11">
        <v>43746</v>
      </c>
      <c r="E402" s="5">
        <v>1266.24</v>
      </c>
      <c r="F402" s="5">
        <v>-12.66</v>
      </c>
      <c r="G402" s="5">
        <v>1253.58</v>
      </c>
      <c r="H402" s="5">
        <v>1266.24</v>
      </c>
      <c r="I402" s="5">
        <v>-25.329999999999927</v>
      </c>
      <c r="J402" s="5">
        <v>1240.9100000000001</v>
      </c>
      <c r="K402" s="5">
        <f t="shared" si="12"/>
        <v>-12.669999999999845</v>
      </c>
      <c r="L402" s="5">
        <f t="shared" si="13"/>
        <v>-2.6606999999999674</v>
      </c>
    </row>
    <row r="403" spans="1:12" x14ac:dyDescent="0.3">
      <c r="A403" s="6" t="s">
        <v>33</v>
      </c>
      <c r="B403" s="13">
        <v>20011292</v>
      </c>
      <c r="C403" s="6" t="s">
        <v>420</v>
      </c>
      <c r="D403" s="11">
        <v>43781</v>
      </c>
      <c r="E403" s="5">
        <v>1328.67</v>
      </c>
      <c r="F403" s="5">
        <v>-11.07</v>
      </c>
      <c r="G403" s="5">
        <v>1317.6</v>
      </c>
      <c r="H403" s="5">
        <v>1328.67</v>
      </c>
      <c r="I403" s="5">
        <v>-66.430000000000064</v>
      </c>
      <c r="J403" s="5">
        <v>1262.24</v>
      </c>
      <c r="K403" s="5">
        <f t="shared" si="12"/>
        <v>-55.3599999999999</v>
      </c>
      <c r="L403" s="5">
        <f t="shared" si="13"/>
        <v>-11.625599999999979</v>
      </c>
    </row>
    <row r="404" spans="1:12" x14ac:dyDescent="0.3">
      <c r="A404" s="6" t="s">
        <v>33</v>
      </c>
      <c r="B404" s="13">
        <v>10000891</v>
      </c>
      <c r="C404" s="6" t="s">
        <v>421</v>
      </c>
      <c r="D404" s="11">
        <v>42494</v>
      </c>
      <c r="E404" s="5">
        <v>5632.13</v>
      </c>
      <c r="F404" s="5">
        <v>-590.04</v>
      </c>
      <c r="G404" s="5">
        <v>5042.09</v>
      </c>
      <c r="H404" s="5">
        <v>5632.13</v>
      </c>
      <c r="I404" s="5">
        <v>-826.0600000000004</v>
      </c>
      <c r="J404" s="5">
        <v>4806.07</v>
      </c>
      <c r="K404" s="5">
        <f t="shared" si="12"/>
        <v>-236.02000000000044</v>
      </c>
      <c r="L404" s="5">
        <f t="shared" si="13"/>
        <v>-49.564200000000092</v>
      </c>
    </row>
    <row r="405" spans="1:12" x14ac:dyDescent="0.3">
      <c r="A405" s="6" t="s">
        <v>33</v>
      </c>
      <c r="B405" s="13">
        <v>10001020</v>
      </c>
      <c r="C405" s="6" t="s">
        <v>422</v>
      </c>
      <c r="D405" s="11">
        <v>43101</v>
      </c>
      <c r="E405" s="5">
        <v>1061.49</v>
      </c>
      <c r="F405" s="5">
        <v>-60.66</v>
      </c>
      <c r="G405" s="5">
        <v>1000.83</v>
      </c>
      <c r="H405" s="5">
        <v>1061.49</v>
      </c>
      <c r="I405" s="5">
        <v>-63.690000000000055</v>
      </c>
      <c r="J405" s="5">
        <v>997.8</v>
      </c>
      <c r="K405" s="5">
        <f t="shared" si="12"/>
        <v>-3.0300000000000864</v>
      </c>
      <c r="L405" s="5">
        <f t="shared" si="13"/>
        <v>-0.63630000000001807</v>
      </c>
    </row>
    <row r="406" spans="1:12" x14ac:dyDescent="0.3">
      <c r="A406" s="6" t="s">
        <v>33</v>
      </c>
      <c r="B406" s="13">
        <v>20008284</v>
      </c>
      <c r="C406" s="6" t="s">
        <v>423</v>
      </c>
      <c r="D406" s="11">
        <v>42251</v>
      </c>
      <c r="E406" s="5">
        <v>3122.61</v>
      </c>
      <c r="F406" s="5">
        <v>-541.24</v>
      </c>
      <c r="G406" s="5">
        <v>2581.37</v>
      </c>
      <c r="H406" s="5">
        <v>3122.61</v>
      </c>
      <c r="I406" s="5">
        <v>-520.46</v>
      </c>
      <c r="J406" s="5">
        <v>2602.15</v>
      </c>
      <c r="K406" s="5">
        <f t="shared" si="12"/>
        <v>20.7800000000002</v>
      </c>
      <c r="L406" s="5">
        <f t="shared" si="13"/>
        <v>4.3638000000000421</v>
      </c>
    </row>
    <row r="407" spans="1:12" x14ac:dyDescent="0.3">
      <c r="A407" s="6" t="s">
        <v>33</v>
      </c>
      <c r="B407" s="13">
        <v>20008366</v>
      </c>
      <c r="C407" s="6" t="s">
        <v>424</v>
      </c>
      <c r="D407" s="11">
        <v>42370</v>
      </c>
      <c r="E407" s="5">
        <v>1509.96</v>
      </c>
      <c r="F407" s="5">
        <v>-241.6</v>
      </c>
      <c r="G407" s="5">
        <v>1268.3599999999999</v>
      </c>
      <c r="H407" s="5">
        <v>1509.96</v>
      </c>
      <c r="I407" s="5">
        <v>-241.60000000000014</v>
      </c>
      <c r="J407" s="5">
        <v>1268.3599999999999</v>
      </c>
      <c r="K407" s="5">
        <f t="shared" si="12"/>
        <v>0</v>
      </c>
      <c r="L407" s="5">
        <f t="shared" si="13"/>
        <v>0</v>
      </c>
    </row>
    <row r="408" spans="1:12" x14ac:dyDescent="0.3">
      <c r="A408" s="6" t="s">
        <v>33</v>
      </c>
      <c r="B408" s="13">
        <v>20008367</v>
      </c>
      <c r="C408" s="6" t="s">
        <v>424</v>
      </c>
      <c r="D408" s="11">
        <v>42370</v>
      </c>
      <c r="E408" s="5">
        <v>1509.96</v>
      </c>
      <c r="F408" s="5">
        <v>-241.6</v>
      </c>
      <c r="G408" s="5">
        <v>1268.3599999999999</v>
      </c>
      <c r="H408" s="5">
        <v>1509.96</v>
      </c>
      <c r="I408" s="5">
        <v>-241.60000000000014</v>
      </c>
      <c r="J408" s="5">
        <v>1268.3599999999999</v>
      </c>
      <c r="K408" s="5">
        <f t="shared" si="12"/>
        <v>0</v>
      </c>
      <c r="L408" s="5">
        <f t="shared" si="13"/>
        <v>0</v>
      </c>
    </row>
    <row r="409" spans="1:12" x14ac:dyDescent="0.3">
      <c r="A409" s="6" t="s">
        <v>33</v>
      </c>
      <c r="B409" s="13">
        <v>20008368</v>
      </c>
      <c r="C409" s="6" t="s">
        <v>424</v>
      </c>
      <c r="D409" s="11">
        <v>42370</v>
      </c>
      <c r="E409" s="5">
        <v>1509.96</v>
      </c>
      <c r="F409" s="5">
        <v>-241.6</v>
      </c>
      <c r="G409" s="5">
        <v>1268.3599999999999</v>
      </c>
      <c r="H409" s="5">
        <v>1509.96</v>
      </c>
      <c r="I409" s="5">
        <v>-241.60000000000014</v>
      </c>
      <c r="J409" s="5">
        <v>1268.3599999999999</v>
      </c>
      <c r="K409" s="5">
        <f t="shared" si="12"/>
        <v>0</v>
      </c>
      <c r="L409" s="5">
        <f t="shared" si="13"/>
        <v>0</v>
      </c>
    </row>
    <row r="410" spans="1:12" x14ac:dyDescent="0.3">
      <c r="A410" s="6" t="s">
        <v>33</v>
      </c>
      <c r="B410" s="13">
        <v>20008952</v>
      </c>
      <c r="C410" s="6" t="s">
        <v>425</v>
      </c>
      <c r="D410" s="11">
        <v>42736</v>
      </c>
      <c r="E410" s="5">
        <v>2167.21</v>
      </c>
      <c r="F410" s="5">
        <v>-169.23</v>
      </c>
      <c r="G410" s="5">
        <v>1997.98</v>
      </c>
      <c r="H410" s="5">
        <v>2167.21</v>
      </c>
      <c r="I410" s="5">
        <v>-216.73000000000002</v>
      </c>
      <c r="J410" s="5">
        <v>1950.48</v>
      </c>
      <c r="K410" s="5">
        <f t="shared" si="12"/>
        <v>-47.5</v>
      </c>
      <c r="L410" s="5">
        <f t="shared" si="13"/>
        <v>-9.9749999999999996</v>
      </c>
    </row>
    <row r="411" spans="1:12" x14ac:dyDescent="0.3">
      <c r="A411" s="6" t="s">
        <v>33</v>
      </c>
      <c r="B411" s="13">
        <v>20008985</v>
      </c>
      <c r="C411" s="6" t="s">
        <v>426</v>
      </c>
      <c r="D411" s="11">
        <v>42745</v>
      </c>
      <c r="E411" s="5">
        <v>823.52</v>
      </c>
      <c r="F411" s="5">
        <v>-98.82</v>
      </c>
      <c r="G411" s="5">
        <v>724.7</v>
      </c>
      <c r="H411" s="5">
        <v>823.52</v>
      </c>
      <c r="I411" s="5">
        <v>-189.81999999999994</v>
      </c>
      <c r="J411" s="5">
        <v>633.70000000000005</v>
      </c>
      <c r="K411" s="5">
        <f t="shared" si="12"/>
        <v>-91</v>
      </c>
      <c r="L411" s="5">
        <f t="shared" si="13"/>
        <v>-19.11</v>
      </c>
    </row>
    <row r="412" spans="1:12" x14ac:dyDescent="0.3">
      <c r="A412" s="6" t="s">
        <v>33</v>
      </c>
      <c r="B412" s="13">
        <v>20008986</v>
      </c>
      <c r="C412" s="6" t="s">
        <v>427</v>
      </c>
      <c r="D412" s="11">
        <v>42754</v>
      </c>
      <c r="E412" s="5">
        <v>770.27</v>
      </c>
      <c r="F412" s="5">
        <v>-92.429999999999993</v>
      </c>
      <c r="G412" s="5">
        <v>677.84</v>
      </c>
      <c r="H412" s="5">
        <v>770.27</v>
      </c>
      <c r="I412" s="5">
        <v>-177.54999999999995</v>
      </c>
      <c r="J412" s="5">
        <v>592.72</v>
      </c>
      <c r="K412" s="5">
        <f t="shared" si="12"/>
        <v>-85.12</v>
      </c>
      <c r="L412" s="5">
        <f t="shared" si="13"/>
        <v>-17.8752</v>
      </c>
    </row>
    <row r="413" spans="1:12" x14ac:dyDescent="0.3">
      <c r="A413" s="6" t="s">
        <v>33</v>
      </c>
      <c r="B413" s="13">
        <v>20008987</v>
      </c>
      <c r="C413" s="6" t="s">
        <v>428</v>
      </c>
      <c r="D413" s="11">
        <v>42754</v>
      </c>
      <c r="E413" s="5">
        <v>703.64</v>
      </c>
      <c r="F413" s="5">
        <v>-84.449999999999989</v>
      </c>
      <c r="G413" s="5">
        <v>619.19000000000005</v>
      </c>
      <c r="H413" s="5">
        <v>703.64</v>
      </c>
      <c r="I413" s="5">
        <v>-162.18999999999994</v>
      </c>
      <c r="J413" s="5">
        <v>541.45000000000005</v>
      </c>
      <c r="K413" s="5">
        <f t="shared" si="12"/>
        <v>-77.740000000000009</v>
      </c>
      <c r="L413" s="5">
        <f t="shared" si="13"/>
        <v>-16.325400000000002</v>
      </c>
    </row>
    <row r="414" spans="1:12" x14ac:dyDescent="0.3">
      <c r="A414" s="6" t="s">
        <v>33</v>
      </c>
      <c r="B414" s="13">
        <v>20008988</v>
      </c>
      <c r="C414" s="6" t="s">
        <v>429</v>
      </c>
      <c r="D414" s="11">
        <v>42754</v>
      </c>
      <c r="E414" s="5">
        <v>703.64</v>
      </c>
      <c r="F414" s="5">
        <v>-84.449999999999989</v>
      </c>
      <c r="G414" s="5">
        <v>619.19000000000005</v>
      </c>
      <c r="H414" s="5">
        <v>703.64</v>
      </c>
      <c r="I414" s="5">
        <v>-162.18999999999994</v>
      </c>
      <c r="J414" s="5">
        <v>541.45000000000005</v>
      </c>
      <c r="K414" s="5">
        <f t="shared" si="12"/>
        <v>-77.740000000000009</v>
      </c>
      <c r="L414" s="5">
        <f t="shared" si="13"/>
        <v>-16.325400000000002</v>
      </c>
    </row>
    <row r="415" spans="1:12" x14ac:dyDescent="0.3">
      <c r="A415" s="6" t="s">
        <v>33</v>
      </c>
      <c r="B415" s="13">
        <v>20008989</v>
      </c>
      <c r="C415" s="6" t="s">
        <v>430</v>
      </c>
      <c r="D415" s="11">
        <v>42781</v>
      </c>
      <c r="E415" s="5">
        <v>836.6</v>
      </c>
      <c r="F415" s="5">
        <v>-97.6</v>
      </c>
      <c r="G415" s="5">
        <v>739</v>
      </c>
      <c r="H415" s="5">
        <v>836.6</v>
      </c>
      <c r="I415" s="5">
        <v>-192.84000000000003</v>
      </c>
      <c r="J415" s="5">
        <v>643.76</v>
      </c>
      <c r="K415" s="5">
        <f t="shared" si="12"/>
        <v>-95.240000000000009</v>
      </c>
      <c r="L415" s="5">
        <f t="shared" si="13"/>
        <v>-20.000400000000003</v>
      </c>
    </row>
    <row r="416" spans="1:12" x14ac:dyDescent="0.3">
      <c r="A416" s="6" t="s">
        <v>33</v>
      </c>
      <c r="B416" s="13">
        <v>20008990</v>
      </c>
      <c r="C416" s="6" t="s">
        <v>431</v>
      </c>
      <c r="D416" s="11">
        <v>42781</v>
      </c>
      <c r="E416" s="5">
        <v>1096.06</v>
      </c>
      <c r="F416" s="5">
        <v>-127.87</v>
      </c>
      <c r="G416" s="5">
        <v>968.19</v>
      </c>
      <c r="H416" s="5">
        <v>1096.06</v>
      </c>
      <c r="I416" s="5">
        <v>-252.64</v>
      </c>
      <c r="J416" s="5">
        <v>843.42</v>
      </c>
      <c r="K416" s="5">
        <f t="shared" si="12"/>
        <v>-124.7700000000001</v>
      </c>
      <c r="L416" s="5">
        <f t="shared" si="13"/>
        <v>-26.20170000000002</v>
      </c>
    </row>
    <row r="417" spans="1:12" x14ac:dyDescent="0.3">
      <c r="A417" s="6" t="s">
        <v>33</v>
      </c>
      <c r="B417" s="13">
        <v>20008991</v>
      </c>
      <c r="C417" s="6" t="s">
        <v>432</v>
      </c>
      <c r="D417" s="11">
        <v>42781</v>
      </c>
      <c r="E417" s="5">
        <v>776.36</v>
      </c>
      <c r="F417" s="5">
        <v>-90.570000000000007</v>
      </c>
      <c r="G417" s="5">
        <v>685.79</v>
      </c>
      <c r="H417" s="5">
        <v>776.36</v>
      </c>
      <c r="I417" s="5">
        <v>-178.95000000000005</v>
      </c>
      <c r="J417" s="5">
        <v>597.41</v>
      </c>
      <c r="K417" s="5">
        <f t="shared" si="12"/>
        <v>-88.38</v>
      </c>
      <c r="L417" s="5">
        <f t="shared" si="13"/>
        <v>-18.559799999999999</v>
      </c>
    </row>
    <row r="418" spans="1:12" x14ac:dyDescent="0.3">
      <c r="A418" s="6" t="s">
        <v>33</v>
      </c>
      <c r="B418" s="13">
        <v>20008992</v>
      </c>
      <c r="C418" s="6" t="s">
        <v>433</v>
      </c>
      <c r="D418" s="11">
        <v>42811</v>
      </c>
      <c r="E418" s="5">
        <v>698.13</v>
      </c>
      <c r="F418" s="5">
        <v>-79.13</v>
      </c>
      <c r="G418" s="5">
        <v>619</v>
      </c>
      <c r="H418" s="5">
        <v>698.13</v>
      </c>
      <c r="I418" s="5">
        <v>-160.91999999999996</v>
      </c>
      <c r="J418" s="5">
        <v>537.21</v>
      </c>
      <c r="K418" s="5">
        <f t="shared" si="12"/>
        <v>-81.789999999999964</v>
      </c>
      <c r="L418" s="5">
        <f t="shared" si="13"/>
        <v>-17.175899999999992</v>
      </c>
    </row>
    <row r="419" spans="1:12" x14ac:dyDescent="0.3">
      <c r="A419" s="6" t="s">
        <v>33</v>
      </c>
      <c r="B419" s="13">
        <v>20008993</v>
      </c>
      <c r="C419" s="6" t="s">
        <v>434</v>
      </c>
      <c r="D419" s="11">
        <v>42811</v>
      </c>
      <c r="E419" s="5">
        <v>760.42</v>
      </c>
      <c r="F419" s="5">
        <v>-86.19</v>
      </c>
      <c r="G419" s="5">
        <v>674.23</v>
      </c>
      <c r="H419" s="5">
        <v>760.42</v>
      </c>
      <c r="I419" s="5">
        <v>-175.27999999999997</v>
      </c>
      <c r="J419" s="5">
        <v>585.14</v>
      </c>
      <c r="K419" s="5">
        <f t="shared" si="12"/>
        <v>-89.090000000000032</v>
      </c>
      <c r="L419" s="5">
        <f t="shared" si="13"/>
        <v>-18.708900000000007</v>
      </c>
    </row>
    <row r="420" spans="1:12" x14ac:dyDescent="0.3">
      <c r="A420" s="6" t="s">
        <v>33</v>
      </c>
      <c r="B420" s="13">
        <v>20008994</v>
      </c>
      <c r="C420" s="6" t="s">
        <v>435</v>
      </c>
      <c r="D420" s="11">
        <v>42811</v>
      </c>
      <c r="E420" s="5">
        <v>1112.92</v>
      </c>
      <c r="F420" s="5">
        <v>-126.14000000000001</v>
      </c>
      <c r="G420" s="5">
        <v>986.78</v>
      </c>
      <c r="H420" s="5">
        <v>1112.92</v>
      </c>
      <c r="I420" s="5">
        <v>-256.53000000000009</v>
      </c>
      <c r="J420" s="5">
        <v>856.39</v>
      </c>
      <c r="K420" s="5">
        <f t="shared" si="12"/>
        <v>-130.38999999999999</v>
      </c>
      <c r="L420" s="5">
        <f t="shared" si="13"/>
        <v>-27.381899999999995</v>
      </c>
    </row>
    <row r="421" spans="1:12" x14ac:dyDescent="0.3">
      <c r="A421" s="6" t="s">
        <v>33</v>
      </c>
      <c r="B421" s="13">
        <v>20008995</v>
      </c>
      <c r="C421" s="6" t="s">
        <v>436</v>
      </c>
      <c r="D421" s="11">
        <v>42811</v>
      </c>
      <c r="E421" s="5">
        <v>632.25</v>
      </c>
      <c r="F421" s="5">
        <v>-71.66</v>
      </c>
      <c r="G421" s="5">
        <v>560.59</v>
      </c>
      <c r="H421" s="5">
        <v>632.25</v>
      </c>
      <c r="I421" s="5">
        <v>-145.73000000000002</v>
      </c>
      <c r="J421" s="5">
        <v>486.52</v>
      </c>
      <c r="K421" s="5">
        <f t="shared" si="12"/>
        <v>-74.07000000000005</v>
      </c>
      <c r="L421" s="5">
        <f t="shared" si="13"/>
        <v>-15.554700000000009</v>
      </c>
    </row>
    <row r="422" spans="1:12" x14ac:dyDescent="0.3">
      <c r="A422" s="6" t="s">
        <v>33</v>
      </c>
      <c r="B422" s="13">
        <v>20008996</v>
      </c>
      <c r="C422" s="6" t="s">
        <v>437</v>
      </c>
      <c r="D422" s="11">
        <v>42811</v>
      </c>
      <c r="E422" s="5">
        <v>819.75</v>
      </c>
      <c r="F422" s="5">
        <v>-92.91</v>
      </c>
      <c r="G422" s="5">
        <v>726.84</v>
      </c>
      <c r="H422" s="5">
        <v>819.75</v>
      </c>
      <c r="I422" s="5">
        <v>-188.96000000000004</v>
      </c>
      <c r="J422" s="5">
        <v>630.79</v>
      </c>
      <c r="K422" s="5">
        <f t="shared" si="12"/>
        <v>-96.050000000000068</v>
      </c>
      <c r="L422" s="5">
        <f t="shared" si="13"/>
        <v>-20.170500000000015</v>
      </c>
    </row>
    <row r="423" spans="1:12" x14ac:dyDescent="0.3">
      <c r="A423" s="6" t="s">
        <v>33</v>
      </c>
      <c r="B423" s="13">
        <v>20008997</v>
      </c>
      <c r="C423" s="6" t="s">
        <v>438</v>
      </c>
      <c r="D423" s="11">
        <v>42811</v>
      </c>
      <c r="E423" s="5">
        <v>798.15</v>
      </c>
      <c r="F423" s="5">
        <v>-90.47</v>
      </c>
      <c r="G423" s="5">
        <v>707.68</v>
      </c>
      <c r="H423" s="5">
        <v>798.15</v>
      </c>
      <c r="I423" s="5">
        <v>-183.97000000000003</v>
      </c>
      <c r="J423" s="5">
        <v>614.17999999999995</v>
      </c>
      <c r="K423" s="5">
        <f t="shared" si="12"/>
        <v>-93.5</v>
      </c>
      <c r="L423" s="5">
        <f t="shared" si="13"/>
        <v>-19.634999999999998</v>
      </c>
    </row>
    <row r="424" spans="1:12" x14ac:dyDescent="0.3">
      <c r="A424" s="6" t="s">
        <v>33</v>
      </c>
      <c r="B424" s="13">
        <v>20008998</v>
      </c>
      <c r="C424" s="6" t="s">
        <v>439</v>
      </c>
      <c r="D424" s="11">
        <v>42811</v>
      </c>
      <c r="E424" s="5">
        <v>768.46</v>
      </c>
      <c r="F424" s="5">
        <v>-87.1</v>
      </c>
      <c r="G424" s="5">
        <v>681.36</v>
      </c>
      <c r="H424" s="5">
        <v>768.46</v>
      </c>
      <c r="I424" s="5">
        <v>-177.12</v>
      </c>
      <c r="J424" s="5">
        <v>591.34</v>
      </c>
      <c r="K424" s="5">
        <f t="shared" si="12"/>
        <v>-90.019999999999982</v>
      </c>
      <c r="L424" s="5">
        <f t="shared" si="13"/>
        <v>-18.904199999999996</v>
      </c>
    </row>
    <row r="425" spans="1:12" x14ac:dyDescent="0.3">
      <c r="A425" s="6" t="s">
        <v>33</v>
      </c>
      <c r="B425" s="13">
        <v>20008999</v>
      </c>
      <c r="C425" s="6" t="s">
        <v>440</v>
      </c>
      <c r="D425" s="11">
        <v>42811</v>
      </c>
      <c r="E425" s="5">
        <v>1091.1300000000001</v>
      </c>
      <c r="F425" s="5">
        <v>-123.66999999999999</v>
      </c>
      <c r="G425" s="5">
        <v>967.46</v>
      </c>
      <c r="H425" s="5">
        <v>1091.1300000000001</v>
      </c>
      <c r="I425" s="5">
        <v>-251.5100000000001</v>
      </c>
      <c r="J425" s="5">
        <v>839.62</v>
      </c>
      <c r="K425" s="5">
        <f t="shared" si="12"/>
        <v>-127.84000000000003</v>
      </c>
      <c r="L425" s="5">
        <f t="shared" si="13"/>
        <v>-26.846400000000006</v>
      </c>
    </row>
    <row r="426" spans="1:12" x14ac:dyDescent="0.3">
      <c r="A426" s="6" t="s">
        <v>33</v>
      </c>
      <c r="B426" s="13">
        <v>20009000</v>
      </c>
      <c r="C426" s="6" t="s">
        <v>441</v>
      </c>
      <c r="D426" s="11">
        <v>42811</v>
      </c>
      <c r="E426" s="5">
        <v>758.28</v>
      </c>
      <c r="F426" s="5">
        <v>-85.94</v>
      </c>
      <c r="G426" s="5">
        <v>672.34</v>
      </c>
      <c r="H426" s="5">
        <v>758.28</v>
      </c>
      <c r="I426" s="5">
        <v>-174.77999999999997</v>
      </c>
      <c r="J426" s="5">
        <v>583.5</v>
      </c>
      <c r="K426" s="5">
        <f t="shared" si="12"/>
        <v>-88.840000000000032</v>
      </c>
      <c r="L426" s="5">
        <f t="shared" si="13"/>
        <v>-18.656400000000005</v>
      </c>
    </row>
    <row r="427" spans="1:12" x14ac:dyDescent="0.3">
      <c r="A427" s="6" t="s">
        <v>33</v>
      </c>
      <c r="B427" s="13">
        <v>20009001</v>
      </c>
      <c r="C427" s="6" t="s">
        <v>442</v>
      </c>
      <c r="D427" s="11">
        <v>42811</v>
      </c>
      <c r="E427" s="5">
        <v>632.25</v>
      </c>
      <c r="F427" s="5">
        <v>-71.66</v>
      </c>
      <c r="G427" s="5">
        <v>560.59</v>
      </c>
      <c r="H427" s="5">
        <v>632.25</v>
      </c>
      <c r="I427" s="5">
        <v>-145.73000000000002</v>
      </c>
      <c r="J427" s="5">
        <v>486.52</v>
      </c>
      <c r="K427" s="5">
        <f t="shared" si="12"/>
        <v>-74.07000000000005</v>
      </c>
      <c r="L427" s="5">
        <f t="shared" si="13"/>
        <v>-15.554700000000009</v>
      </c>
    </row>
    <row r="428" spans="1:12" x14ac:dyDescent="0.3">
      <c r="A428" s="6" t="s">
        <v>33</v>
      </c>
      <c r="B428" s="13">
        <v>20009002</v>
      </c>
      <c r="C428" s="6" t="s">
        <v>443</v>
      </c>
      <c r="D428" s="11">
        <v>42811</v>
      </c>
      <c r="E428" s="5">
        <v>680.1</v>
      </c>
      <c r="F428" s="5">
        <v>-77.069999999999993</v>
      </c>
      <c r="G428" s="5">
        <v>603.03</v>
      </c>
      <c r="H428" s="5">
        <v>680.1</v>
      </c>
      <c r="I428" s="5">
        <v>-156.76999999999998</v>
      </c>
      <c r="J428" s="5">
        <v>523.33000000000004</v>
      </c>
      <c r="K428" s="5">
        <f t="shared" si="12"/>
        <v>-79.699999999999932</v>
      </c>
      <c r="L428" s="5">
        <f t="shared" si="13"/>
        <v>-16.736999999999984</v>
      </c>
    </row>
    <row r="429" spans="1:12" x14ac:dyDescent="0.3">
      <c r="A429" s="6" t="s">
        <v>33</v>
      </c>
      <c r="B429" s="13">
        <v>20009003</v>
      </c>
      <c r="C429" s="6" t="s">
        <v>444</v>
      </c>
      <c r="D429" s="11">
        <v>42821</v>
      </c>
      <c r="E429" s="5">
        <v>678.21</v>
      </c>
      <c r="F429" s="5">
        <v>-76.87</v>
      </c>
      <c r="G429" s="5">
        <v>601.34</v>
      </c>
      <c r="H429" s="5">
        <v>678.21</v>
      </c>
      <c r="I429" s="5">
        <v>-156.33000000000004</v>
      </c>
      <c r="J429" s="5">
        <v>521.88</v>
      </c>
      <c r="K429" s="5">
        <f t="shared" si="12"/>
        <v>-79.460000000000036</v>
      </c>
      <c r="L429" s="5">
        <f t="shared" si="13"/>
        <v>-16.686600000000006</v>
      </c>
    </row>
    <row r="430" spans="1:12" x14ac:dyDescent="0.3">
      <c r="A430" s="6" t="s">
        <v>33</v>
      </c>
      <c r="B430" s="13">
        <v>20009004</v>
      </c>
      <c r="C430" s="6" t="s">
        <v>445</v>
      </c>
      <c r="D430" s="11">
        <v>42821</v>
      </c>
      <c r="E430" s="5">
        <v>678.21</v>
      </c>
      <c r="F430" s="5">
        <v>-76.87</v>
      </c>
      <c r="G430" s="5">
        <v>601.34</v>
      </c>
      <c r="H430" s="5">
        <v>678.21</v>
      </c>
      <c r="I430" s="5">
        <v>-156.33000000000004</v>
      </c>
      <c r="J430" s="5">
        <v>521.88</v>
      </c>
      <c r="K430" s="5">
        <f t="shared" si="12"/>
        <v>-79.460000000000036</v>
      </c>
      <c r="L430" s="5">
        <f t="shared" si="13"/>
        <v>-16.686600000000006</v>
      </c>
    </row>
    <row r="431" spans="1:12" x14ac:dyDescent="0.3">
      <c r="A431" s="6" t="s">
        <v>33</v>
      </c>
      <c r="B431" s="13">
        <v>20009005</v>
      </c>
      <c r="C431" s="6" t="s">
        <v>446</v>
      </c>
      <c r="D431" s="11">
        <v>43008</v>
      </c>
      <c r="E431" s="5">
        <v>754.18</v>
      </c>
      <c r="F431" s="5">
        <v>-70.400000000000006</v>
      </c>
      <c r="G431" s="5">
        <v>683.78</v>
      </c>
      <c r="H431" s="5">
        <v>754.18</v>
      </c>
      <c r="I431" s="5">
        <v>-173.83999999999992</v>
      </c>
      <c r="J431" s="5">
        <v>580.34</v>
      </c>
      <c r="K431" s="5">
        <f t="shared" si="12"/>
        <v>-103.43999999999994</v>
      </c>
      <c r="L431" s="5">
        <f t="shared" si="13"/>
        <v>-21.722399999999986</v>
      </c>
    </row>
    <row r="432" spans="1:12" x14ac:dyDescent="0.3">
      <c r="A432" s="6" t="s">
        <v>33</v>
      </c>
      <c r="B432" s="13">
        <v>20009006</v>
      </c>
      <c r="C432" s="6" t="s">
        <v>447</v>
      </c>
      <c r="D432" s="11">
        <v>42844</v>
      </c>
      <c r="E432" s="5">
        <v>859.62</v>
      </c>
      <c r="F432" s="5">
        <v>-94.550000000000011</v>
      </c>
      <c r="G432" s="5">
        <v>765.07</v>
      </c>
      <c r="H432" s="5">
        <v>859.62</v>
      </c>
      <c r="I432" s="5">
        <v>-198.14</v>
      </c>
      <c r="J432" s="5">
        <v>661.48</v>
      </c>
      <c r="K432" s="5">
        <f t="shared" si="12"/>
        <v>-103.59000000000003</v>
      </c>
      <c r="L432" s="5">
        <f t="shared" si="13"/>
        <v>-21.753900000000005</v>
      </c>
    </row>
    <row r="433" spans="1:12" x14ac:dyDescent="0.3">
      <c r="A433" s="6" t="s">
        <v>33</v>
      </c>
      <c r="B433" s="13">
        <v>20009007</v>
      </c>
      <c r="C433" s="6" t="s">
        <v>448</v>
      </c>
      <c r="D433" s="11">
        <v>43008</v>
      </c>
      <c r="E433" s="5">
        <v>719.53</v>
      </c>
      <c r="F433" s="5">
        <v>-67.150000000000006</v>
      </c>
      <c r="G433" s="5">
        <v>652.38</v>
      </c>
      <c r="H433" s="5">
        <v>719.53</v>
      </c>
      <c r="I433" s="5">
        <v>-165.86</v>
      </c>
      <c r="J433" s="5">
        <v>553.66999999999996</v>
      </c>
      <c r="K433" s="5">
        <f t="shared" si="12"/>
        <v>-98.710000000000036</v>
      </c>
      <c r="L433" s="5">
        <f t="shared" si="13"/>
        <v>-20.729100000000006</v>
      </c>
    </row>
    <row r="434" spans="1:12" x14ac:dyDescent="0.3">
      <c r="A434" s="6" t="s">
        <v>33</v>
      </c>
      <c r="B434" s="13">
        <v>20009008</v>
      </c>
      <c r="C434" s="6" t="s">
        <v>449</v>
      </c>
      <c r="D434" s="11">
        <v>42844</v>
      </c>
      <c r="E434" s="5">
        <v>778.68</v>
      </c>
      <c r="F434" s="5">
        <v>-85.66</v>
      </c>
      <c r="G434" s="5">
        <v>693.02</v>
      </c>
      <c r="H434" s="5">
        <v>778.68</v>
      </c>
      <c r="I434" s="5">
        <v>-179.4899999999999</v>
      </c>
      <c r="J434" s="5">
        <v>599.19000000000005</v>
      </c>
      <c r="K434" s="5">
        <f t="shared" si="12"/>
        <v>-93.829999999999927</v>
      </c>
      <c r="L434" s="5">
        <f t="shared" si="13"/>
        <v>-19.704299999999986</v>
      </c>
    </row>
    <row r="435" spans="1:12" x14ac:dyDescent="0.3">
      <c r="A435" s="6" t="s">
        <v>33</v>
      </c>
      <c r="B435" s="13">
        <v>20009009</v>
      </c>
      <c r="C435" s="6" t="s">
        <v>450</v>
      </c>
      <c r="D435" s="11">
        <v>42887</v>
      </c>
      <c r="E435" s="5">
        <v>752.17</v>
      </c>
      <c r="F435" s="5">
        <v>-77.73</v>
      </c>
      <c r="G435" s="5">
        <v>674.44</v>
      </c>
      <c r="H435" s="5">
        <v>752.17</v>
      </c>
      <c r="I435" s="5">
        <v>-173.38</v>
      </c>
      <c r="J435" s="5">
        <v>578.79</v>
      </c>
      <c r="K435" s="5">
        <f t="shared" si="12"/>
        <v>-95.650000000000091</v>
      </c>
      <c r="L435" s="5">
        <f t="shared" si="13"/>
        <v>-20.086500000000019</v>
      </c>
    </row>
    <row r="436" spans="1:12" x14ac:dyDescent="0.3">
      <c r="A436" s="6" t="s">
        <v>33</v>
      </c>
      <c r="B436" s="13">
        <v>20009010</v>
      </c>
      <c r="C436" s="6" t="s">
        <v>451</v>
      </c>
      <c r="D436" s="11">
        <v>42887</v>
      </c>
      <c r="E436" s="5">
        <v>774.39</v>
      </c>
      <c r="F436" s="5">
        <v>-80.03</v>
      </c>
      <c r="G436" s="5">
        <v>694.36</v>
      </c>
      <c r="H436" s="5">
        <v>774.39</v>
      </c>
      <c r="I436" s="5">
        <v>-178.5</v>
      </c>
      <c r="J436" s="5">
        <v>595.89</v>
      </c>
      <c r="K436" s="5">
        <f t="shared" si="12"/>
        <v>-98.470000000000027</v>
      </c>
      <c r="L436" s="5">
        <f t="shared" si="13"/>
        <v>-20.678700000000006</v>
      </c>
    </row>
    <row r="437" spans="1:12" x14ac:dyDescent="0.3">
      <c r="A437" s="6" t="s">
        <v>33</v>
      </c>
      <c r="B437" s="13">
        <v>20009011</v>
      </c>
      <c r="C437" s="6" t="s">
        <v>452</v>
      </c>
      <c r="D437" s="11">
        <v>42913</v>
      </c>
      <c r="E437" s="5">
        <v>811.99</v>
      </c>
      <c r="F437" s="5">
        <v>-83.91</v>
      </c>
      <c r="G437" s="5">
        <v>728.08</v>
      </c>
      <c r="H437" s="5">
        <v>811.99</v>
      </c>
      <c r="I437" s="5">
        <v>-187.16999999999996</v>
      </c>
      <c r="J437" s="5">
        <v>624.82000000000005</v>
      </c>
      <c r="K437" s="5">
        <f t="shared" si="12"/>
        <v>-103.25999999999999</v>
      </c>
      <c r="L437" s="5">
        <f t="shared" si="13"/>
        <v>-21.684599999999996</v>
      </c>
    </row>
    <row r="438" spans="1:12" x14ac:dyDescent="0.3">
      <c r="A438" s="6" t="s">
        <v>33</v>
      </c>
      <c r="B438" s="13">
        <v>20009012</v>
      </c>
      <c r="C438" s="6" t="s">
        <v>453</v>
      </c>
      <c r="D438" s="11">
        <v>42913</v>
      </c>
      <c r="E438" s="5">
        <v>784.26</v>
      </c>
      <c r="F438" s="5">
        <v>-81.040000000000006</v>
      </c>
      <c r="G438" s="5">
        <v>703.22</v>
      </c>
      <c r="H438" s="5">
        <v>784.26</v>
      </c>
      <c r="I438" s="5">
        <v>-180.76999999999998</v>
      </c>
      <c r="J438" s="5">
        <v>603.49</v>
      </c>
      <c r="K438" s="5">
        <f t="shared" si="12"/>
        <v>-99.730000000000018</v>
      </c>
      <c r="L438" s="5">
        <f t="shared" si="13"/>
        <v>-20.943300000000004</v>
      </c>
    </row>
    <row r="439" spans="1:12" x14ac:dyDescent="0.3">
      <c r="A439" s="6" t="s">
        <v>33</v>
      </c>
      <c r="B439" s="13">
        <v>20009013</v>
      </c>
      <c r="C439" s="6" t="s">
        <v>454</v>
      </c>
      <c r="D439" s="11">
        <v>42913</v>
      </c>
      <c r="E439" s="5">
        <v>739.08</v>
      </c>
      <c r="F439" s="5">
        <v>-76.37</v>
      </c>
      <c r="G439" s="5">
        <v>662.71</v>
      </c>
      <c r="H439" s="5">
        <v>739.08</v>
      </c>
      <c r="I439" s="5">
        <v>-170.35000000000002</v>
      </c>
      <c r="J439" s="5">
        <v>568.73</v>
      </c>
      <c r="K439" s="5">
        <f t="shared" si="12"/>
        <v>-93.980000000000018</v>
      </c>
      <c r="L439" s="5">
        <f t="shared" si="13"/>
        <v>-19.735800000000005</v>
      </c>
    </row>
    <row r="440" spans="1:12" x14ac:dyDescent="0.3">
      <c r="A440" s="6" t="s">
        <v>33</v>
      </c>
      <c r="B440" s="13">
        <v>20009014</v>
      </c>
      <c r="C440" s="6" t="s">
        <v>455</v>
      </c>
      <c r="D440" s="11">
        <v>42927</v>
      </c>
      <c r="E440" s="5">
        <v>1103.49</v>
      </c>
      <c r="F440" s="5">
        <v>-110.35</v>
      </c>
      <c r="G440" s="5">
        <v>993.14</v>
      </c>
      <c r="H440" s="5">
        <v>1103.49</v>
      </c>
      <c r="I440" s="5">
        <v>-254.36</v>
      </c>
      <c r="J440" s="5">
        <v>849.13</v>
      </c>
      <c r="K440" s="5">
        <f t="shared" si="12"/>
        <v>-144.01</v>
      </c>
      <c r="L440" s="5">
        <f t="shared" si="13"/>
        <v>-30.242099999999997</v>
      </c>
    </row>
    <row r="441" spans="1:12" x14ac:dyDescent="0.3">
      <c r="A441" s="6" t="s">
        <v>33</v>
      </c>
      <c r="B441" s="13">
        <v>20009015</v>
      </c>
      <c r="C441" s="6" t="s">
        <v>456</v>
      </c>
      <c r="D441" s="11">
        <v>42913</v>
      </c>
      <c r="E441" s="5">
        <v>0</v>
      </c>
      <c r="F441" s="5">
        <v>606.40000000000009</v>
      </c>
      <c r="G441" s="5">
        <v>606.4</v>
      </c>
      <c r="H441" s="5">
        <v>676.28</v>
      </c>
      <c r="I441" s="5">
        <v>-65.92999999999995</v>
      </c>
      <c r="J441" s="5">
        <v>610.35</v>
      </c>
      <c r="K441" s="5">
        <f t="shared" si="12"/>
        <v>3.9500000000000455</v>
      </c>
      <c r="L441" s="5">
        <f t="shared" si="13"/>
        <v>0.82950000000000956</v>
      </c>
    </row>
    <row r="442" spans="1:12" x14ac:dyDescent="0.3">
      <c r="A442" s="6" t="s">
        <v>33</v>
      </c>
      <c r="B442" s="13">
        <v>20009016</v>
      </c>
      <c r="C442" s="6" t="s">
        <v>457</v>
      </c>
      <c r="D442" s="11">
        <v>43008</v>
      </c>
      <c r="E442" s="5">
        <v>688.67</v>
      </c>
      <c r="F442" s="5">
        <v>-64.28</v>
      </c>
      <c r="G442" s="5">
        <v>624.39</v>
      </c>
      <c r="H442" s="5">
        <v>688.67</v>
      </c>
      <c r="I442" s="5">
        <v>-158.7299999999999</v>
      </c>
      <c r="J442" s="5">
        <v>529.94000000000005</v>
      </c>
      <c r="K442" s="5">
        <f t="shared" si="12"/>
        <v>-94.449999999999932</v>
      </c>
      <c r="L442" s="5">
        <f t="shared" si="13"/>
        <v>-19.834499999999984</v>
      </c>
    </row>
    <row r="443" spans="1:12" x14ac:dyDescent="0.3">
      <c r="A443" s="6" t="s">
        <v>33</v>
      </c>
      <c r="B443" s="13">
        <v>20009017</v>
      </c>
      <c r="C443" s="6" t="s">
        <v>458</v>
      </c>
      <c r="D443" s="11">
        <v>42913</v>
      </c>
      <c r="E443" s="5">
        <v>830.62</v>
      </c>
      <c r="F443" s="5">
        <v>-85.83</v>
      </c>
      <c r="G443" s="5">
        <v>744.79</v>
      </c>
      <c r="H443" s="5">
        <v>830.62</v>
      </c>
      <c r="I443" s="5">
        <v>-191.46000000000004</v>
      </c>
      <c r="J443" s="5">
        <v>639.16</v>
      </c>
      <c r="K443" s="5">
        <f t="shared" si="12"/>
        <v>-105.63</v>
      </c>
      <c r="L443" s="5">
        <f t="shared" si="13"/>
        <v>-22.182299999999998</v>
      </c>
    </row>
    <row r="444" spans="1:12" x14ac:dyDescent="0.3">
      <c r="A444" s="6" t="s">
        <v>33</v>
      </c>
      <c r="B444" s="13">
        <v>20009018</v>
      </c>
      <c r="C444" s="6" t="s">
        <v>459</v>
      </c>
      <c r="D444" s="11">
        <v>42913</v>
      </c>
      <c r="E444" s="5">
        <v>907.88</v>
      </c>
      <c r="F444" s="5">
        <v>-93.82</v>
      </c>
      <c r="G444" s="5">
        <v>814.06</v>
      </c>
      <c r="H444" s="5">
        <v>907.88</v>
      </c>
      <c r="I444" s="5">
        <v>-209.26</v>
      </c>
      <c r="J444" s="5">
        <v>698.62</v>
      </c>
      <c r="K444" s="5">
        <f t="shared" si="12"/>
        <v>-115.43999999999994</v>
      </c>
      <c r="L444" s="5">
        <f t="shared" si="13"/>
        <v>-24.242399999999986</v>
      </c>
    </row>
    <row r="445" spans="1:12" x14ac:dyDescent="0.3">
      <c r="A445" s="6" t="s">
        <v>33</v>
      </c>
      <c r="B445" s="13">
        <v>20009019</v>
      </c>
      <c r="C445" s="6" t="s">
        <v>460</v>
      </c>
      <c r="D445" s="11">
        <v>42913</v>
      </c>
      <c r="E445" s="5">
        <v>938.79</v>
      </c>
      <c r="F445" s="5">
        <v>-97.009999999999991</v>
      </c>
      <c r="G445" s="5">
        <v>841.78</v>
      </c>
      <c r="H445" s="5">
        <v>938.79</v>
      </c>
      <c r="I445" s="5">
        <v>-216.39999999999998</v>
      </c>
      <c r="J445" s="5">
        <v>722.39</v>
      </c>
      <c r="K445" s="5">
        <f t="shared" si="12"/>
        <v>-119.38999999999999</v>
      </c>
      <c r="L445" s="5">
        <f t="shared" si="13"/>
        <v>-25.071899999999996</v>
      </c>
    </row>
    <row r="446" spans="1:12" x14ac:dyDescent="0.3">
      <c r="A446" s="6" t="s">
        <v>33</v>
      </c>
      <c r="B446" s="13">
        <v>20009020</v>
      </c>
      <c r="C446" s="6" t="s">
        <v>461</v>
      </c>
      <c r="D446" s="11">
        <v>42913</v>
      </c>
      <c r="E446" s="5">
        <v>907.87</v>
      </c>
      <c r="F446" s="5">
        <v>-93.81</v>
      </c>
      <c r="G446" s="5">
        <v>814.06</v>
      </c>
      <c r="H446" s="5">
        <v>907.87</v>
      </c>
      <c r="I446" s="5">
        <v>-209.26</v>
      </c>
      <c r="J446" s="5">
        <v>698.61</v>
      </c>
      <c r="K446" s="5">
        <f t="shared" si="12"/>
        <v>-115.44999999999993</v>
      </c>
      <c r="L446" s="5">
        <f t="shared" si="13"/>
        <v>-24.244499999999984</v>
      </c>
    </row>
    <row r="447" spans="1:12" x14ac:dyDescent="0.3">
      <c r="A447" s="6" t="s">
        <v>33</v>
      </c>
      <c r="B447" s="13">
        <v>20009021</v>
      </c>
      <c r="C447" s="6" t="s">
        <v>462</v>
      </c>
      <c r="D447" s="11">
        <v>42913</v>
      </c>
      <c r="E447" s="5">
        <v>724.55</v>
      </c>
      <c r="F447" s="5">
        <v>-74.87</v>
      </c>
      <c r="G447" s="5">
        <v>649.67999999999995</v>
      </c>
      <c r="H447" s="5">
        <v>724.55</v>
      </c>
      <c r="I447" s="5">
        <v>-167.01</v>
      </c>
      <c r="J447" s="5">
        <v>557.54</v>
      </c>
      <c r="K447" s="5">
        <f t="shared" si="12"/>
        <v>-92.139999999999986</v>
      </c>
      <c r="L447" s="5">
        <f t="shared" si="13"/>
        <v>-19.349399999999996</v>
      </c>
    </row>
    <row r="448" spans="1:12" x14ac:dyDescent="0.3">
      <c r="A448" s="6" t="s">
        <v>33</v>
      </c>
      <c r="B448" s="13">
        <v>20009022</v>
      </c>
      <c r="C448" s="6" t="s">
        <v>463</v>
      </c>
      <c r="D448" s="11">
        <v>42927</v>
      </c>
      <c r="E448" s="5">
        <v>846.07</v>
      </c>
      <c r="F448" s="5">
        <v>-84.6</v>
      </c>
      <c r="G448" s="5">
        <v>761.47</v>
      </c>
      <c r="H448" s="5">
        <v>846.07</v>
      </c>
      <c r="I448" s="5">
        <v>-195.0200000000001</v>
      </c>
      <c r="J448" s="5">
        <v>651.04999999999995</v>
      </c>
      <c r="K448" s="5">
        <f t="shared" si="12"/>
        <v>-110.42000000000007</v>
      </c>
      <c r="L448" s="5">
        <f t="shared" si="13"/>
        <v>-23.188200000000016</v>
      </c>
    </row>
    <row r="449" spans="1:12" x14ac:dyDescent="0.3">
      <c r="A449" s="6" t="s">
        <v>33</v>
      </c>
      <c r="B449" s="13">
        <v>20009023</v>
      </c>
      <c r="C449" s="6" t="s">
        <v>464</v>
      </c>
      <c r="D449" s="11">
        <v>43008</v>
      </c>
      <c r="E449" s="5">
        <v>688.67</v>
      </c>
      <c r="F449" s="5">
        <v>-64.28</v>
      </c>
      <c r="G449" s="5">
        <v>624.39</v>
      </c>
      <c r="H449" s="5">
        <v>688.67</v>
      </c>
      <c r="I449" s="5">
        <v>-158.7299999999999</v>
      </c>
      <c r="J449" s="5">
        <v>529.94000000000005</v>
      </c>
      <c r="K449" s="5">
        <f t="shared" si="12"/>
        <v>-94.449999999999932</v>
      </c>
      <c r="L449" s="5">
        <f t="shared" si="13"/>
        <v>-19.834499999999984</v>
      </c>
    </row>
    <row r="450" spans="1:12" x14ac:dyDescent="0.3">
      <c r="A450" s="6" t="s">
        <v>33</v>
      </c>
      <c r="B450" s="13">
        <v>20009024</v>
      </c>
      <c r="C450" s="6" t="s">
        <v>465</v>
      </c>
      <c r="D450" s="11">
        <v>42927</v>
      </c>
      <c r="E450" s="5">
        <v>751.82</v>
      </c>
      <c r="F450" s="5">
        <v>-75.180000000000007</v>
      </c>
      <c r="G450" s="5">
        <v>676.64</v>
      </c>
      <c r="H450" s="5">
        <v>751.82</v>
      </c>
      <c r="I450" s="5">
        <v>-173.29000000000008</v>
      </c>
      <c r="J450" s="5">
        <v>578.53</v>
      </c>
      <c r="K450" s="5">
        <f t="shared" si="12"/>
        <v>-98.110000000000014</v>
      </c>
      <c r="L450" s="5">
        <f t="shared" si="13"/>
        <v>-20.603100000000001</v>
      </c>
    </row>
    <row r="451" spans="1:12" x14ac:dyDescent="0.3">
      <c r="A451" s="6" t="s">
        <v>33</v>
      </c>
      <c r="B451" s="13">
        <v>20009025</v>
      </c>
      <c r="C451" s="6" t="s">
        <v>466</v>
      </c>
      <c r="D451" s="11">
        <v>42927</v>
      </c>
      <c r="E451" s="5">
        <v>937.24</v>
      </c>
      <c r="F451" s="5">
        <v>-93.72</v>
      </c>
      <c r="G451" s="5">
        <v>843.52</v>
      </c>
      <c r="H451" s="5">
        <v>937.24</v>
      </c>
      <c r="I451" s="5">
        <v>-216.02999999999997</v>
      </c>
      <c r="J451" s="5">
        <v>721.21</v>
      </c>
      <c r="K451" s="5">
        <f t="shared" ref="K451:K514" si="14">J451-G451</f>
        <v>-122.30999999999995</v>
      </c>
      <c r="L451" s="5">
        <f t="shared" ref="L451:L514" si="15">K451*0.21</f>
        <v>-25.685099999999988</v>
      </c>
    </row>
    <row r="452" spans="1:12" x14ac:dyDescent="0.3">
      <c r="A452" s="6" t="s">
        <v>33</v>
      </c>
      <c r="B452" s="13">
        <v>20009026</v>
      </c>
      <c r="C452" s="6" t="s">
        <v>467</v>
      </c>
      <c r="D452" s="11">
        <v>42927</v>
      </c>
      <c r="E452" s="5">
        <v>787.19</v>
      </c>
      <c r="F452" s="5">
        <v>-78.72</v>
      </c>
      <c r="G452" s="5">
        <v>708.47</v>
      </c>
      <c r="H452" s="5">
        <v>787.19</v>
      </c>
      <c r="I452" s="5">
        <v>-181.45000000000005</v>
      </c>
      <c r="J452" s="5">
        <v>605.74</v>
      </c>
      <c r="K452" s="5">
        <f t="shared" si="14"/>
        <v>-102.73000000000002</v>
      </c>
      <c r="L452" s="5">
        <f t="shared" si="15"/>
        <v>-21.573300000000003</v>
      </c>
    </row>
    <row r="453" spans="1:12" x14ac:dyDescent="0.3">
      <c r="A453" s="6" t="s">
        <v>33</v>
      </c>
      <c r="B453" s="13">
        <v>20009027</v>
      </c>
      <c r="C453" s="6" t="s">
        <v>468</v>
      </c>
      <c r="D453" s="11">
        <v>43008</v>
      </c>
      <c r="E453" s="5">
        <v>1081.19</v>
      </c>
      <c r="F453" s="5">
        <v>-100.92</v>
      </c>
      <c r="G453" s="5">
        <v>980.27</v>
      </c>
      <c r="H453" s="5">
        <v>1081.19</v>
      </c>
      <c r="I453" s="5">
        <v>-249.21000000000004</v>
      </c>
      <c r="J453" s="5">
        <v>831.98</v>
      </c>
      <c r="K453" s="5">
        <f t="shared" si="14"/>
        <v>-148.28999999999996</v>
      </c>
      <c r="L453" s="5">
        <f t="shared" si="15"/>
        <v>-31.140899999999991</v>
      </c>
    </row>
    <row r="454" spans="1:12" x14ac:dyDescent="0.3">
      <c r="A454" s="6" t="s">
        <v>33</v>
      </c>
      <c r="B454" s="13">
        <v>20009028</v>
      </c>
      <c r="C454" s="6" t="s">
        <v>469</v>
      </c>
      <c r="D454" s="11">
        <v>42927</v>
      </c>
      <c r="E454" s="5">
        <v>743.28</v>
      </c>
      <c r="F454" s="5">
        <v>-74.33</v>
      </c>
      <c r="G454" s="5">
        <v>668.95</v>
      </c>
      <c r="H454" s="5">
        <v>743.28</v>
      </c>
      <c r="I454" s="5">
        <v>-171.31999999999994</v>
      </c>
      <c r="J454" s="5">
        <v>571.96</v>
      </c>
      <c r="K454" s="5">
        <f t="shared" si="14"/>
        <v>-96.990000000000009</v>
      </c>
      <c r="L454" s="5">
        <f t="shared" si="15"/>
        <v>-20.367900000000002</v>
      </c>
    </row>
    <row r="455" spans="1:12" x14ac:dyDescent="0.3">
      <c r="A455" s="6" t="s">
        <v>33</v>
      </c>
      <c r="B455" s="13">
        <v>20009029</v>
      </c>
      <c r="C455" s="6" t="s">
        <v>470</v>
      </c>
      <c r="D455" s="11">
        <v>42927</v>
      </c>
      <c r="E455" s="5">
        <v>812.29</v>
      </c>
      <c r="F455" s="5">
        <v>-81.23</v>
      </c>
      <c r="G455" s="5">
        <v>731.06</v>
      </c>
      <c r="H455" s="5">
        <v>812.29</v>
      </c>
      <c r="I455" s="5">
        <v>-187.24</v>
      </c>
      <c r="J455" s="5">
        <v>625.04999999999995</v>
      </c>
      <c r="K455" s="5">
        <f t="shared" si="14"/>
        <v>-106.00999999999999</v>
      </c>
      <c r="L455" s="5">
        <f t="shared" si="15"/>
        <v>-22.262099999999997</v>
      </c>
    </row>
    <row r="456" spans="1:12" x14ac:dyDescent="0.3">
      <c r="A456" s="6" t="s">
        <v>33</v>
      </c>
      <c r="B456" s="13">
        <v>20009030</v>
      </c>
      <c r="C456" s="6" t="s">
        <v>471</v>
      </c>
      <c r="D456" s="11">
        <v>43008</v>
      </c>
      <c r="E456" s="5">
        <v>798.7</v>
      </c>
      <c r="F456" s="5">
        <v>-74.55</v>
      </c>
      <c r="G456" s="5">
        <v>724.15</v>
      </c>
      <c r="H456" s="5">
        <v>798.7</v>
      </c>
      <c r="I456" s="5">
        <v>-184.11</v>
      </c>
      <c r="J456" s="5">
        <v>614.59</v>
      </c>
      <c r="K456" s="5">
        <f t="shared" si="14"/>
        <v>-109.55999999999995</v>
      </c>
      <c r="L456" s="5">
        <f t="shared" si="15"/>
        <v>-23.007599999999989</v>
      </c>
    </row>
    <row r="457" spans="1:12" x14ac:dyDescent="0.3">
      <c r="A457" s="6" t="s">
        <v>33</v>
      </c>
      <c r="B457" s="13">
        <v>20009031</v>
      </c>
      <c r="C457" s="6" t="s">
        <v>472</v>
      </c>
      <c r="D457" s="11">
        <v>43008</v>
      </c>
      <c r="E457" s="5">
        <v>800.85</v>
      </c>
      <c r="F457" s="5">
        <v>-74.740000000000009</v>
      </c>
      <c r="G457" s="5">
        <v>726.11</v>
      </c>
      <c r="H457" s="5">
        <v>800.85</v>
      </c>
      <c r="I457" s="5">
        <v>-184.59000000000003</v>
      </c>
      <c r="J457" s="5">
        <v>616.26</v>
      </c>
      <c r="K457" s="5">
        <f t="shared" si="14"/>
        <v>-109.85000000000002</v>
      </c>
      <c r="L457" s="5">
        <f t="shared" si="15"/>
        <v>-23.068500000000004</v>
      </c>
    </row>
    <row r="458" spans="1:12" x14ac:dyDescent="0.3">
      <c r="A458" s="6" t="s">
        <v>33</v>
      </c>
      <c r="B458" s="13">
        <v>20009032</v>
      </c>
      <c r="C458" s="6" t="s">
        <v>473</v>
      </c>
      <c r="D458" s="11">
        <v>43008</v>
      </c>
      <c r="E458" s="5">
        <v>836.9</v>
      </c>
      <c r="F458" s="5">
        <v>-78.12</v>
      </c>
      <c r="G458" s="5">
        <v>758.78</v>
      </c>
      <c r="H458" s="5">
        <v>836.9</v>
      </c>
      <c r="I458" s="5">
        <v>-192.90999999999997</v>
      </c>
      <c r="J458" s="5">
        <v>643.99</v>
      </c>
      <c r="K458" s="5">
        <f t="shared" si="14"/>
        <v>-114.78999999999996</v>
      </c>
      <c r="L458" s="5">
        <f t="shared" si="15"/>
        <v>-24.105899999999991</v>
      </c>
    </row>
    <row r="459" spans="1:12" x14ac:dyDescent="0.3">
      <c r="A459" s="6" t="s">
        <v>33</v>
      </c>
      <c r="B459" s="13">
        <v>20009033</v>
      </c>
      <c r="C459" s="6" t="s">
        <v>474</v>
      </c>
      <c r="D459" s="11">
        <v>43008</v>
      </c>
      <c r="E459" s="5">
        <v>926.01</v>
      </c>
      <c r="F459" s="5">
        <v>-86.43</v>
      </c>
      <c r="G459" s="5">
        <v>839.58</v>
      </c>
      <c r="H459" s="5">
        <v>926.01</v>
      </c>
      <c r="I459" s="5">
        <v>-213.43999999999994</v>
      </c>
      <c r="J459" s="5">
        <v>712.57</v>
      </c>
      <c r="K459" s="5">
        <f t="shared" si="14"/>
        <v>-127.00999999999999</v>
      </c>
      <c r="L459" s="5">
        <f t="shared" si="15"/>
        <v>-26.672099999999997</v>
      </c>
    </row>
    <row r="460" spans="1:12" x14ac:dyDescent="0.3">
      <c r="A460" s="6" t="s">
        <v>33</v>
      </c>
      <c r="B460" s="13">
        <v>20009034</v>
      </c>
      <c r="C460" s="6" t="s">
        <v>475</v>
      </c>
      <c r="D460" s="11">
        <v>43008</v>
      </c>
      <c r="E460" s="5">
        <v>864.2</v>
      </c>
      <c r="F460" s="5">
        <v>-80.66</v>
      </c>
      <c r="G460" s="5">
        <v>783.54</v>
      </c>
      <c r="H460" s="5">
        <v>864.2</v>
      </c>
      <c r="I460" s="5">
        <v>-199.20000000000005</v>
      </c>
      <c r="J460" s="5">
        <v>665</v>
      </c>
      <c r="K460" s="5">
        <f t="shared" si="14"/>
        <v>-118.53999999999996</v>
      </c>
      <c r="L460" s="5">
        <f t="shared" si="15"/>
        <v>-24.893399999999993</v>
      </c>
    </row>
    <row r="461" spans="1:12" x14ac:dyDescent="0.3">
      <c r="A461" s="6" t="s">
        <v>33</v>
      </c>
      <c r="B461" s="13">
        <v>20009035</v>
      </c>
      <c r="C461" s="6" t="s">
        <v>476</v>
      </c>
      <c r="D461" s="11">
        <v>43008</v>
      </c>
      <c r="E461" s="5">
        <v>2190.21</v>
      </c>
      <c r="F461" s="5">
        <v>-204.42000000000002</v>
      </c>
      <c r="G461" s="5">
        <v>1985.79</v>
      </c>
      <c r="H461" s="5">
        <v>2190.21</v>
      </c>
      <c r="I461" s="5">
        <v>-504.84000000000015</v>
      </c>
      <c r="J461" s="5">
        <v>1685.37</v>
      </c>
      <c r="K461" s="5">
        <f t="shared" si="14"/>
        <v>-300.42000000000007</v>
      </c>
      <c r="L461" s="5">
        <f t="shared" si="15"/>
        <v>-63.088200000000015</v>
      </c>
    </row>
    <row r="462" spans="1:12" x14ac:dyDescent="0.3">
      <c r="A462" s="6" t="s">
        <v>33</v>
      </c>
      <c r="B462" s="13">
        <v>20009036</v>
      </c>
      <c r="C462" s="6" t="s">
        <v>477</v>
      </c>
      <c r="D462" s="11">
        <v>43008</v>
      </c>
      <c r="E462" s="5">
        <v>752.02</v>
      </c>
      <c r="F462" s="5">
        <v>-70.19</v>
      </c>
      <c r="G462" s="5">
        <v>681.83</v>
      </c>
      <c r="H462" s="5">
        <v>752.02</v>
      </c>
      <c r="I462" s="5">
        <v>-173.34000000000003</v>
      </c>
      <c r="J462" s="5">
        <v>578.67999999999995</v>
      </c>
      <c r="K462" s="5">
        <f t="shared" si="14"/>
        <v>-103.15000000000009</v>
      </c>
      <c r="L462" s="5">
        <f t="shared" si="15"/>
        <v>-21.661500000000018</v>
      </c>
    </row>
    <row r="463" spans="1:12" x14ac:dyDescent="0.3">
      <c r="A463" s="6" t="s">
        <v>33</v>
      </c>
      <c r="B463" s="13">
        <v>20009037</v>
      </c>
      <c r="C463" s="6" t="s">
        <v>478</v>
      </c>
      <c r="D463" s="11">
        <v>43008</v>
      </c>
      <c r="E463" s="5">
        <v>879.48</v>
      </c>
      <c r="F463" s="5">
        <v>-82.09</v>
      </c>
      <c r="G463" s="5">
        <v>797.39</v>
      </c>
      <c r="H463" s="5">
        <v>879.48</v>
      </c>
      <c r="I463" s="5">
        <v>-202.72000000000003</v>
      </c>
      <c r="J463" s="5">
        <v>676.76</v>
      </c>
      <c r="K463" s="5">
        <f t="shared" si="14"/>
        <v>-120.63</v>
      </c>
      <c r="L463" s="5">
        <f t="shared" si="15"/>
        <v>-25.332299999999996</v>
      </c>
    </row>
    <row r="464" spans="1:12" x14ac:dyDescent="0.3">
      <c r="A464" s="6" t="s">
        <v>33</v>
      </c>
      <c r="B464" s="13">
        <v>20009038</v>
      </c>
      <c r="C464" s="6" t="s">
        <v>479</v>
      </c>
      <c r="D464" s="11">
        <v>43008</v>
      </c>
      <c r="E464" s="5">
        <v>905.66</v>
      </c>
      <c r="F464" s="5">
        <v>-84.539999999999992</v>
      </c>
      <c r="G464" s="5">
        <v>821.12</v>
      </c>
      <c r="H464" s="5">
        <v>905.66</v>
      </c>
      <c r="I464" s="5">
        <v>-208.75</v>
      </c>
      <c r="J464" s="5">
        <v>696.91</v>
      </c>
      <c r="K464" s="5">
        <f t="shared" si="14"/>
        <v>-124.21000000000004</v>
      </c>
      <c r="L464" s="5">
        <f t="shared" si="15"/>
        <v>-26.084100000000007</v>
      </c>
    </row>
    <row r="465" spans="1:12" x14ac:dyDescent="0.3">
      <c r="A465" s="6" t="s">
        <v>33</v>
      </c>
      <c r="B465" s="13">
        <v>20009039</v>
      </c>
      <c r="C465" s="6" t="s">
        <v>480</v>
      </c>
      <c r="D465" s="11">
        <v>43017</v>
      </c>
      <c r="E465" s="5">
        <v>880.81</v>
      </c>
      <c r="F465" s="5">
        <v>-79.27</v>
      </c>
      <c r="G465" s="5">
        <v>801.54</v>
      </c>
      <c r="H465" s="5">
        <v>880.81</v>
      </c>
      <c r="I465" s="5">
        <v>-203.02999999999997</v>
      </c>
      <c r="J465" s="5">
        <v>677.78</v>
      </c>
      <c r="K465" s="5">
        <f t="shared" si="14"/>
        <v>-123.75999999999999</v>
      </c>
      <c r="L465" s="5">
        <f t="shared" si="15"/>
        <v>-25.989599999999996</v>
      </c>
    </row>
    <row r="466" spans="1:12" x14ac:dyDescent="0.3">
      <c r="A466" s="6" t="s">
        <v>33</v>
      </c>
      <c r="B466" s="13">
        <v>20009040</v>
      </c>
      <c r="C466" s="6" t="s">
        <v>481</v>
      </c>
      <c r="D466" s="11">
        <v>43017</v>
      </c>
      <c r="E466" s="5">
        <v>906.73</v>
      </c>
      <c r="F466" s="5">
        <v>-81.610000000000014</v>
      </c>
      <c r="G466" s="5">
        <v>825.12</v>
      </c>
      <c r="H466" s="5">
        <v>906.73</v>
      </c>
      <c r="I466" s="5">
        <v>-209.01</v>
      </c>
      <c r="J466" s="5">
        <v>697.72</v>
      </c>
      <c r="K466" s="5">
        <f t="shared" si="14"/>
        <v>-127.39999999999998</v>
      </c>
      <c r="L466" s="5">
        <f t="shared" si="15"/>
        <v>-26.753999999999994</v>
      </c>
    </row>
    <row r="467" spans="1:12" x14ac:dyDescent="0.3">
      <c r="A467" s="6" t="s">
        <v>33</v>
      </c>
      <c r="B467" s="13">
        <v>20009041</v>
      </c>
      <c r="C467" s="6" t="s">
        <v>482</v>
      </c>
      <c r="D467" s="11">
        <v>43017</v>
      </c>
      <c r="E467" s="5">
        <v>959.37</v>
      </c>
      <c r="F467" s="5">
        <v>-86.34</v>
      </c>
      <c r="G467" s="5">
        <v>873.03</v>
      </c>
      <c r="H467" s="5">
        <v>959.37</v>
      </c>
      <c r="I467" s="5">
        <v>-221.14</v>
      </c>
      <c r="J467" s="5">
        <v>738.23</v>
      </c>
      <c r="K467" s="5">
        <f t="shared" si="14"/>
        <v>-134.79999999999995</v>
      </c>
      <c r="L467" s="5">
        <f t="shared" si="15"/>
        <v>-28.307999999999989</v>
      </c>
    </row>
    <row r="468" spans="1:12" x14ac:dyDescent="0.3">
      <c r="A468" s="6" t="s">
        <v>33</v>
      </c>
      <c r="B468" s="13">
        <v>20009042</v>
      </c>
      <c r="C468" s="6" t="s">
        <v>483</v>
      </c>
      <c r="D468" s="11">
        <v>43008</v>
      </c>
      <c r="E468" s="5">
        <v>1658.83</v>
      </c>
      <c r="F468" s="5">
        <v>-154.82</v>
      </c>
      <c r="G468" s="5">
        <v>1504.01</v>
      </c>
      <c r="H468" s="5">
        <v>1658.83</v>
      </c>
      <c r="I468" s="5">
        <v>-382.3599999999999</v>
      </c>
      <c r="J468" s="5">
        <v>1276.47</v>
      </c>
      <c r="K468" s="5">
        <f t="shared" si="14"/>
        <v>-227.53999999999996</v>
      </c>
      <c r="L468" s="5">
        <f t="shared" si="15"/>
        <v>-47.783399999999993</v>
      </c>
    </row>
    <row r="469" spans="1:12" x14ac:dyDescent="0.3">
      <c r="A469" s="6" t="s">
        <v>33</v>
      </c>
      <c r="B469" s="13">
        <v>20009043</v>
      </c>
      <c r="C469" s="6" t="s">
        <v>484</v>
      </c>
      <c r="D469" s="11">
        <v>43017</v>
      </c>
      <c r="E469" s="5">
        <v>911.26</v>
      </c>
      <c r="F469" s="5">
        <v>-82.01</v>
      </c>
      <c r="G469" s="5">
        <v>829.25</v>
      </c>
      <c r="H469" s="5">
        <v>911.26</v>
      </c>
      <c r="I469" s="5">
        <v>-210.03999999999996</v>
      </c>
      <c r="J469" s="5">
        <v>701.22</v>
      </c>
      <c r="K469" s="5">
        <f t="shared" si="14"/>
        <v>-128.02999999999997</v>
      </c>
      <c r="L469" s="5">
        <f t="shared" si="15"/>
        <v>-26.886299999999995</v>
      </c>
    </row>
    <row r="470" spans="1:12" x14ac:dyDescent="0.3">
      <c r="A470" s="6" t="s">
        <v>33</v>
      </c>
      <c r="B470" s="13">
        <v>20009044</v>
      </c>
      <c r="C470" s="6" t="s">
        <v>485</v>
      </c>
      <c r="D470" s="11">
        <v>43017</v>
      </c>
      <c r="E470" s="5">
        <v>853.42</v>
      </c>
      <c r="F470" s="5">
        <v>-76.81</v>
      </c>
      <c r="G470" s="5">
        <v>776.61</v>
      </c>
      <c r="H470" s="5">
        <v>853.42</v>
      </c>
      <c r="I470" s="5">
        <v>-196.71999999999991</v>
      </c>
      <c r="J470" s="5">
        <v>656.7</v>
      </c>
      <c r="K470" s="5">
        <f t="shared" si="14"/>
        <v>-119.90999999999997</v>
      </c>
      <c r="L470" s="5">
        <f t="shared" si="15"/>
        <v>-25.181099999999994</v>
      </c>
    </row>
    <row r="471" spans="1:12" x14ac:dyDescent="0.3">
      <c r="A471" s="6" t="s">
        <v>33</v>
      </c>
      <c r="B471" s="13">
        <v>20009045</v>
      </c>
      <c r="C471" s="6" t="s">
        <v>486</v>
      </c>
      <c r="D471" s="11">
        <v>43017</v>
      </c>
      <c r="E471" s="5">
        <v>903.62</v>
      </c>
      <c r="F471" s="5">
        <v>-81.319999999999993</v>
      </c>
      <c r="G471" s="5">
        <v>822.3</v>
      </c>
      <c r="H471" s="5">
        <v>903.62</v>
      </c>
      <c r="I471" s="5">
        <v>-208.27999999999997</v>
      </c>
      <c r="J471" s="5">
        <v>695.34</v>
      </c>
      <c r="K471" s="5">
        <f t="shared" si="14"/>
        <v>-126.95999999999992</v>
      </c>
      <c r="L471" s="5">
        <f t="shared" si="15"/>
        <v>-26.661599999999982</v>
      </c>
    </row>
    <row r="472" spans="1:12" x14ac:dyDescent="0.3">
      <c r="A472" s="6" t="s">
        <v>33</v>
      </c>
      <c r="B472" s="13">
        <v>20009046</v>
      </c>
      <c r="C472" s="6" t="s">
        <v>487</v>
      </c>
      <c r="D472" s="11">
        <v>43008</v>
      </c>
      <c r="E472" s="5">
        <v>907.28</v>
      </c>
      <c r="F472" s="5">
        <v>-84.68</v>
      </c>
      <c r="G472" s="5">
        <v>822.6</v>
      </c>
      <c r="H472" s="5">
        <v>907.28</v>
      </c>
      <c r="I472" s="5">
        <v>-209.12</v>
      </c>
      <c r="J472" s="5">
        <v>698.16</v>
      </c>
      <c r="K472" s="5">
        <f t="shared" si="14"/>
        <v>-124.44000000000005</v>
      </c>
      <c r="L472" s="5">
        <f t="shared" si="15"/>
        <v>-26.132400000000011</v>
      </c>
    </row>
    <row r="473" spans="1:12" x14ac:dyDescent="0.3">
      <c r="A473" s="6" t="s">
        <v>33</v>
      </c>
      <c r="B473" s="13">
        <v>20009103</v>
      </c>
      <c r="C473" s="6" t="s">
        <v>488</v>
      </c>
      <c r="D473" s="11">
        <v>43077</v>
      </c>
      <c r="E473" s="5">
        <v>832.51</v>
      </c>
      <c r="F473" s="5">
        <v>-69.38</v>
      </c>
      <c r="G473" s="5">
        <v>763.13</v>
      </c>
      <c r="H473" s="5">
        <v>832.51</v>
      </c>
      <c r="I473" s="5">
        <v>-191.89999999999998</v>
      </c>
      <c r="J473" s="5">
        <v>640.61</v>
      </c>
      <c r="K473" s="5">
        <f t="shared" si="14"/>
        <v>-122.51999999999998</v>
      </c>
      <c r="L473" s="5">
        <f t="shared" si="15"/>
        <v>-25.729199999999995</v>
      </c>
    </row>
    <row r="474" spans="1:12" x14ac:dyDescent="0.3">
      <c r="A474" s="6" t="s">
        <v>33</v>
      </c>
      <c r="B474" s="13">
        <v>20009104</v>
      </c>
      <c r="C474" s="6" t="s">
        <v>489</v>
      </c>
      <c r="D474" s="11">
        <v>43044</v>
      </c>
      <c r="E474" s="5">
        <v>881.93</v>
      </c>
      <c r="F474" s="5">
        <v>-76.44</v>
      </c>
      <c r="G474" s="5">
        <v>805.49</v>
      </c>
      <c r="H474" s="5">
        <v>881.93</v>
      </c>
      <c r="I474" s="5">
        <v>-203.28999999999996</v>
      </c>
      <c r="J474" s="5">
        <v>678.64</v>
      </c>
      <c r="K474" s="5">
        <f t="shared" si="14"/>
        <v>-126.85000000000002</v>
      </c>
      <c r="L474" s="5">
        <f t="shared" si="15"/>
        <v>-26.638500000000004</v>
      </c>
    </row>
    <row r="475" spans="1:12" x14ac:dyDescent="0.3">
      <c r="A475" s="6" t="s">
        <v>33</v>
      </c>
      <c r="B475" s="13">
        <v>20009105</v>
      </c>
      <c r="C475" s="6" t="s">
        <v>490</v>
      </c>
      <c r="D475" s="11">
        <v>43077</v>
      </c>
      <c r="E475" s="5">
        <v>0</v>
      </c>
      <c r="F475" s="5">
        <v>810.93000000000006</v>
      </c>
      <c r="G475" s="5">
        <v>810.93</v>
      </c>
      <c r="H475" s="5">
        <v>884.66</v>
      </c>
      <c r="I475" s="5">
        <v>-86.25</v>
      </c>
      <c r="J475" s="5">
        <v>798.41</v>
      </c>
      <c r="K475" s="5">
        <f t="shared" si="14"/>
        <v>-12.519999999999982</v>
      </c>
      <c r="L475" s="5">
        <f t="shared" si="15"/>
        <v>-2.629199999999996</v>
      </c>
    </row>
    <row r="476" spans="1:12" x14ac:dyDescent="0.3">
      <c r="A476" s="6" t="s">
        <v>33</v>
      </c>
      <c r="B476" s="13">
        <v>20009106</v>
      </c>
      <c r="C476" s="6" t="s">
        <v>491</v>
      </c>
      <c r="D476" s="11">
        <v>43074</v>
      </c>
      <c r="E476" s="5">
        <v>919.89</v>
      </c>
      <c r="F476" s="5">
        <v>-76.669999999999987</v>
      </c>
      <c r="G476" s="5">
        <v>843.22</v>
      </c>
      <c r="H476" s="5">
        <v>919.89</v>
      </c>
      <c r="I476" s="5">
        <v>-212.03999999999996</v>
      </c>
      <c r="J476" s="5">
        <v>707.85</v>
      </c>
      <c r="K476" s="5">
        <f t="shared" si="14"/>
        <v>-135.37</v>
      </c>
      <c r="L476" s="5">
        <f t="shared" si="15"/>
        <v>-28.427700000000002</v>
      </c>
    </row>
    <row r="477" spans="1:12" x14ac:dyDescent="0.3">
      <c r="A477" s="6" t="s">
        <v>33</v>
      </c>
      <c r="B477" s="13">
        <v>20009107</v>
      </c>
      <c r="C477" s="6" t="s">
        <v>492</v>
      </c>
      <c r="D477" s="11">
        <v>43028</v>
      </c>
      <c r="E477" s="5">
        <v>920.25</v>
      </c>
      <c r="F477" s="5">
        <v>-82.82</v>
      </c>
      <c r="G477" s="5">
        <v>837.43</v>
      </c>
      <c r="H477" s="5">
        <v>920.25</v>
      </c>
      <c r="I477" s="5">
        <v>-212.11</v>
      </c>
      <c r="J477" s="5">
        <v>708.14</v>
      </c>
      <c r="K477" s="5">
        <f t="shared" si="14"/>
        <v>-129.28999999999996</v>
      </c>
      <c r="L477" s="5">
        <f t="shared" si="15"/>
        <v>-27.150899999999993</v>
      </c>
    </row>
    <row r="478" spans="1:12" x14ac:dyDescent="0.3">
      <c r="A478" s="6" t="s">
        <v>33</v>
      </c>
      <c r="B478" s="13">
        <v>20009108</v>
      </c>
      <c r="C478" s="6" t="s">
        <v>493</v>
      </c>
      <c r="D478" s="11">
        <v>43074</v>
      </c>
      <c r="E478" s="5">
        <v>966.26</v>
      </c>
      <c r="F478" s="5">
        <v>-80.52</v>
      </c>
      <c r="G478" s="5">
        <v>885.74</v>
      </c>
      <c r="H478" s="5">
        <v>966.26</v>
      </c>
      <c r="I478" s="5">
        <v>-222.73000000000002</v>
      </c>
      <c r="J478" s="5">
        <v>743.53</v>
      </c>
      <c r="K478" s="5">
        <f t="shared" si="14"/>
        <v>-142.21000000000004</v>
      </c>
      <c r="L478" s="5">
        <f t="shared" si="15"/>
        <v>-29.864100000000008</v>
      </c>
    </row>
    <row r="479" spans="1:12" x14ac:dyDescent="0.3">
      <c r="A479" s="6" t="s">
        <v>33</v>
      </c>
      <c r="B479" s="13">
        <v>20009109</v>
      </c>
      <c r="C479" s="6" t="s">
        <v>494</v>
      </c>
      <c r="D479" s="11">
        <v>43044</v>
      </c>
      <c r="E479" s="5">
        <v>1876.53</v>
      </c>
      <c r="F479" s="5">
        <v>-162.63</v>
      </c>
      <c r="G479" s="5">
        <v>1713.9</v>
      </c>
      <c r="H479" s="5">
        <v>1876.53</v>
      </c>
      <c r="I479" s="5">
        <v>-432.53999999999996</v>
      </c>
      <c r="J479" s="5">
        <v>1443.99</v>
      </c>
      <c r="K479" s="5">
        <f t="shared" si="14"/>
        <v>-269.91000000000008</v>
      </c>
      <c r="L479" s="5">
        <f t="shared" si="15"/>
        <v>-56.681100000000015</v>
      </c>
    </row>
    <row r="480" spans="1:12" x14ac:dyDescent="0.3">
      <c r="A480" s="6" t="s">
        <v>33</v>
      </c>
      <c r="B480" s="13">
        <v>20009150</v>
      </c>
      <c r="C480" s="6" t="s">
        <v>495</v>
      </c>
      <c r="D480" s="11">
        <v>43044</v>
      </c>
      <c r="E480" s="5">
        <v>930.27</v>
      </c>
      <c r="F480" s="5">
        <v>-80.62</v>
      </c>
      <c r="G480" s="5">
        <v>849.65</v>
      </c>
      <c r="H480" s="5">
        <v>930.27</v>
      </c>
      <c r="I480" s="5">
        <v>-214.42999999999995</v>
      </c>
      <c r="J480" s="5">
        <v>715.84</v>
      </c>
      <c r="K480" s="5">
        <f t="shared" si="14"/>
        <v>-133.80999999999995</v>
      </c>
      <c r="L480" s="5">
        <f t="shared" si="15"/>
        <v>-28.100099999999987</v>
      </c>
    </row>
    <row r="481" spans="1:12" x14ac:dyDescent="0.3">
      <c r="A481" s="6" t="s">
        <v>33</v>
      </c>
      <c r="B481" s="13">
        <v>20009229</v>
      </c>
      <c r="C481" s="6" t="s">
        <v>496</v>
      </c>
      <c r="D481" s="11">
        <v>43017</v>
      </c>
      <c r="E481" s="5">
        <v>996.08</v>
      </c>
      <c r="F481" s="5">
        <v>-89.64</v>
      </c>
      <c r="G481" s="5">
        <v>906.44</v>
      </c>
      <c r="H481" s="5">
        <v>996.08</v>
      </c>
      <c r="I481" s="5">
        <v>-229.60000000000002</v>
      </c>
      <c r="J481" s="5">
        <v>766.48</v>
      </c>
      <c r="K481" s="5">
        <f t="shared" si="14"/>
        <v>-139.96000000000004</v>
      </c>
      <c r="L481" s="5">
        <f t="shared" si="15"/>
        <v>-29.391600000000007</v>
      </c>
    </row>
    <row r="482" spans="1:12" x14ac:dyDescent="0.3">
      <c r="A482" s="6" t="s">
        <v>33</v>
      </c>
      <c r="B482" s="13">
        <v>20009294</v>
      </c>
      <c r="C482" s="6" t="s">
        <v>497</v>
      </c>
      <c r="D482" s="11">
        <v>43130</v>
      </c>
      <c r="E482" s="5">
        <v>3489.76</v>
      </c>
      <c r="F482" s="5">
        <v>-279.18</v>
      </c>
      <c r="G482" s="5">
        <v>3210.58</v>
      </c>
      <c r="H482" s="5">
        <v>3489.76</v>
      </c>
      <c r="I482" s="5">
        <v>-209.39000000000033</v>
      </c>
      <c r="J482" s="5">
        <v>3280.37</v>
      </c>
      <c r="K482" s="5">
        <f t="shared" si="14"/>
        <v>69.789999999999964</v>
      </c>
      <c r="L482" s="5">
        <f t="shared" si="15"/>
        <v>14.655899999999992</v>
      </c>
    </row>
    <row r="483" spans="1:12" x14ac:dyDescent="0.3">
      <c r="A483" s="6" t="s">
        <v>33</v>
      </c>
      <c r="B483" s="13">
        <v>20009311</v>
      </c>
      <c r="C483" s="6" t="s">
        <v>490</v>
      </c>
      <c r="D483" s="11">
        <v>43137</v>
      </c>
      <c r="E483" s="5">
        <v>865.99</v>
      </c>
      <c r="F483" s="5">
        <v>-66.39</v>
      </c>
      <c r="G483" s="5">
        <v>799.6</v>
      </c>
      <c r="H483" s="5">
        <v>865.99</v>
      </c>
      <c r="I483" s="5">
        <v>-51.960000000000036</v>
      </c>
      <c r="J483" s="5">
        <v>814.03</v>
      </c>
      <c r="K483" s="5">
        <f t="shared" si="14"/>
        <v>14.42999999999995</v>
      </c>
      <c r="L483" s="5">
        <f t="shared" si="15"/>
        <v>3.0302999999999893</v>
      </c>
    </row>
    <row r="484" spans="1:12" x14ac:dyDescent="0.3">
      <c r="A484" s="6" t="s">
        <v>33</v>
      </c>
      <c r="B484" s="13">
        <v>20009369</v>
      </c>
      <c r="C484" s="6" t="s">
        <v>498</v>
      </c>
      <c r="D484" s="11">
        <v>43137</v>
      </c>
      <c r="E484" s="5">
        <v>1671.55</v>
      </c>
      <c r="F484" s="5">
        <v>-128.15</v>
      </c>
      <c r="G484" s="5">
        <v>1543.4</v>
      </c>
      <c r="H484" s="5">
        <v>1671.55</v>
      </c>
      <c r="I484" s="5">
        <v>-100.28999999999996</v>
      </c>
      <c r="J484" s="5">
        <v>1571.26</v>
      </c>
      <c r="K484" s="5">
        <f t="shared" si="14"/>
        <v>27.8599999999999</v>
      </c>
      <c r="L484" s="5">
        <f t="shared" si="15"/>
        <v>5.8505999999999787</v>
      </c>
    </row>
    <row r="485" spans="1:12" x14ac:dyDescent="0.3">
      <c r="A485" s="6" t="s">
        <v>33</v>
      </c>
      <c r="B485" s="13">
        <v>20009395</v>
      </c>
      <c r="C485" s="6" t="s">
        <v>499</v>
      </c>
      <c r="D485" s="11">
        <v>43101</v>
      </c>
      <c r="E485" s="5">
        <v>0</v>
      </c>
      <c r="F485" s="5">
        <v>989.28</v>
      </c>
      <c r="G485" s="5">
        <v>989.28</v>
      </c>
      <c r="H485" s="5">
        <v>1077.22</v>
      </c>
      <c r="I485" s="5">
        <v>0</v>
      </c>
      <c r="J485" s="5">
        <v>1077.22</v>
      </c>
      <c r="K485" s="5">
        <f t="shared" si="14"/>
        <v>87.940000000000055</v>
      </c>
      <c r="L485" s="5">
        <f t="shared" si="15"/>
        <v>18.467400000000012</v>
      </c>
    </row>
    <row r="486" spans="1:12" x14ac:dyDescent="0.3">
      <c r="A486" s="6" t="s">
        <v>33</v>
      </c>
      <c r="B486" s="13">
        <v>20009402</v>
      </c>
      <c r="C486" s="6" t="s">
        <v>500</v>
      </c>
      <c r="D486" s="11">
        <v>43101</v>
      </c>
      <c r="E486" s="5">
        <v>988.77</v>
      </c>
      <c r="F486" s="5">
        <v>-80.180000000000007</v>
      </c>
      <c r="G486" s="5">
        <v>908.59</v>
      </c>
      <c r="H486" s="5">
        <v>988.77</v>
      </c>
      <c r="I486" s="5">
        <v>-59.329999999999927</v>
      </c>
      <c r="J486" s="5">
        <v>929.44</v>
      </c>
      <c r="K486" s="5">
        <f t="shared" si="14"/>
        <v>20.850000000000023</v>
      </c>
      <c r="L486" s="5">
        <f t="shared" si="15"/>
        <v>4.3785000000000043</v>
      </c>
    </row>
    <row r="487" spans="1:12" x14ac:dyDescent="0.3">
      <c r="A487" s="6" t="s">
        <v>33</v>
      </c>
      <c r="B487" s="13">
        <v>20009410</v>
      </c>
      <c r="C487" s="6" t="s">
        <v>501</v>
      </c>
      <c r="D487" s="11">
        <v>43101</v>
      </c>
      <c r="E487" s="5">
        <v>966.33</v>
      </c>
      <c r="F487" s="5">
        <v>-78.88</v>
      </c>
      <c r="G487" s="5">
        <v>887.45</v>
      </c>
      <c r="H487" s="5">
        <v>966.33</v>
      </c>
      <c r="I487" s="5">
        <v>-57.980000000000018</v>
      </c>
      <c r="J487" s="5">
        <v>908.35</v>
      </c>
      <c r="K487" s="5">
        <f t="shared" si="14"/>
        <v>20.899999999999977</v>
      </c>
      <c r="L487" s="5">
        <f t="shared" si="15"/>
        <v>4.3889999999999949</v>
      </c>
    </row>
    <row r="488" spans="1:12" x14ac:dyDescent="0.3">
      <c r="A488" s="6" t="s">
        <v>33</v>
      </c>
      <c r="B488" s="13">
        <v>20009422</v>
      </c>
      <c r="C488" s="6" t="s">
        <v>502</v>
      </c>
      <c r="D488" s="11">
        <v>43101</v>
      </c>
      <c r="E488" s="5">
        <v>838.42</v>
      </c>
      <c r="F488" s="5">
        <v>-69.38</v>
      </c>
      <c r="G488" s="5">
        <v>769.04</v>
      </c>
      <c r="H488" s="5">
        <v>838.42</v>
      </c>
      <c r="I488" s="5">
        <v>-50.309999999999945</v>
      </c>
      <c r="J488" s="5">
        <v>788.11</v>
      </c>
      <c r="K488" s="5">
        <f t="shared" si="14"/>
        <v>19.07000000000005</v>
      </c>
      <c r="L488" s="5">
        <f t="shared" si="15"/>
        <v>4.0047000000000104</v>
      </c>
    </row>
    <row r="489" spans="1:12" x14ac:dyDescent="0.3">
      <c r="A489" s="6" t="s">
        <v>33</v>
      </c>
      <c r="B489" s="13">
        <v>20009501</v>
      </c>
      <c r="C489" s="6" t="s">
        <v>503</v>
      </c>
      <c r="D489" s="11">
        <v>43142</v>
      </c>
      <c r="E489" s="5">
        <v>931.67</v>
      </c>
      <c r="F489" s="5">
        <v>-71.430000000000007</v>
      </c>
      <c r="G489" s="5">
        <v>860.24</v>
      </c>
      <c r="H489" s="5">
        <v>931.67</v>
      </c>
      <c r="I489" s="5">
        <v>-55.899999999999977</v>
      </c>
      <c r="J489" s="5">
        <v>875.77</v>
      </c>
      <c r="K489" s="5">
        <f t="shared" si="14"/>
        <v>15.529999999999973</v>
      </c>
      <c r="L489" s="5">
        <f t="shared" si="15"/>
        <v>3.2612999999999941</v>
      </c>
    </row>
    <row r="490" spans="1:12" x14ac:dyDescent="0.3">
      <c r="A490" s="6" t="s">
        <v>33</v>
      </c>
      <c r="B490" s="13">
        <v>20009503</v>
      </c>
      <c r="C490" s="6" t="s">
        <v>504</v>
      </c>
      <c r="D490" s="11">
        <v>43137</v>
      </c>
      <c r="E490" s="5">
        <v>904.13</v>
      </c>
      <c r="F490" s="5">
        <v>-69.319999999999993</v>
      </c>
      <c r="G490" s="5">
        <v>834.81</v>
      </c>
      <c r="H490" s="5">
        <v>904.13</v>
      </c>
      <c r="I490" s="5">
        <v>-54.25</v>
      </c>
      <c r="J490" s="5">
        <v>849.88</v>
      </c>
      <c r="K490" s="5">
        <f t="shared" si="14"/>
        <v>15.07000000000005</v>
      </c>
      <c r="L490" s="5">
        <f t="shared" si="15"/>
        <v>3.1647000000000105</v>
      </c>
    </row>
    <row r="491" spans="1:12" x14ac:dyDescent="0.3">
      <c r="A491" s="6" t="s">
        <v>33</v>
      </c>
      <c r="B491" s="13">
        <v>20009504</v>
      </c>
      <c r="C491" s="6" t="s">
        <v>505</v>
      </c>
      <c r="D491" s="11">
        <v>43142</v>
      </c>
      <c r="E491" s="5">
        <v>904.13</v>
      </c>
      <c r="F491" s="5">
        <v>-69.319999999999993</v>
      </c>
      <c r="G491" s="5">
        <v>834.81</v>
      </c>
      <c r="H491" s="5">
        <v>904.13</v>
      </c>
      <c r="I491" s="5">
        <v>-54.25</v>
      </c>
      <c r="J491" s="5">
        <v>849.88</v>
      </c>
      <c r="K491" s="5">
        <f t="shared" si="14"/>
        <v>15.07000000000005</v>
      </c>
      <c r="L491" s="5">
        <f t="shared" si="15"/>
        <v>3.1647000000000105</v>
      </c>
    </row>
    <row r="492" spans="1:12" x14ac:dyDescent="0.3">
      <c r="A492" s="6" t="s">
        <v>33</v>
      </c>
      <c r="B492" s="13">
        <v>20009505</v>
      </c>
      <c r="C492" s="6" t="s">
        <v>506</v>
      </c>
      <c r="D492" s="11">
        <v>43137</v>
      </c>
      <c r="E492" s="5">
        <v>904.12</v>
      </c>
      <c r="F492" s="5">
        <v>-69.31</v>
      </c>
      <c r="G492" s="5">
        <v>834.81</v>
      </c>
      <c r="H492" s="5">
        <v>904.12</v>
      </c>
      <c r="I492" s="5">
        <v>-54.25</v>
      </c>
      <c r="J492" s="5">
        <v>849.87</v>
      </c>
      <c r="K492" s="5">
        <f t="shared" si="14"/>
        <v>15.060000000000059</v>
      </c>
      <c r="L492" s="5">
        <f t="shared" si="15"/>
        <v>3.1626000000000123</v>
      </c>
    </row>
    <row r="493" spans="1:12" x14ac:dyDescent="0.3">
      <c r="A493" s="6" t="s">
        <v>33</v>
      </c>
      <c r="B493" s="13">
        <v>20009949</v>
      </c>
      <c r="C493" s="6" t="s">
        <v>507</v>
      </c>
      <c r="D493" s="11">
        <v>43179</v>
      </c>
      <c r="E493" s="5">
        <v>68476.11</v>
      </c>
      <c r="F493" s="5">
        <v>-5021.58</v>
      </c>
      <c r="G493" s="5">
        <v>63454.53</v>
      </c>
      <c r="H493" s="5">
        <v>68476.11</v>
      </c>
      <c r="I493" s="5">
        <v>-4108.57</v>
      </c>
      <c r="J493" s="5">
        <v>64367.54</v>
      </c>
      <c r="K493" s="5">
        <f t="shared" si="14"/>
        <v>913.01000000000204</v>
      </c>
      <c r="L493" s="5">
        <f t="shared" si="15"/>
        <v>191.73210000000043</v>
      </c>
    </row>
    <row r="494" spans="1:12" x14ac:dyDescent="0.3">
      <c r="A494" s="6" t="s">
        <v>33</v>
      </c>
      <c r="B494" s="13">
        <v>20010030</v>
      </c>
      <c r="C494" s="6" t="s">
        <v>508</v>
      </c>
      <c r="D494" s="11">
        <v>43466</v>
      </c>
      <c r="E494" s="5">
        <v>3149.99</v>
      </c>
      <c r="F494" s="5">
        <v>-126</v>
      </c>
      <c r="G494" s="5">
        <v>3023.99</v>
      </c>
      <c r="H494" s="5">
        <v>3149.99</v>
      </c>
      <c r="I494" s="5">
        <v>-63</v>
      </c>
      <c r="J494" s="5">
        <v>3086.99</v>
      </c>
      <c r="K494" s="5">
        <f t="shared" si="14"/>
        <v>63</v>
      </c>
      <c r="L494" s="5">
        <f t="shared" si="15"/>
        <v>13.229999999999999</v>
      </c>
    </row>
    <row r="495" spans="1:12" x14ac:dyDescent="0.3">
      <c r="A495" s="6" t="s">
        <v>33</v>
      </c>
      <c r="B495" s="13">
        <v>20010076</v>
      </c>
      <c r="C495" s="6" t="s">
        <v>509</v>
      </c>
      <c r="D495" s="11">
        <v>43487</v>
      </c>
      <c r="E495" s="5">
        <v>3065.12</v>
      </c>
      <c r="F495" s="5">
        <v>-122.6</v>
      </c>
      <c r="G495" s="5">
        <v>2942.52</v>
      </c>
      <c r="H495" s="5">
        <v>3065.12</v>
      </c>
      <c r="I495" s="5">
        <v>-61.299999999999727</v>
      </c>
      <c r="J495" s="5">
        <v>3003.82</v>
      </c>
      <c r="K495" s="5">
        <f t="shared" si="14"/>
        <v>61.300000000000182</v>
      </c>
      <c r="L495" s="5">
        <f t="shared" si="15"/>
        <v>12.873000000000038</v>
      </c>
    </row>
    <row r="496" spans="1:12" x14ac:dyDescent="0.3">
      <c r="A496" s="6" t="s">
        <v>33</v>
      </c>
      <c r="B496" s="13">
        <v>20010093</v>
      </c>
      <c r="C496" s="6" t="s">
        <v>510</v>
      </c>
      <c r="D496" s="11">
        <v>43558</v>
      </c>
      <c r="E496" s="5">
        <v>794.2</v>
      </c>
      <c r="F496" s="5">
        <v>-23.83</v>
      </c>
      <c r="G496" s="5">
        <v>770.37</v>
      </c>
      <c r="H496" s="5">
        <v>794.2</v>
      </c>
      <c r="I496" s="5">
        <v>-15.879999999999995</v>
      </c>
      <c r="J496" s="5">
        <v>778.32</v>
      </c>
      <c r="K496" s="5">
        <f t="shared" si="14"/>
        <v>7.9500000000000455</v>
      </c>
      <c r="L496" s="5">
        <f t="shared" si="15"/>
        <v>1.6695000000000095</v>
      </c>
    </row>
    <row r="497" spans="1:12" x14ac:dyDescent="0.3">
      <c r="A497" s="6" t="s">
        <v>33</v>
      </c>
      <c r="B497" s="13">
        <v>20010631</v>
      </c>
      <c r="C497" s="6" t="s">
        <v>511</v>
      </c>
      <c r="D497" s="11">
        <v>43664</v>
      </c>
      <c r="E497" s="5">
        <v>1135.8399999999999</v>
      </c>
      <c r="F497" s="5">
        <v>-22.72</v>
      </c>
      <c r="G497" s="5">
        <v>1113.1199999999999</v>
      </c>
      <c r="H497" s="5">
        <v>1135.8399999999999</v>
      </c>
      <c r="I497" s="5">
        <v>-22.720000000000027</v>
      </c>
      <c r="J497" s="5">
        <v>1113.1199999999999</v>
      </c>
      <c r="K497" s="5">
        <f t="shared" si="14"/>
        <v>0</v>
      </c>
      <c r="L497" s="5">
        <f t="shared" si="15"/>
        <v>0</v>
      </c>
    </row>
    <row r="498" spans="1:12" x14ac:dyDescent="0.3">
      <c r="A498" s="6" t="s">
        <v>33</v>
      </c>
      <c r="B498" s="13">
        <v>20010632</v>
      </c>
      <c r="C498" s="6" t="s">
        <v>512</v>
      </c>
      <c r="D498" s="11">
        <v>43664</v>
      </c>
      <c r="E498" s="5">
        <v>893.23</v>
      </c>
      <c r="F498" s="5">
        <v>-17.86</v>
      </c>
      <c r="G498" s="5">
        <v>875.37</v>
      </c>
      <c r="H498" s="5">
        <v>893.23</v>
      </c>
      <c r="I498" s="5">
        <v>-17.870000000000005</v>
      </c>
      <c r="J498" s="5">
        <v>875.36</v>
      </c>
      <c r="K498" s="5">
        <f t="shared" si="14"/>
        <v>-9.9999999999909051E-3</v>
      </c>
      <c r="L498" s="5">
        <f t="shared" si="15"/>
        <v>-2.0999999999980899E-3</v>
      </c>
    </row>
    <row r="499" spans="1:12" x14ac:dyDescent="0.3">
      <c r="A499" s="6" t="s">
        <v>33</v>
      </c>
      <c r="B499" s="13">
        <v>20010633</v>
      </c>
      <c r="C499" s="6" t="s">
        <v>513</v>
      </c>
      <c r="D499" s="11">
        <v>43664</v>
      </c>
      <c r="E499" s="5">
        <v>832.5</v>
      </c>
      <c r="F499" s="5">
        <v>-16.649999999999999</v>
      </c>
      <c r="G499" s="5">
        <v>815.85</v>
      </c>
      <c r="H499" s="5">
        <v>832.5</v>
      </c>
      <c r="I499" s="5">
        <v>-16.649999999999977</v>
      </c>
      <c r="J499" s="5">
        <v>815.85</v>
      </c>
      <c r="K499" s="5">
        <f t="shared" si="14"/>
        <v>0</v>
      </c>
      <c r="L499" s="5">
        <f t="shared" si="15"/>
        <v>0</v>
      </c>
    </row>
    <row r="500" spans="1:12" x14ac:dyDescent="0.3">
      <c r="A500" s="6" t="s">
        <v>33</v>
      </c>
      <c r="B500" s="13">
        <v>20010637</v>
      </c>
      <c r="C500" s="6" t="s">
        <v>514</v>
      </c>
      <c r="D500" s="11">
        <v>43664</v>
      </c>
      <c r="E500" s="5">
        <v>1007.6</v>
      </c>
      <c r="F500" s="5">
        <v>-20.149999999999999</v>
      </c>
      <c r="G500" s="5">
        <v>987.45</v>
      </c>
      <c r="H500" s="5">
        <v>1007.6</v>
      </c>
      <c r="I500" s="5">
        <v>-20.149999999999977</v>
      </c>
      <c r="J500" s="5">
        <v>987.45</v>
      </c>
      <c r="K500" s="5">
        <f t="shared" si="14"/>
        <v>0</v>
      </c>
      <c r="L500" s="5">
        <f t="shared" si="15"/>
        <v>0</v>
      </c>
    </row>
    <row r="501" spans="1:12" x14ac:dyDescent="0.3">
      <c r="A501" s="6" t="s">
        <v>33</v>
      </c>
      <c r="B501" s="13">
        <v>20010638</v>
      </c>
      <c r="C501" s="6" t="s">
        <v>515</v>
      </c>
      <c r="D501" s="11">
        <v>43664</v>
      </c>
      <c r="E501" s="5">
        <v>974.62</v>
      </c>
      <c r="F501" s="5">
        <v>-19.489999999999998</v>
      </c>
      <c r="G501" s="5">
        <v>955.13</v>
      </c>
      <c r="H501" s="5">
        <v>974.62</v>
      </c>
      <c r="I501" s="5">
        <v>-19.490000000000009</v>
      </c>
      <c r="J501" s="5">
        <v>955.13</v>
      </c>
      <c r="K501" s="5">
        <f t="shared" si="14"/>
        <v>0</v>
      </c>
      <c r="L501" s="5">
        <f t="shared" si="15"/>
        <v>0</v>
      </c>
    </row>
    <row r="502" spans="1:12" x14ac:dyDescent="0.3">
      <c r="A502" s="6" t="s">
        <v>33</v>
      </c>
      <c r="B502" s="13">
        <v>20010639</v>
      </c>
      <c r="C502" s="6" t="s">
        <v>516</v>
      </c>
      <c r="D502" s="11">
        <v>43664</v>
      </c>
      <c r="E502" s="5">
        <v>991.11</v>
      </c>
      <c r="F502" s="5">
        <v>-19.82</v>
      </c>
      <c r="G502" s="5">
        <v>971.29</v>
      </c>
      <c r="H502" s="5">
        <v>991.11</v>
      </c>
      <c r="I502" s="5">
        <v>-19.82000000000005</v>
      </c>
      <c r="J502" s="5">
        <v>971.29</v>
      </c>
      <c r="K502" s="5">
        <f t="shared" si="14"/>
        <v>0</v>
      </c>
      <c r="L502" s="5">
        <f t="shared" si="15"/>
        <v>0</v>
      </c>
    </row>
    <row r="503" spans="1:12" x14ac:dyDescent="0.3">
      <c r="A503" s="6" t="s">
        <v>33</v>
      </c>
      <c r="B503" s="13">
        <v>20010641</v>
      </c>
      <c r="C503" s="6" t="s">
        <v>517</v>
      </c>
      <c r="D503" s="11">
        <v>43664</v>
      </c>
      <c r="E503" s="5">
        <v>893.22</v>
      </c>
      <c r="F503" s="5">
        <v>-17.86</v>
      </c>
      <c r="G503" s="5">
        <v>875.36</v>
      </c>
      <c r="H503" s="5">
        <v>893.22</v>
      </c>
      <c r="I503" s="5">
        <v>-17.870000000000005</v>
      </c>
      <c r="J503" s="5">
        <v>875.35</v>
      </c>
      <c r="K503" s="5">
        <f t="shared" si="14"/>
        <v>-9.9999999999909051E-3</v>
      </c>
      <c r="L503" s="5">
        <f t="shared" si="15"/>
        <v>-2.0999999999980899E-3</v>
      </c>
    </row>
    <row r="504" spans="1:12" x14ac:dyDescent="0.3">
      <c r="A504" s="6" t="s">
        <v>33</v>
      </c>
      <c r="B504" s="13">
        <v>20010665</v>
      </c>
      <c r="C504" s="6" t="s">
        <v>518</v>
      </c>
      <c r="D504" s="11">
        <v>43700</v>
      </c>
      <c r="E504" s="5">
        <v>1030.3800000000001</v>
      </c>
      <c r="F504" s="5">
        <v>-17.170000000000002</v>
      </c>
      <c r="G504" s="5">
        <v>1013.21</v>
      </c>
      <c r="H504" s="5">
        <v>1030.3800000000001</v>
      </c>
      <c r="I504" s="5">
        <v>-20.610000000000127</v>
      </c>
      <c r="J504" s="5">
        <v>1009.77</v>
      </c>
      <c r="K504" s="5">
        <f t="shared" si="14"/>
        <v>-3.4400000000000546</v>
      </c>
      <c r="L504" s="5">
        <f t="shared" si="15"/>
        <v>-0.72240000000001148</v>
      </c>
    </row>
    <row r="505" spans="1:12" x14ac:dyDescent="0.3">
      <c r="A505" s="6" t="s">
        <v>33</v>
      </c>
      <c r="B505" s="13">
        <v>20011295</v>
      </c>
      <c r="C505" s="6" t="s">
        <v>519</v>
      </c>
      <c r="D505" s="11">
        <v>43746</v>
      </c>
      <c r="E505" s="5">
        <v>1544.03</v>
      </c>
      <c r="F505" s="5">
        <v>-15.44</v>
      </c>
      <c r="G505" s="5">
        <v>1528.59</v>
      </c>
      <c r="H505" s="5">
        <v>1544.03</v>
      </c>
      <c r="I505" s="5">
        <v>-30.879999999999882</v>
      </c>
      <c r="J505" s="5">
        <v>1513.15</v>
      </c>
      <c r="K505" s="5">
        <f t="shared" si="14"/>
        <v>-15.439999999999827</v>
      </c>
      <c r="L505" s="5">
        <f t="shared" si="15"/>
        <v>-3.2423999999999635</v>
      </c>
    </row>
    <row r="506" spans="1:12" x14ac:dyDescent="0.3">
      <c r="A506" s="6" t="s">
        <v>33</v>
      </c>
      <c r="B506" s="13">
        <v>10000940</v>
      </c>
      <c r="C506" s="6" t="s">
        <v>520</v>
      </c>
      <c r="D506" s="11">
        <v>42736</v>
      </c>
      <c r="E506" s="5">
        <v>2938.85</v>
      </c>
      <c r="F506" s="5">
        <v>-274.60000000000002</v>
      </c>
      <c r="G506" s="5">
        <v>2664.25</v>
      </c>
      <c r="H506" s="5">
        <v>2938.85</v>
      </c>
      <c r="I506" s="5">
        <v>-293.88000000000011</v>
      </c>
      <c r="J506" s="5">
        <v>2644.97</v>
      </c>
      <c r="K506" s="5">
        <f t="shared" si="14"/>
        <v>-19.2800000000002</v>
      </c>
      <c r="L506" s="5">
        <f t="shared" si="15"/>
        <v>-4.0488000000000417</v>
      </c>
    </row>
    <row r="507" spans="1:12" x14ac:dyDescent="0.3">
      <c r="A507" s="6" t="s">
        <v>33</v>
      </c>
      <c r="B507" s="13">
        <v>10001066</v>
      </c>
      <c r="C507" s="6" t="s">
        <v>521</v>
      </c>
      <c r="D507" s="11">
        <v>43466</v>
      </c>
      <c r="E507" s="5">
        <v>2668.39</v>
      </c>
      <c r="F507" s="5">
        <v>-80.86</v>
      </c>
      <c r="G507" s="5">
        <v>2587.5300000000002</v>
      </c>
      <c r="H507" s="5">
        <v>2668.39</v>
      </c>
      <c r="I507" s="5">
        <v>-53.369999999999891</v>
      </c>
      <c r="J507" s="5">
        <v>2615.02</v>
      </c>
      <c r="K507" s="5">
        <f t="shared" si="14"/>
        <v>27.489999999999782</v>
      </c>
      <c r="L507" s="5">
        <f t="shared" si="15"/>
        <v>5.7728999999999537</v>
      </c>
    </row>
    <row r="508" spans="1:12" x14ac:dyDescent="0.3">
      <c r="A508" s="6" t="s">
        <v>33</v>
      </c>
      <c r="B508" s="13">
        <v>20008307</v>
      </c>
      <c r="C508" s="6" t="s">
        <v>522</v>
      </c>
      <c r="D508" s="11">
        <v>42400</v>
      </c>
      <c r="E508" s="5">
        <v>5969.07</v>
      </c>
      <c r="F508" s="5">
        <v>-2387.64</v>
      </c>
      <c r="G508" s="5">
        <v>3581.43</v>
      </c>
      <c r="H508" s="5">
        <v>5969.07</v>
      </c>
      <c r="I508" s="5">
        <v>-935.14999999999964</v>
      </c>
      <c r="J508" s="5">
        <v>5033.92</v>
      </c>
      <c r="K508" s="5">
        <f t="shared" si="14"/>
        <v>1452.4900000000002</v>
      </c>
      <c r="L508" s="5">
        <f t="shared" si="15"/>
        <v>305.02290000000005</v>
      </c>
    </row>
    <row r="509" spans="1:12" x14ac:dyDescent="0.3">
      <c r="A509" s="6" t="s">
        <v>33</v>
      </c>
      <c r="B509" s="13">
        <v>20008308</v>
      </c>
      <c r="C509" s="6" t="s">
        <v>523</v>
      </c>
      <c r="D509" s="11">
        <v>42400</v>
      </c>
      <c r="E509" s="5">
        <v>7587.8</v>
      </c>
      <c r="F509" s="5">
        <v>-607.04</v>
      </c>
      <c r="G509" s="5">
        <v>6980.76</v>
      </c>
      <c r="H509" s="5">
        <v>7587.8</v>
      </c>
      <c r="I509" s="5">
        <v>-1188.75</v>
      </c>
      <c r="J509" s="5">
        <v>6399.05</v>
      </c>
      <c r="K509" s="5">
        <f t="shared" si="14"/>
        <v>-581.71</v>
      </c>
      <c r="L509" s="5">
        <f t="shared" si="15"/>
        <v>-122.15910000000001</v>
      </c>
    </row>
    <row r="510" spans="1:12" x14ac:dyDescent="0.3">
      <c r="A510" s="6" t="s">
        <v>33</v>
      </c>
      <c r="B510" s="13">
        <v>20008660</v>
      </c>
      <c r="C510" s="6" t="s">
        <v>524</v>
      </c>
      <c r="D510" s="11">
        <v>42624</v>
      </c>
      <c r="E510" s="5">
        <v>3105.2</v>
      </c>
      <c r="F510" s="5">
        <v>-207</v>
      </c>
      <c r="G510" s="5">
        <v>2898.2</v>
      </c>
      <c r="H510" s="5">
        <v>3105.2</v>
      </c>
      <c r="I510" s="5">
        <v>-414.02999999999975</v>
      </c>
      <c r="J510" s="5">
        <v>2691.17</v>
      </c>
      <c r="K510" s="5">
        <f t="shared" si="14"/>
        <v>-207.02999999999975</v>
      </c>
      <c r="L510" s="5">
        <f t="shared" si="15"/>
        <v>-43.476299999999945</v>
      </c>
    </row>
    <row r="511" spans="1:12" x14ac:dyDescent="0.3">
      <c r="A511" s="6" t="s">
        <v>33</v>
      </c>
      <c r="B511" s="13">
        <v>20008937</v>
      </c>
      <c r="C511" s="6" t="s">
        <v>175</v>
      </c>
      <c r="D511" s="11">
        <v>42736</v>
      </c>
      <c r="E511" s="5">
        <v>1699.73</v>
      </c>
      <c r="F511" s="5">
        <v>-254.96999999999997</v>
      </c>
      <c r="G511" s="5">
        <v>1444.76</v>
      </c>
      <c r="H511" s="5">
        <v>1699.73</v>
      </c>
      <c r="I511" s="5">
        <v>-391.78999999999996</v>
      </c>
      <c r="J511" s="5">
        <v>1307.94</v>
      </c>
      <c r="K511" s="5">
        <f t="shared" si="14"/>
        <v>-136.81999999999994</v>
      </c>
      <c r="L511" s="5">
        <f t="shared" si="15"/>
        <v>-28.732199999999985</v>
      </c>
    </row>
    <row r="512" spans="1:12" x14ac:dyDescent="0.3">
      <c r="A512" s="6" t="s">
        <v>33</v>
      </c>
      <c r="B512" s="13">
        <v>20009480</v>
      </c>
      <c r="C512" s="6" t="s">
        <v>525</v>
      </c>
      <c r="D512" s="11">
        <v>43101</v>
      </c>
      <c r="E512" s="5">
        <v>1352.03</v>
      </c>
      <c r="F512" s="5">
        <v>-31.84</v>
      </c>
      <c r="G512" s="5">
        <v>1320.19</v>
      </c>
      <c r="H512" s="5">
        <v>1352.03</v>
      </c>
      <c r="I512" s="5">
        <v>-81.119999999999891</v>
      </c>
      <c r="J512" s="5">
        <v>1270.9100000000001</v>
      </c>
      <c r="K512" s="5">
        <f t="shared" si="14"/>
        <v>-49.279999999999973</v>
      </c>
      <c r="L512" s="5">
        <f t="shared" si="15"/>
        <v>-10.348799999999994</v>
      </c>
    </row>
    <row r="513" spans="1:12" x14ac:dyDescent="0.3">
      <c r="A513" s="6" t="s">
        <v>33</v>
      </c>
      <c r="B513" s="13">
        <v>20009515</v>
      </c>
      <c r="C513" s="6" t="s">
        <v>526</v>
      </c>
      <c r="D513" s="11">
        <v>43152</v>
      </c>
      <c r="E513" s="5">
        <v>883.5</v>
      </c>
      <c r="F513" s="5">
        <v>-19.920000000000002</v>
      </c>
      <c r="G513" s="5">
        <v>863.58</v>
      </c>
      <c r="H513" s="5">
        <v>883.5</v>
      </c>
      <c r="I513" s="5">
        <v>-53.009999999999991</v>
      </c>
      <c r="J513" s="5">
        <v>830.49</v>
      </c>
      <c r="K513" s="5">
        <f t="shared" si="14"/>
        <v>-33.090000000000032</v>
      </c>
      <c r="L513" s="5">
        <f t="shared" si="15"/>
        <v>-6.9489000000000063</v>
      </c>
    </row>
    <row r="514" spans="1:12" x14ac:dyDescent="0.3">
      <c r="A514" s="6" t="s">
        <v>33</v>
      </c>
      <c r="B514" s="13">
        <v>20009729</v>
      </c>
      <c r="C514" s="6" t="s">
        <v>527</v>
      </c>
      <c r="D514" s="11">
        <v>43101</v>
      </c>
      <c r="E514" s="5">
        <v>4558.53</v>
      </c>
      <c r="F514" s="5">
        <v>-607.79999999999995</v>
      </c>
      <c r="G514" s="5">
        <v>3950.73</v>
      </c>
      <c r="H514" s="5">
        <v>4558.53</v>
      </c>
      <c r="I514" s="5">
        <v>-660.98999999999978</v>
      </c>
      <c r="J514" s="5">
        <v>3897.54</v>
      </c>
      <c r="K514" s="5">
        <f t="shared" si="14"/>
        <v>-53.190000000000055</v>
      </c>
      <c r="L514" s="5">
        <f t="shared" si="15"/>
        <v>-11.169900000000011</v>
      </c>
    </row>
    <row r="515" spans="1:12" x14ac:dyDescent="0.3">
      <c r="A515" s="6" t="s">
        <v>33</v>
      </c>
      <c r="B515" s="13">
        <v>20009730</v>
      </c>
      <c r="C515" s="6" t="s">
        <v>528</v>
      </c>
      <c r="D515" s="11">
        <v>43101</v>
      </c>
      <c r="E515" s="5">
        <v>4947.58</v>
      </c>
      <c r="F515" s="5">
        <v>-659.68</v>
      </c>
      <c r="G515" s="5">
        <v>4287.8999999999996</v>
      </c>
      <c r="H515" s="5">
        <v>4947.58</v>
      </c>
      <c r="I515" s="5">
        <v>-717.39999999999964</v>
      </c>
      <c r="J515" s="5">
        <v>4230.18</v>
      </c>
      <c r="K515" s="5">
        <f t="shared" ref="K515:K578" si="16">J515-G515</f>
        <v>-57.719999999999345</v>
      </c>
      <c r="L515" s="5">
        <f t="shared" ref="L515:L578" si="17">K515*0.21</f>
        <v>-12.121199999999861</v>
      </c>
    </row>
    <row r="516" spans="1:12" x14ac:dyDescent="0.3">
      <c r="A516" s="6" t="s">
        <v>33</v>
      </c>
      <c r="B516" s="13">
        <v>20009731</v>
      </c>
      <c r="C516" s="6" t="s">
        <v>529</v>
      </c>
      <c r="D516" s="11">
        <v>43101</v>
      </c>
      <c r="E516" s="5">
        <v>2092.79</v>
      </c>
      <c r="F516" s="5">
        <v>-279.04000000000002</v>
      </c>
      <c r="G516" s="5">
        <v>1813.75</v>
      </c>
      <c r="H516" s="5">
        <v>2092.79</v>
      </c>
      <c r="I516" s="5">
        <v>-303.46000000000004</v>
      </c>
      <c r="J516" s="5">
        <v>1789.33</v>
      </c>
      <c r="K516" s="5">
        <f t="shared" si="16"/>
        <v>-24.420000000000073</v>
      </c>
      <c r="L516" s="5">
        <f t="shared" si="17"/>
        <v>-5.1282000000000147</v>
      </c>
    </row>
    <row r="517" spans="1:12" x14ac:dyDescent="0.3">
      <c r="A517" s="6" t="s">
        <v>33</v>
      </c>
      <c r="B517" s="13">
        <v>20009842</v>
      </c>
      <c r="C517" s="6" t="s">
        <v>530</v>
      </c>
      <c r="D517" s="11">
        <v>43279</v>
      </c>
      <c r="E517" s="5">
        <v>5762.93</v>
      </c>
      <c r="F517" s="5">
        <v>-608.30999999999995</v>
      </c>
      <c r="G517" s="5">
        <v>5154.62</v>
      </c>
      <c r="H517" s="5">
        <v>5762.93</v>
      </c>
      <c r="I517" s="5">
        <v>-835.63000000000011</v>
      </c>
      <c r="J517" s="5">
        <v>4927.3</v>
      </c>
      <c r="K517" s="5">
        <f t="shared" si="16"/>
        <v>-227.31999999999971</v>
      </c>
      <c r="L517" s="5">
        <f t="shared" si="17"/>
        <v>-47.737199999999937</v>
      </c>
    </row>
    <row r="518" spans="1:12" x14ac:dyDescent="0.3">
      <c r="A518" s="6" t="s">
        <v>33</v>
      </c>
      <c r="B518" s="13">
        <v>20009843</v>
      </c>
      <c r="C518" s="6" t="s">
        <v>531</v>
      </c>
      <c r="D518" s="11">
        <v>43279</v>
      </c>
      <c r="E518" s="5">
        <v>5197.03</v>
      </c>
      <c r="F518" s="5">
        <v>-548.58000000000004</v>
      </c>
      <c r="G518" s="5">
        <v>4648.45</v>
      </c>
      <c r="H518" s="5">
        <v>5197.03</v>
      </c>
      <c r="I518" s="5">
        <v>-753.56999999999971</v>
      </c>
      <c r="J518" s="5">
        <v>4443.46</v>
      </c>
      <c r="K518" s="5">
        <f t="shared" si="16"/>
        <v>-204.98999999999978</v>
      </c>
      <c r="L518" s="5">
        <f t="shared" si="17"/>
        <v>-43.047899999999956</v>
      </c>
    </row>
    <row r="519" spans="1:12" x14ac:dyDescent="0.3">
      <c r="A519" s="6" t="s">
        <v>33</v>
      </c>
      <c r="B519" s="13">
        <v>20010241</v>
      </c>
      <c r="C519" s="6" t="s">
        <v>532</v>
      </c>
      <c r="D519" s="11">
        <v>43466</v>
      </c>
      <c r="E519" s="5">
        <v>935.83</v>
      </c>
      <c r="F519" s="5">
        <v>-11.01</v>
      </c>
      <c r="G519" s="5">
        <v>924.82</v>
      </c>
      <c r="H519" s="5">
        <v>935.83</v>
      </c>
      <c r="I519" s="5">
        <v>-18.720000000000027</v>
      </c>
      <c r="J519" s="5">
        <v>917.11</v>
      </c>
      <c r="K519" s="5">
        <f t="shared" si="16"/>
        <v>-7.7100000000000364</v>
      </c>
      <c r="L519" s="5">
        <f t="shared" si="17"/>
        <v>-1.6191000000000075</v>
      </c>
    </row>
    <row r="520" spans="1:12" x14ac:dyDescent="0.3">
      <c r="A520" s="6" t="s">
        <v>33</v>
      </c>
      <c r="B520" s="13">
        <v>20010439</v>
      </c>
      <c r="C520" s="6" t="s">
        <v>533</v>
      </c>
      <c r="D520" s="11">
        <v>43662</v>
      </c>
      <c r="E520" s="5">
        <v>366.82</v>
      </c>
      <c r="F520" s="5">
        <v>-9.17</v>
      </c>
      <c r="G520" s="5">
        <v>357.65</v>
      </c>
      <c r="H520" s="5">
        <v>366.82</v>
      </c>
      <c r="I520" s="5">
        <v>-18.339999999999975</v>
      </c>
      <c r="J520" s="5">
        <v>348.48</v>
      </c>
      <c r="K520" s="5">
        <f t="shared" si="16"/>
        <v>-9.1699999999999591</v>
      </c>
      <c r="L520" s="5">
        <f t="shared" si="17"/>
        <v>-1.9256999999999913</v>
      </c>
    </row>
    <row r="521" spans="1:12" x14ac:dyDescent="0.3">
      <c r="A521" s="6" t="s">
        <v>33</v>
      </c>
      <c r="B521" s="13">
        <v>10000939</v>
      </c>
      <c r="C521" s="6" t="s">
        <v>534</v>
      </c>
      <c r="D521" s="11">
        <v>42736</v>
      </c>
      <c r="E521" s="5">
        <v>5001.59</v>
      </c>
      <c r="F521" s="5">
        <v>-467.31</v>
      </c>
      <c r="G521" s="5">
        <v>4534.28</v>
      </c>
      <c r="H521" s="5">
        <v>5001.59</v>
      </c>
      <c r="I521" s="5">
        <v>-500.15000000000055</v>
      </c>
      <c r="J521" s="5">
        <v>4501.4399999999996</v>
      </c>
      <c r="K521" s="5">
        <f t="shared" si="16"/>
        <v>-32.840000000000146</v>
      </c>
      <c r="L521" s="5">
        <f t="shared" si="17"/>
        <v>-6.8964000000000301</v>
      </c>
    </row>
    <row r="522" spans="1:12" x14ac:dyDescent="0.3">
      <c r="A522" s="6" t="s">
        <v>33</v>
      </c>
      <c r="B522" s="13">
        <v>20008938</v>
      </c>
      <c r="C522" s="6" t="s">
        <v>175</v>
      </c>
      <c r="D522" s="11">
        <v>42736</v>
      </c>
      <c r="E522" s="5">
        <v>4443.04</v>
      </c>
      <c r="F522" s="5">
        <v>-666.45</v>
      </c>
      <c r="G522" s="5">
        <v>3776.59</v>
      </c>
      <c r="H522" s="5">
        <v>4443.04</v>
      </c>
      <c r="I522" s="5">
        <v>-1024.1199999999999</v>
      </c>
      <c r="J522" s="5">
        <v>3418.92</v>
      </c>
      <c r="K522" s="5">
        <f t="shared" si="16"/>
        <v>-357.67000000000007</v>
      </c>
      <c r="L522" s="5">
        <f t="shared" si="17"/>
        <v>-75.110700000000008</v>
      </c>
    </row>
    <row r="523" spans="1:12" x14ac:dyDescent="0.3">
      <c r="A523" s="6" t="s">
        <v>33</v>
      </c>
      <c r="B523" s="13">
        <v>20009447</v>
      </c>
      <c r="C523" s="6" t="s">
        <v>535</v>
      </c>
      <c r="D523" s="11">
        <v>43186</v>
      </c>
      <c r="E523" s="5">
        <v>9564.6</v>
      </c>
      <c r="F523" s="5">
        <v>-1169.01</v>
      </c>
      <c r="G523" s="5">
        <v>8395.59</v>
      </c>
      <c r="H523" s="5">
        <v>9564.6</v>
      </c>
      <c r="I523" s="5">
        <v>-1386.8700000000008</v>
      </c>
      <c r="J523" s="5">
        <v>8177.73</v>
      </c>
      <c r="K523" s="5">
        <f t="shared" si="16"/>
        <v>-217.86000000000058</v>
      </c>
      <c r="L523" s="5">
        <f t="shared" si="17"/>
        <v>-45.750600000000119</v>
      </c>
    </row>
    <row r="524" spans="1:12" x14ac:dyDescent="0.3">
      <c r="A524" s="6" t="s">
        <v>33</v>
      </c>
      <c r="B524" s="13">
        <v>20009537</v>
      </c>
      <c r="C524" s="6" t="s">
        <v>536</v>
      </c>
      <c r="D524" s="11">
        <v>43101</v>
      </c>
      <c r="E524" s="5">
        <v>5859.82</v>
      </c>
      <c r="F524" s="5">
        <v>-799.06</v>
      </c>
      <c r="G524" s="5">
        <v>5060.76</v>
      </c>
      <c r="H524" s="5">
        <v>5859.82</v>
      </c>
      <c r="I524" s="5">
        <v>-849.67000000000007</v>
      </c>
      <c r="J524" s="5">
        <v>5010.1499999999996</v>
      </c>
      <c r="K524" s="5">
        <f t="shared" si="16"/>
        <v>-50.610000000000582</v>
      </c>
      <c r="L524" s="5">
        <f t="shared" si="17"/>
        <v>-10.628100000000122</v>
      </c>
    </row>
    <row r="525" spans="1:12" x14ac:dyDescent="0.3">
      <c r="A525" s="6" t="s">
        <v>33</v>
      </c>
      <c r="B525" s="13">
        <v>20009538</v>
      </c>
      <c r="C525" s="6" t="s">
        <v>537</v>
      </c>
      <c r="D525" s="11">
        <v>43101</v>
      </c>
      <c r="E525" s="5">
        <v>3148.24</v>
      </c>
      <c r="F525" s="5">
        <v>-137.88</v>
      </c>
      <c r="G525" s="5">
        <v>3010.36</v>
      </c>
      <c r="H525" s="5">
        <v>3148.24</v>
      </c>
      <c r="I525" s="5">
        <v>-188.89999999999964</v>
      </c>
      <c r="J525" s="5">
        <v>2959.34</v>
      </c>
      <c r="K525" s="5">
        <f t="shared" si="16"/>
        <v>-51.019999999999982</v>
      </c>
      <c r="L525" s="5">
        <f t="shared" si="17"/>
        <v>-10.714199999999996</v>
      </c>
    </row>
    <row r="526" spans="1:12" x14ac:dyDescent="0.3">
      <c r="A526" s="6" t="s">
        <v>33</v>
      </c>
      <c r="B526" s="13">
        <v>20010116</v>
      </c>
      <c r="C526" s="6" t="s">
        <v>538</v>
      </c>
      <c r="D526" s="11">
        <v>43466</v>
      </c>
      <c r="E526" s="5">
        <v>2026.09</v>
      </c>
      <c r="F526" s="5">
        <v>-101.3</v>
      </c>
      <c r="G526" s="5">
        <v>1924.79</v>
      </c>
      <c r="H526" s="5">
        <v>2026.09</v>
      </c>
      <c r="I526" s="5">
        <v>-40.519999999999982</v>
      </c>
      <c r="J526" s="5">
        <v>1985.57</v>
      </c>
      <c r="K526" s="5">
        <f t="shared" si="16"/>
        <v>60.779999999999973</v>
      </c>
      <c r="L526" s="5">
        <f t="shared" si="17"/>
        <v>12.763799999999994</v>
      </c>
    </row>
    <row r="527" spans="1:12" x14ac:dyDescent="0.3">
      <c r="A527" s="6" t="s">
        <v>33</v>
      </c>
      <c r="B527" s="13">
        <v>20010431</v>
      </c>
      <c r="C527" s="6" t="s">
        <v>539</v>
      </c>
      <c r="D527" s="11">
        <v>43662</v>
      </c>
      <c r="E527" s="5">
        <v>1329.72</v>
      </c>
      <c r="F527" s="5">
        <v>-33.24</v>
      </c>
      <c r="G527" s="5">
        <v>1296.48</v>
      </c>
      <c r="H527" s="5">
        <v>1329.72</v>
      </c>
      <c r="I527" s="5">
        <v>-66.490000000000009</v>
      </c>
      <c r="J527" s="5">
        <v>1263.23</v>
      </c>
      <c r="K527" s="5">
        <f t="shared" si="16"/>
        <v>-33.25</v>
      </c>
      <c r="L527" s="5">
        <f t="shared" si="17"/>
        <v>-6.9824999999999999</v>
      </c>
    </row>
    <row r="528" spans="1:12" x14ac:dyDescent="0.3">
      <c r="A528" s="6" t="s">
        <v>33</v>
      </c>
      <c r="B528" s="13">
        <v>20010438</v>
      </c>
      <c r="C528" s="6" t="s">
        <v>540</v>
      </c>
      <c r="D528" s="11">
        <v>43662</v>
      </c>
      <c r="E528" s="5">
        <v>355.36</v>
      </c>
      <c r="F528" s="5">
        <v>-8.8800000000000008</v>
      </c>
      <c r="G528" s="5">
        <v>346.48</v>
      </c>
      <c r="H528" s="5">
        <v>355.36</v>
      </c>
      <c r="I528" s="5">
        <v>-17.770000000000039</v>
      </c>
      <c r="J528" s="5">
        <v>337.59</v>
      </c>
      <c r="K528" s="5">
        <f t="shared" si="16"/>
        <v>-8.8900000000000432</v>
      </c>
      <c r="L528" s="5">
        <f t="shared" si="17"/>
        <v>-1.8669000000000091</v>
      </c>
    </row>
    <row r="529" spans="1:12" x14ac:dyDescent="0.3">
      <c r="A529" s="6" t="s">
        <v>33</v>
      </c>
      <c r="B529" s="13">
        <v>20010892</v>
      </c>
      <c r="C529" s="6" t="s">
        <v>541</v>
      </c>
      <c r="D529" s="11">
        <v>43825</v>
      </c>
      <c r="E529" s="5">
        <v>1644.39</v>
      </c>
      <c r="F529" s="5">
        <v>-1.61</v>
      </c>
      <c r="G529" s="5">
        <v>1642.78</v>
      </c>
      <c r="H529" s="5">
        <v>1644.39</v>
      </c>
      <c r="I529" s="5">
        <v>-32.8900000000001</v>
      </c>
      <c r="J529" s="5">
        <v>1611.5</v>
      </c>
      <c r="K529" s="5">
        <f t="shared" si="16"/>
        <v>-31.279999999999973</v>
      </c>
      <c r="L529" s="5">
        <f t="shared" si="17"/>
        <v>-6.5687999999999942</v>
      </c>
    </row>
    <row r="530" spans="1:12" x14ac:dyDescent="0.3">
      <c r="A530" s="6" t="s">
        <v>33</v>
      </c>
      <c r="B530" s="13">
        <v>20008377</v>
      </c>
      <c r="C530" s="6" t="s">
        <v>542</v>
      </c>
      <c r="D530" s="11">
        <v>42370</v>
      </c>
      <c r="E530" s="5">
        <v>2468.64</v>
      </c>
      <c r="F530" s="5">
        <v>-658.32</v>
      </c>
      <c r="G530" s="5">
        <v>1810.32</v>
      </c>
      <c r="H530" s="5">
        <v>2468.64</v>
      </c>
      <c r="I530" s="5">
        <v>-395</v>
      </c>
      <c r="J530" s="5">
        <v>2073.64</v>
      </c>
      <c r="K530" s="5">
        <f t="shared" si="16"/>
        <v>263.31999999999994</v>
      </c>
      <c r="L530" s="5">
        <f t="shared" si="17"/>
        <v>55.297199999999982</v>
      </c>
    </row>
    <row r="531" spans="1:12" x14ac:dyDescent="0.3">
      <c r="A531" s="6" t="s">
        <v>33</v>
      </c>
      <c r="B531" s="13">
        <v>20008378</v>
      </c>
      <c r="C531" s="6" t="s">
        <v>543</v>
      </c>
      <c r="D531" s="11">
        <v>42370</v>
      </c>
      <c r="E531" s="5">
        <v>2130.87</v>
      </c>
      <c r="F531" s="5">
        <v>-568.24</v>
      </c>
      <c r="G531" s="5">
        <v>1562.63</v>
      </c>
      <c r="H531" s="5">
        <v>2130.87</v>
      </c>
      <c r="I531" s="5">
        <v>-340.95999999999981</v>
      </c>
      <c r="J531" s="5">
        <v>1789.91</v>
      </c>
      <c r="K531" s="5">
        <f t="shared" si="16"/>
        <v>227.27999999999997</v>
      </c>
      <c r="L531" s="5">
        <f t="shared" si="17"/>
        <v>47.728799999999993</v>
      </c>
    </row>
    <row r="532" spans="1:12" x14ac:dyDescent="0.3">
      <c r="A532" s="6" t="s">
        <v>33</v>
      </c>
      <c r="B532" s="13">
        <v>20008379</v>
      </c>
      <c r="C532" s="6" t="s">
        <v>544</v>
      </c>
      <c r="D532" s="11">
        <v>42370</v>
      </c>
      <c r="E532" s="5">
        <v>12785.24</v>
      </c>
      <c r="F532" s="5">
        <v>-3409.4</v>
      </c>
      <c r="G532" s="5">
        <v>9375.84</v>
      </c>
      <c r="H532" s="5">
        <v>12785.24</v>
      </c>
      <c r="I532" s="5">
        <v>-2045.6399999999994</v>
      </c>
      <c r="J532" s="5">
        <v>10739.6</v>
      </c>
      <c r="K532" s="5">
        <f t="shared" si="16"/>
        <v>1363.7600000000002</v>
      </c>
      <c r="L532" s="5">
        <f t="shared" si="17"/>
        <v>286.38960000000003</v>
      </c>
    </row>
    <row r="533" spans="1:12" x14ac:dyDescent="0.3">
      <c r="A533" s="6" t="s">
        <v>33</v>
      </c>
      <c r="B533" s="13">
        <v>20008380</v>
      </c>
      <c r="C533" s="6" t="s">
        <v>545</v>
      </c>
      <c r="D533" s="11">
        <v>42370</v>
      </c>
      <c r="E533" s="5">
        <v>3712.03</v>
      </c>
      <c r="F533" s="5">
        <v>-322.8</v>
      </c>
      <c r="G533" s="5">
        <v>3389.23</v>
      </c>
      <c r="H533" s="5">
        <v>3712.03</v>
      </c>
      <c r="I533" s="5">
        <v>-593.92000000000007</v>
      </c>
      <c r="J533" s="5">
        <v>3118.11</v>
      </c>
      <c r="K533" s="5">
        <f t="shared" si="16"/>
        <v>-271.11999999999989</v>
      </c>
      <c r="L533" s="5">
        <f t="shared" si="17"/>
        <v>-56.935199999999973</v>
      </c>
    </row>
    <row r="534" spans="1:12" x14ac:dyDescent="0.3">
      <c r="A534" s="6" t="s">
        <v>33</v>
      </c>
      <c r="B534" s="13">
        <v>20008381</v>
      </c>
      <c r="C534" s="6" t="s">
        <v>546</v>
      </c>
      <c r="D534" s="11">
        <v>42461</v>
      </c>
      <c r="E534" s="5">
        <v>6406.11</v>
      </c>
      <c r="F534" s="5">
        <v>-1601.52</v>
      </c>
      <c r="G534" s="5">
        <v>4804.59</v>
      </c>
      <c r="H534" s="5">
        <v>6406.11</v>
      </c>
      <c r="I534" s="5">
        <v>-960.92999999999938</v>
      </c>
      <c r="J534" s="5">
        <v>5445.18</v>
      </c>
      <c r="K534" s="5">
        <f t="shared" si="16"/>
        <v>640.59000000000015</v>
      </c>
      <c r="L534" s="5">
        <f t="shared" si="17"/>
        <v>134.52390000000003</v>
      </c>
    </row>
    <row r="535" spans="1:12" x14ac:dyDescent="0.3">
      <c r="A535" s="6" t="s">
        <v>33</v>
      </c>
      <c r="B535" s="13">
        <v>20008382</v>
      </c>
      <c r="C535" s="6" t="s">
        <v>547</v>
      </c>
      <c r="D535" s="11">
        <v>42461</v>
      </c>
      <c r="E535" s="5">
        <v>6525.78</v>
      </c>
      <c r="F535" s="5">
        <v>-1631.44</v>
      </c>
      <c r="G535" s="5">
        <v>4894.34</v>
      </c>
      <c r="H535" s="5">
        <v>6525.78</v>
      </c>
      <c r="I535" s="5">
        <v>-978.85999999999967</v>
      </c>
      <c r="J535" s="5">
        <v>5546.92</v>
      </c>
      <c r="K535" s="5">
        <f t="shared" si="16"/>
        <v>652.57999999999993</v>
      </c>
      <c r="L535" s="5">
        <f t="shared" si="17"/>
        <v>137.04179999999997</v>
      </c>
    </row>
    <row r="536" spans="1:12" x14ac:dyDescent="0.3">
      <c r="A536" s="6" t="s">
        <v>33</v>
      </c>
      <c r="B536" s="13">
        <v>20008383</v>
      </c>
      <c r="C536" s="6" t="s">
        <v>548</v>
      </c>
      <c r="D536" s="11">
        <v>42461</v>
      </c>
      <c r="E536" s="5">
        <v>2420.16</v>
      </c>
      <c r="F536" s="5">
        <v>-197.29000000000002</v>
      </c>
      <c r="G536" s="5">
        <v>2222.87</v>
      </c>
      <c r="H536" s="5">
        <v>2420.16</v>
      </c>
      <c r="I536" s="5">
        <v>-363.03999999999996</v>
      </c>
      <c r="J536" s="5">
        <v>2057.12</v>
      </c>
      <c r="K536" s="5">
        <f t="shared" si="16"/>
        <v>-165.75</v>
      </c>
      <c r="L536" s="5">
        <f t="shared" si="17"/>
        <v>-34.807499999999997</v>
      </c>
    </row>
    <row r="537" spans="1:12" x14ac:dyDescent="0.3">
      <c r="A537" s="6" t="s">
        <v>33</v>
      </c>
      <c r="B537" s="13">
        <v>20008631</v>
      </c>
      <c r="C537" s="6" t="s">
        <v>549</v>
      </c>
      <c r="D537" s="11">
        <v>42599</v>
      </c>
      <c r="E537" s="5">
        <v>7624.38</v>
      </c>
      <c r="F537" s="5">
        <v>-1302.5</v>
      </c>
      <c r="G537" s="5">
        <v>6321.88</v>
      </c>
      <c r="H537" s="5">
        <v>7624.38</v>
      </c>
      <c r="I537" s="5">
        <v>-6306.89</v>
      </c>
      <c r="J537" s="5">
        <v>1317.49</v>
      </c>
      <c r="K537" s="5">
        <f t="shared" si="16"/>
        <v>-5004.3900000000003</v>
      </c>
      <c r="L537" s="5">
        <f t="shared" si="17"/>
        <v>-1050.9219000000001</v>
      </c>
    </row>
    <row r="538" spans="1:12" x14ac:dyDescent="0.3">
      <c r="A538" s="6" t="s">
        <v>33</v>
      </c>
      <c r="B538" s="13">
        <v>20008632</v>
      </c>
      <c r="C538" s="6" t="s">
        <v>550</v>
      </c>
      <c r="D538" s="11">
        <v>42599</v>
      </c>
      <c r="E538" s="5">
        <v>17466.75</v>
      </c>
      <c r="F538" s="5">
        <v>-2983.9100000000003</v>
      </c>
      <c r="G538" s="5">
        <v>14482.84</v>
      </c>
      <c r="H538" s="5">
        <v>17466.75</v>
      </c>
      <c r="I538" s="5">
        <v>-2328.8999999999996</v>
      </c>
      <c r="J538" s="5">
        <v>15137.85</v>
      </c>
      <c r="K538" s="5">
        <f t="shared" si="16"/>
        <v>655.01000000000022</v>
      </c>
      <c r="L538" s="5">
        <f t="shared" si="17"/>
        <v>137.55210000000005</v>
      </c>
    </row>
    <row r="539" spans="1:12" x14ac:dyDescent="0.3">
      <c r="A539" s="6" t="s">
        <v>33</v>
      </c>
      <c r="B539" s="13">
        <v>20008633</v>
      </c>
      <c r="C539" s="6" t="s">
        <v>551</v>
      </c>
      <c r="D539" s="11">
        <v>42599</v>
      </c>
      <c r="E539" s="5">
        <v>3853.77</v>
      </c>
      <c r="F539" s="5">
        <v>-658.36</v>
      </c>
      <c r="G539" s="5">
        <v>3195.41</v>
      </c>
      <c r="H539" s="5">
        <v>3853.77</v>
      </c>
      <c r="I539" s="5">
        <v>-513.82999999999993</v>
      </c>
      <c r="J539" s="5">
        <v>3339.94</v>
      </c>
      <c r="K539" s="5">
        <f t="shared" si="16"/>
        <v>144.5300000000002</v>
      </c>
      <c r="L539" s="5">
        <f t="shared" si="17"/>
        <v>30.351300000000041</v>
      </c>
    </row>
    <row r="540" spans="1:12" x14ac:dyDescent="0.3">
      <c r="A540" s="6" t="s">
        <v>33</v>
      </c>
      <c r="B540" s="13">
        <v>20008842</v>
      </c>
      <c r="C540" s="6" t="s">
        <v>552</v>
      </c>
      <c r="D540" s="11">
        <v>42736</v>
      </c>
      <c r="E540" s="5">
        <v>6629.65</v>
      </c>
      <c r="F540" s="5">
        <v>-1438.4</v>
      </c>
      <c r="G540" s="5">
        <v>5191.25</v>
      </c>
      <c r="H540" s="5">
        <v>6629.65</v>
      </c>
      <c r="I540" s="5">
        <v>-3730.3899999999994</v>
      </c>
      <c r="J540" s="5">
        <v>2899.26</v>
      </c>
      <c r="K540" s="5">
        <f t="shared" si="16"/>
        <v>-2291.9899999999998</v>
      </c>
      <c r="L540" s="5">
        <f t="shared" si="17"/>
        <v>-481.31789999999995</v>
      </c>
    </row>
    <row r="541" spans="1:12" x14ac:dyDescent="0.3">
      <c r="A541" s="6" t="s">
        <v>33</v>
      </c>
      <c r="B541" s="13">
        <v>20009232</v>
      </c>
      <c r="C541" s="6" t="s">
        <v>553</v>
      </c>
      <c r="D541" s="11">
        <v>42736</v>
      </c>
      <c r="E541" s="5">
        <v>4189.8</v>
      </c>
      <c r="F541" s="5">
        <v>-261.42</v>
      </c>
      <c r="G541" s="5">
        <v>3928.38</v>
      </c>
      <c r="H541" s="5">
        <v>4189.8</v>
      </c>
      <c r="I541" s="5">
        <v>-418.98</v>
      </c>
      <c r="J541" s="5">
        <v>3770.82</v>
      </c>
      <c r="K541" s="5">
        <f t="shared" si="16"/>
        <v>-157.55999999999995</v>
      </c>
      <c r="L541" s="5">
        <f t="shared" si="17"/>
        <v>-33.087599999999988</v>
      </c>
    </row>
    <row r="542" spans="1:12" x14ac:dyDescent="0.3">
      <c r="A542" s="6" t="s">
        <v>33</v>
      </c>
      <c r="B542" s="13">
        <v>20009483</v>
      </c>
      <c r="C542" s="6" t="s">
        <v>554</v>
      </c>
      <c r="D542" s="11">
        <v>43101</v>
      </c>
      <c r="E542" s="5">
        <v>1829.15</v>
      </c>
      <c r="F542" s="5">
        <v>-43.34</v>
      </c>
      <c r="G542" s="5">
        <v>1785.81</v>
      </c>
      <c r="H542" s="5">
        <v>1829.15</v>
      </c>
      <c r="I542" s="5">
        <v>-109.75</v>
      </c>
      <c r="J542" s="5">
        <v>1719.4</v>
      </c>
      <c r="K542" s="5">
        <f t="shared" si="16"/>
        <v>-66.409999999999854</v>
      </c>
      <c r="L542" s="5">
        <f t="shared" si="17"/>
        <v>-13.946099999999969</v>
      </c>
    </row>
    <row r="543" spans="1:12" x14ac:dyDescent="0.3">
      <c r="A543" s="6" t="s">
        <v>33</v>
      </c>
      <c r="B543" s="13">
        <v>20009627</v>
      </c>
      <c r="C543" s="6" t="s">
        <v>555</v>
      </c>
      <c r="D543" s="11">
        <v>43206</v>
      </c>
      <c r="E543" s="5">
        <v>1822.86</v>
      </c>
      <c r="F543" s="5">
        <v>-212.66</v>
      </c>
      <c r="G543" s="5">
        <v>1610.2</v>
      </c>
      <c r="H543" s="5">
        <v>1822.86</v>
      </c>
      <c r="I543" s="5">
        <v>-264.30999999999995</v>
      </c>
      <c r="J543" s="5">
        <v>1558.55</v>
      </c>
      <c r="K543" s="5">
        <f t="shared" si="16"/>
        <v>-51.650000000000091</v>
      </c>
      <c r="L543" s="5">
        <f t="shared" si="17"/>
        <v>-10.846500000000018</v>
      </c>
    </row>
    <row r="544" spans="1:12" x14ac:dyDescent="0.3">
      <c r="A544" s="6" t="s">
        <v>33</v>
      </c>
      <c r="B544" s="13">
        <v>20010175</v>
      </c>
      <c r="C544" s="6" t="s">
        <v>556</v>
      </c>
      <c r="D544" s="11">
        <v>43518</v>
      </c>
      <c r="E544" s="5">
        <v>2851.77</v>
      </c>
      <c r="F544" s="5">
        <v>-30.75</v>
      </c>
      <c r="G544" s="5">
        <v>2821.02</v>
      </c>
      <c r="H544" s="5">
        <v>2851.77</v>
      </c>
      <c r="I544" s="5">
        <v>-57.039999999999964</v>
      </c>
      <c r="J544" s="5">
        <v>2794.73</v>
      </c>
      <c r="K544" s="5">
        <f t="shared" si="16"/>
        <v>-26.289999999999964</v>
      </c>
      <c r="L544" s="5">
        <f t="shared" si="17"/>
        <v>-5.5208999999999921</v>
      </c>
    </row>
    <row r="545" spans="1:12" x14ac:dyDescent="0.3">
      <c r="A545" s="6" t="s">
        <v>33</v>
      </c>
      <c r="B545" s="13">
        <v>20010209</v>
      </c>
      <c r="C545" s="6" t="s">
        <v>557</v>
      </c>
      <c r="D545" s="11">
        <v>43501</v>
      </c>
      <c r="E545" s="5">
        <v>1109.98</v>
      </c>
      <c r="F545" s="5">
        <v>-11.97</v>
      </c>
      <c r="G545" s="5">
        <v>1098.01</v>
      </c>
      <c r="H545" s="5">
        <v>1109.98</v>
      </c>
      <c r="I545" s="5">
        <v>-22.200000000000045</v>
      </c>
      <c r="J545" s="5">
        <v>1087.78</v>
      </c>
      <c r="K545" s="5">
        <f t="shared" si="16"/>
        <v>-10.230000000000018</v>
      </c>
      <c r="L545" s="5">
        <f t="shared" si="17"/>
        <v>-2.1483000000000039</v>
      </c>
    </row>
    <row r="546" spans="1:12" x14ac:dyDescent="0.3">
      <c r="A546" s="6" t="s">
        <v>33</v>
      </c>
      <c r="B546" s="13">
        <v>20010211</v>
      </c>
      <c r="C546" s="6" t="s">
        <v>558</v>
      </c>
      <c r="D546" s="11">
        <v>43503</v>
      </c>
      <c r="E546" s="5">
        <v>2959.11</v>
      </c>
      <c r="F546" s="5">
        <v>-135.63</v>
      </c>
      <c r="G546" s="5">
        <v>2823.48</v>
      </c>
      <c r="H546" s="5">
        <v>2959.11</v>
      </c>
      <c r="I546" s="5">
        <v>-59.180000000000291</v>
      </c>
      <c r="J546" s="5">
        <v>2899.93</v>
      </c>
      <c r="K546" s="5">
        <f t="shared" si="16"/>
        <v>76.449999999999818</v>
      </c>
      <c r="L546" s="5">
        <f t="shared" si="17"/>
        <v>16.054499999999962</v>
      </c>
    </row>
    <row r="547" spans="1:12" x14ac:dyDescent="0.3">
      <c r="A547" s="6" t="s">
        <v>33</v>
      </c>
      <c r="B547" s="13">
        <v>20010212</v>
      </c>
      <c r="C547" s="6" t="s">
        <v>559</v>
      </c>
      <c r="D547" s="11">
        <v>43503</v>
      </c>
      <c r="E547" s="5">
        <v>1031.8</v>
      </c>
      <c r="F547" s="5">
        <v>-11.13</v>
      </c>
      <c r="G547" s="5">
        <v>1020.67</v>
      </c>
      <c r="H547" s="5">
        <v>1031.8</v>
      </c>
      <c r="I547" s="5">
        <v>-20.639999999999986</v>
      </c>
      <c r="J547" s="5">
        <v>1011.16</v>
      </c>
      <c r="K547" s="5">
        <f t="shared" si="16"/>
        <v>-9.5099999999999909</v>
      </c>
      <c r="L547" s="5">
        <f t="shared" si="17"/>
        <v>-1.9970999999999981</v>
      </c>
    </row>
    <row r="548" spans="1:12" x14ac:dyDescent="0.3">
      <c r="A548" s="6" t="s">
        <v>33</v>
      </c>
      <c r="B548" s="13">
        <v>20010214</v>
      </c>
      <c r="C548" s="6" t="s">
        <v>560</v>
      </c>
      <c r="D548" s="11">
        <v>43503</v>
      </c>
      <c r="E548" s="5">
        <v>1117.6400000000001</v>
      </c>
      <c r="F548" s="5">
        <v>-12.05</v>
      </c>
      <c r="G548" s="5">
        <v>1105.5899999999999</v>
      </c>
      <c r="H548" s="5">
        <v>1117.6400000000001</v>
      </c>
      <c r="I548" s="5">
        <v>-22.350000000000136</v>
      </c>
      <c r="J548" s="5">
        <v>1095.29</v>
      </c>
      <c r="K548" s="5">
        <f t="shared" si="16"/>
        <v>-10.299999999999955</v>
      </c>
      <c r="L548" s="5">
        <f t="shared" si="17"/>
        <v>-2.1629999999999905</v>
      </c>
    </row>
    <row r="549" spans="1:12" x14ac:dyDescent="0.3">
      <c r="A549" s="6" t="s">
        <v>33</v>
      </c>
      <c r="B549" s="13">
        <v>20010216</v>
      </c>
      <c r="C549" s="6" t="s">
        <v>561</v>
      </c>
      <c r="D549" s="11">
        <v>43503</v>
      </c>
      <c r="E549" s="5">
        <v>1174.5899999999999</v>
      </c>
      <c r="F549" s="5">
        <v>-12.67</v>
      </c>
      <c r="G549" s="5">
        <v>1161.92</v>
      </c>
      <c r="H549" s="5">
        <v>1174.5899999999999</v>
      </c>
      <c r="I549" s="5">
        <v>-23.490000000000009</v>
      </c>
      <c r="J549" s="5">
        <v>1151.0999999999999</v>
      </c>
      <c r="K549" s="5">
        <f t="shared" si="16"/>
        <v>-10.820000000000164</v>
      </c>
      <c r="L549" s="5">
        <f t="shared" si="17"/>
        <v>-2.2722000000000344</v>
      </c>
    </row>
    <row r="550" spans="1:12" x14ac:dyDescent="0.3">
      <c r="A550" s="6" t="s">
        <v>33</v>
      </c>
      <c r="B550" s="13">
        <v>20010220</v>
      </c>
      <c r="C550" s="6" t="s">
        <v>562</v>
      </c>
      <c r="D550" s="11">
        <v>43503</v>
      </c>
      <c r="E550" s="5">
        <v>1648.37</v>
      </c>
      <c r="F550" s="5">
        <v>-17.78</v>
      </c>
      <c r="G550" s="5">
        <v>1630.59</v>
      </c>
      <c r="H550" s="5">
        <v>1648.37</v>
      </c>
      <c r="I550" s="5">
        <v>-32.9699999999998</v>
      </c>
      <c r="J550" s="5">
        <v>1615.4</v>
      </c>
      <c r="K550" s="5">
        <f t="shared" si="16"/>
        <v>-15.189999999999827</v>
      </c>
      <c r="L550" s="5">
        <f t="shared" si="17"/>
        <v>-3.1898999999999638</v>
      </c>
    </row>
    <row r="551" spans="1:12" x14ac:dyDescent="0.3">
      <c r="A551" s="6" t="s">
        <v>33</v>
      </c>
      <c r="B551" s="13">
        <v>20010221</v>
      </c>
      <c r="C551" s="6" t="s">
        <v>563</v>
      </c>
      <c r="D551" s="11">
        <v>43503</v>
      </c>
      <c r="E551" s="5">
        <v>1766.8</v>
      </c>
      <c r="F551" s="5">
        <v>-19.05</v>
      </c>
      <c r="G551" s="5">
        <v>1747.75</v>
      </c>
      <c r="H551" s="5">
        <v>1766.8</v>
      </c>
      <c r="I551" s="5">
        <v>-35.339999999999918</v>
      </c>
      <c r="J551" s="5">
        <v>1731.46</v>
      </c>
      <c r="K551" s="5">
        <f t="shared" si="16"/>
        <v>-16.289999999999964</v>
      </c>
      <c r="L551" s="5">
        <f t="shared" si="17"/>
        <v>-3.4208999999999921</v>
      </c>
    </row>
    <row r="552" spans="1:12" x14ac:dyDescent="0.3">
      <c r="A552" s="6" t="s">
        <v>33</v>
      </c>
      <c r="B552" s="13">
        <v>20010223</v>
      </c>
      <c r="C552" s="6" t="s">
        <v>564</v>
      </c>
      <c r="D552" s="11">
        <v>43503</v>
      </c>
      <c r="E552" s="5">
        <v>1873.46</v>
      </c>
      <c r="F552" s="5">
        <v>-20.2</v>
      </c>
      <c r="G552" s="5">
        <v>1853.26</v>
      </c>
      <c r="H552" s="5">
        <v>1873.46</v>
      </c>
      <c r="I552" s="5">
        <v>-37.470000000000027</v>
      </c>
      <c r="J552" s="5">
        <v>1835.99</v>
      </c>
      <c r="K552" s="5">
        <f t="shared" si="16"/>
        <v>-17.269999999999982</v>
      </c>
      <c r="L552" s="5">
        <f t="shared" si="17"/>
        <v>-3.626699999999996</v>
      </c>
    </row>
    <row r="553" spans="1:12" x14ac:dyDescent="0.3">
      <c r="A553" s="6" t="s">
        <v>33</v>
      </c>
      <c r="B553" s="13">
        <v>20010226</v>
      </c>
      <c r="C553" s="6" t="s">
        <v>565</v>
      </c>
      <c r="D553" s="11">
        <v>43504</v>
      </c>
      <c r="E553" s="5">
        <v>1329.83</v>
      </c>
      <c r="F553" s="5">
        <v>-14.34</v>
      </c>
      <c r="G553" s="5">
        <v>1315.49</v>
      </c>
      <c r="H553" s="5">
        <v>1329.83</v>
      </c>
      <c r="I553" s="5">
        <v>-26.599999999999909</v>
      </c>
      <c r="J553" s="5">
        <v>1303.23</v>
      </c>
      <c r="K553" s="5">
        <f t="shared" si="16"/>
        <v>-12.259999999999991</v>
      </c>
      <c r="L553" s="5">
        <f t="shared" si="17"/>
        <v>-2.574599999999998</v>
      </c>
    </row>
    <row r="554" spans="1:12" x14ac:dyDescent="0.3">
      <c r="A554" s="6" t="s">
        <v>33</v>
      </c>
      <c r="B554" s="13">
        <v>20010344</v>
      </c>
      <c r="C554" s="6" t="s">
        <v>566</v>
      </c>
      <c r="D554" s="11">
        <v>43559</v>
      </c>
      <c r="E554" s="5">
        <v>1826.73</v>
      </c>
      <c r="F554" s="5">
        <v>-16.12</v>
      </c>
      <c r="G554" s="5">
        <v>1810.61</v>
      </c>
      <c r="H554" s="5">
        <v>1826.73</v>
      </c>
      <c r="I554" s="5">
        <v>-36.539999999999964</v>
      </c>
      <c r="J554" s="5">
        <v>1790.19</v>
      </c>
      <c r="K554" s="5">
        <f t="shared" si="16"/>
        <v>-20.419999999999845</v>
      </c>
      <c r="L554" s="5">
        <f t="shared" si="17"/>
        <v>-4.2881999999999678</v>
      </c>
    </row>
    <row r="555" spans="1:12" x14ac:dyDescent="0.3">
      <c r="A555" s="6" t="s">
        <v>33</v>
      </c>
      <c r="B555" s="13">
        <v>20010380</v>
      </c>
      <c r="C555" s="6" t="s">
        <v>567</v>
      </c>
      <c r="D555" s="11">
        <v>43615</v>
      </c>
      <c r="E555" s="5">
        <v>0</v>
      </c>
      <c r="F555" s="5">
        <v>0</v>
      </c>
      <c r="G555" s="5">
        <v>0</v>
      </c>
      <c r="H555" s="5">
        <v>2732.82</v>
      </c>
      <c r="I555" s="5">
        <v>-136.64000000000033</v>
      </c>
      <c r="J555" s="5">
        <v>2596.1799999999998</v>
      </c>
      <c r="K555" s="5">
        <f t="shared" si="16"/>
        <v>2596.1799999999998</v>
      </c>
      <c r="L555" s="5">
        <f t="shared" si="17"/>
        <v>545.19779999999992</v>
      </c>
    </row>
    <row r="556" spans="1:12" x14ac:dyDescent="0.3">
      <c r="A556" s="6" t="s">
        <v>33</v>
      </c>
      <c r="B556" s="13">
        <v>20010388</v>
      </c>
      <c r="C556" s="6" t="s">
        <v>568</v>
      </c>
      <c r="D556" s="11">
        <v>43620</v>
      </c>
      <c r="E556" s="5">
        <v>4498.0200000000004</v>
      </c>
      <c r="F556" s="5">
        <v>-30.87</v>
      </c>
      <c r="G556" s="5">
        <v>4467.1499999999996</v>
      </c>
      <c r="H556" s="5">
        <v>4498.0200000000004</v>
      </c>
      <c r="I556" s="5">
        <v>-89.960000000000036</v>
      </c>
      <c r="J556" s="5">
        <v>4408.0600000000004</v>
      </c>
      <c r="K556" s="5">
        <f t="shared" si="16"/>
        <v>-59.089999999999236</v>
      </c>
      <c r="L556" s="5">
        <f t="shared" si="17"/>
        <v>-12.408899999999839</v>
      </c>
    </row>
    <row r="557" spans="1:12" x14ac:dyDescent="0.3">
      <c r="A557" s="6" t="s">
        <v>33</v>
      </c>
      <c r="B557" s="13">
        <v>20010435</v>
      </c>
      <c r="C557" s="6" t="s">
        <v>569</v>
      </c>
      <c r="D557" s="11">
        <v>43662</v>
      </c>
      <c r="E557" s="5">
        <v>4768.66</v>
      </c>
      <c r="F557" s="5">
        <v>-119.22</v>
      </c>
      <c r="G557" s="5">
        <v>4649.4399999999996</v>
      </c>
      <c r="H557" s="5">
        <v>4768.66</v>
      </c>
      <c r="I557" s="5">
        <v>-238.43000000000029</v>
      </c>
      <c r="J557" s="5">
        <v>4530.2299999999996</v>
      </c>
      <c r="K557" s="5">
        <f t="shared" si="16"/>
        <v>-119.21000000000004</v>
      </c>
      <c r="L557" s="5">
        <f t="shared" si="17"/>
        <v>-25.034100000000006</v>
      </c>
    </row>
    <row r="558" spans="1:12" x14ac:dyDescent="0.3">
      <c r="A558" s="6" t="s">
        <v>33</v>
      </c>
      <c r="B558" s="13">
        <v>20010532</v>
      </c>
      <c r="C558" s="6" t="s">
        <v>570</v>
      </c>
      <c r="D558" s="11">
        <v>43629</v>
      </c>
      <c r="E558" s="5">
        <v>1237.95</v>
      </c>
      <c r="F558" s="5">
        <v>-8.5</v>
      </c>
      <c r="G558" s="5">
        <v>1229.45</v>
      </c>
      <c r="H558" s="5">
        <v>1237.95</v>
      </c>
      <c r="I558" s="5">
        <v>-24.759999999999991</v>
      </c>
      <c r="J558" s="5">
        <v>1213.19</v>
      </c>
      <c r="K558" s="5">
        <f t="shared" si="16"/>
        <v>-16.259999999999991</v>
      </c>
      <c r="L558" s="5">
        <f t="shared" si="17"/>
        <v>-3.4145999999999979</v>
      </c>
    </row>
    <row r="559" spans="1:12" x14ac:dyDescent="0.3">
      <c r="A559" s="6" t="s">
        <v>33</v>
      </c>
      <c r="B559" s="13">
        <v>20010611</v>
      </c>
      <c r="C559" s="6" t="s">
        <v>571</v>
      </c>
      <c r="D559" s="11">
        <v>43648</v>
      </c>
      <c r="E559" s="5">
        <v>3839.58</v>
      </c>
      <c r="F559" s="5">
        <v>-22.59</v>
      </c>
      <c r="G559" s="5">
        <v>3816.99</v>
      </c>
      <c r="H559" s="5">
        <v>3839.58</v>
      </c>
      <c r="I559" s="5">
        <v>-76.789999999999964</v>
      </c>
      <c r="J559" s="5">
        <v>3762.79</v>
      </c>
      <c r="K559" s="5">
        <f t="shared" si="16"/>
        <v>-54.199999999999818</v>
      </c>
      <c r="L559" s="5">
        <f t="shared" si="17"/>
        <v>-11.381999999999961</v>
      </c>
    </row>
    <row r="560" spans="1:12" x14ac:dyDescent="0.3">
      <c r="A560" s="6" t="s">
        <v>33</v>
      </c>
      <c r="B560" s="13">
        <v>20010627</v>
      </c>
      <c r="C560" s="6" t="s">
        <v>572</v>
      </c>
      <c r="D560" s="11">
        <v>43662</v>
      </c>
      <c r="E560" s="5">
        <v>1765.78</v>
      </c>
      <c r="F560" s="5">
        <v>-10.39</v>
      </c>
      <c r="G560" s="5">
        <v>1755.39</v>
      </c>
      <c r="H560" s="5">
        <v>1765.78</v>
      </c>
      <c r="I560" s="5">
        <v>-35.319999999999936</v>
      </c>
      <c r="J560" s="5">
        <v>1730.46</v>
      </c>
      <c r="K560" s="5">
        <f t="shared" si="16"/>
        <v>-24.930000000000064</v>
      </c>
      <c r="L560" s="5">
        <f t="shared" si="17"/>
        <v>-5.2353000000000129</v>
      </c>
    </row>
    <row r="561" spans="1:12" x14ac:dyDescent="0.3">
      <c r="A561" s="6" t="s">
        <v>33</v>
      </c>
      <c r="B561" s="13">
        <v>20010709</v>
      </c>
      <c r="C561" s="6" t="s">
        <v>573</v>
      </c>
      <c r="D561" s="11">
        <v>43768</v>
      </c>
      <c r="E561" s="5">
        <v>5395.16</v>
      </c>
      <c r="F561" s="5">
        <v>-15.87</v>
      </c>
      <c r="G561" s="5">
        <v>5379.29</v>
      </c>
      <c r="H561" s="5">
        <v>5395.16</v>
      </c>
      <c r="I561" s="5">
        <v>-107.89999999999964</v>
      </c>
      <c r="J561" s="5">
        <v>5287.26</v>
      </c>
      <c r="K561" s="5">
        <f t="shared" si="16"/>
        <v>-92.029999999999745</v>
      </c>
      <c r="L561" s="5">
        <f t="shared" si="17"/>
        <v>-19.326299999999947</v>
      </c>
    </row>
    <row r="562" spans="1:12" x14ac:dyDescent="0.3">
      <c r="A562" s="6" t="s">
        <v>33</v>
      </c>
      <c r="B562" s="13">
        <v>20010733</v>
      </c>
      <c r="C562" s="6" t="s">
        <v>574</v>
      </c>
      <c r="D562" s="11">
        <v>43739</v>
      </c>
      <c r="E562" s="5">
        <v>2860.41</v>
      </c>
      <c r="F562" s="5">
        <v>-8.41</v>
      </c>
      <c r="G562" s="5">
        <v>2852</v>
      </c>
      <c r="H562" s="5">
        <v>2860.41</v>
      </c>
      <c r="I562" s="5">
        <v>-57.210000000000036</v>
      </c>
      <c r="J562" s="5">
        <v>2803.2</v>
      </c>
      <c r="K562" s="5">
        <f t="shared" si="16"/>
        <v>-48.800000000000182</v>
      </c>
      <c r="L562" s="5">
        <f t="shared" si="17"/>
        <v>-10.248000000000038</v>
      </c>
    </row>
    <row r="563" spans="1:12" x14ac:dyDescent="0.3">
      <c r="A563" s="6" t="s">
        <v>33</v>
      </c>
      <c r="B563" s="13">
        <v>20010763</v>
      </c>
      <c r="C563" s="6" t="s">
        <v>575</v>
      </c>
      <c r="D563" s="11">
        <v>43663</v>
      </c>
      <c r="E563" s="5">
        <v>2103.21</v>
      </c>
      <c r="F563" s="5">
        <v>-12.37</v>
      </c>
      <c r="G563" s="5">
        <v>2090.84</v>
      </c>
      <c r="H563" s="5">
        <v>2103.21</v>
      </c>
      <c r="I563" s="5">
        <v>-42.070000000000164</v>
      </c>
      <c r="J563" s="5">
        <v>2061.14</v>
      </c>
      <c r="K563" s="5">
        <f t="shared" si="16"/>
        <v>-29.700000000000273</v>
      </c>
      <c r="L563" s="5">
        <f t="shared" si="17"/>
        <v>-6.2370000000000569</v>
      </c>
    </row>
    <row r="564" spans="1:12" x14ac:dyDescent="0.3">
      <c r="A564" s="6" t="s">
        <v>33</v>
      </c>
      <c r="B564" s="13">
        <v>20010766</v>
      </c>
      <c r="C564" s="6" t="s">
        <v>576</v>
      </c>
      <c r="D564" s="11">
        <v>43663</v>
      </c>
      <c r="E564" s="5">
        <v>6060.3</v>
      </c>
      <c r="F564" s="5">
        <v>-35.65</v>
      </c>
      <c r="G564" s="5">
        <v>6024.65</v>
      </c>
      <c r="H564" s="5">
        <v>6060.3</v>
      </c>
      <c r="I564" s="5">
        <v>-121.21000000000004</v>
      </c>
      <c r="J564" s="5">
        <v>5939.09</v>
      </c>
      <c r="K564" s="5">
        <f t="shared" si="16"/>
        <v>-85.559999999999491</v>
      </c>
      <c r="L564" s="5">
        <f t="shared" si="17"/>
        <v>-17.967599999999891</v>
      </c>
    </row>
    <row r="565" spans="1:12" x14ac:dyDescent="0.3">
      <c r="A565" s="6" t="s">
        <v>33</v>
      </c>
      <c r="B565" s="13">
        <v>20010832</v>
      </c>
      <c r="C565" s="6" t="s">
        <v>577</v>
      </c>
      <c r="D565" s="11">
        <v>43709</v>
      </c>
      <c r="E565" s="5">
        <v>249664.03</v>
      </c>
      <c r="F565" s="5">
        <v>-1809.16</v>
      </c>
      <c r="G565" s="5">
        <v>247854.87</v>
      </c>
      <c r="H565" s="5">
        <v>249664.03</v>
      </c>
      <c r="I565" s="5">
        <v>-4993.2799999999988</v>
      </c>
      <c r="J565" s="5">
        <v>244670.75</v>
      </c>
      <c r="K565" s="5">
        <f t="shared" si="16"/>
        <v>-3184.1199999999953</v>
      </c>
      <c r="L565" s="5">
        <f t="shared" si="17"/>
        <v>-668.665199999999</v>
      </c>
    </row>
    <row r="566" spans="1:12" x14ac:dyDescent="0.3">
      <c r="A566" s="6" t="s">
        <v>33</v>
      </c>
      <c r="B566" s="13">
        <v>20010890</v>
      </c>
      <c r="C566" s="6" t="s">
        <v>578</v>
      </c>
      <c r="D566" s="11">
        <v>43693</v>
      </c>
      <c r="E566" s="5">
        <v>1576.42</v>
      </c>
      <c r="F566" s="5">
        <v>-7.73</v>
      </c>
      <c r="G566" s="5">
        <v>1568.69</v>
      </c>
      <c r="H566" s="5">
        <v>1576.42</v>
      </c>
      <c r="I566" s="5">
        <v>-31.529999999999973</v>
      </c>
      <c r="J566" s="5">
        <v>1544.89</v>
      </c>
      <c r="K566" s="5">
        <f t="shared" si="16"/>
        <v>-23.799999999999955</v>
      </c>
      <c r="L566" s="5">
        <f t="shared" si="17"/>
        <v>-4.9979999999999905</v>
      </c>
    </row>
    <row r="567" spans="1:12" x14ac:dyDescent="0.3">
      <c r="A567" s="6" t="s">
        <v>33</v>
      </c>
      <c r="B567" s="13">
        <v>20010925</v>
      </c>
      <c r="C567" s="6" t="s">
        <v>579</v>
      </c>
      <c r="D567" s="11">
        <v>43693</v>
      </c>
      <c r="E567" s="5">
        <v>1464.72</v>
      </c>
      <c r="F567" s="5">
        <v>-7.18</v>
      </c>
      <c r="G567" s="5">
        <v>1457.54</v>
      </c>
      <c r="H567" s="5">
        <v>1464.72</v>
      </c>
      <c r="I567" s="5">
        <v>-29.299999999999955</v>
      </c>
      <c r="J567" s="5">
        <v>1435.42</v>
      </c>
      <c r="K567" s="5">
        <f t="shared" si="16"/>
        <v>-22.119999999999891</v>
      </c>
      <c r="L567" s="5">
        <f t="shared" si="17"/>
        <v>-4.6451999999999769</v>
      </c>
    </row>
    <row r="568" spans="1:12" x14ac:dyDescent="0.3">
      <c r="A568" s="6" t="s">
        <v>33</v>
      </c>
      <c r="B568" s="13">
        <v>20010927</v>
      </c>
      <c r="C568" s="6" t="s">
        <v>580</v>
      </c>
      <c r="D568" s="11">
        <v>43755</v>
      </c>
      <c r="E568" s="5">
        <v>1489.7</v>
      </c>
      <c r="F568" s="5">
        <v>-4.38</v>
      </c>
      <c r="G568" s="5">
        <v>1485.32</v>
      </c>
      <c r="H568" s="5">
        <v>1489.7</v>
      </c>
      <c r="I568" s="5">
        <v>-29.789999999999964</v>
      </c>
      <c r="J568" s="5">
        <v>1459.91</v>
      </c>
      <c r="K568" s="5">
        <f t="shared" si="16"/>
        <v>-25.409999999999854</v>
      </c>
      <c r="L568" s="5">
        <f t="shared" si="17"/>
        <v>-5.336099999999969</v>
      </c>
    </row>
    <row r="569" spans="1:12" x14ac:dyDescent="0.3">
      <c r="A569" s="6" t="s">
        <v>33</v>
      </c>
      <c r="B569" s="13">
        <v>20010928</v>
      </c>
      <c r="C569" s="6" t="s">
        <v>581</v>
      </c>
      <c r="D569" s="11">
        <v>43740</v>
      </c>
      <c r="E569" s="5">
        <v>1489.75</v>
      </c>
      <c r="F569" s="5">
        <v>-4.38</v>
      </c>
      <c r="G569" s="5">
        <v>1485.37</v>
      </c>
      <c r="H569" s="5">
        <v>1489.75</v>
      </c>
      <c r="I569" s="5">
        <v>-29.799999999999955</v>
      </c>
      <c r="J569" s="5">
        <v>1459.95</v>
      </c>
      <c r="K569" s="5">
        <f t="shared" si="16"/>
        <v>-25.419999999999845</v>
      </c>
      <c r="L569" s="5">
        <f t="shared" si="17"/>
        <v>-5.3381999999999676</v>
      </c>
    </row>
    <row r="570" spans="1:12" x14ac:dyDescent="0.3">
      <c r="A570" s="6" t="s">
        <v>33</v>
      </c>
      <c r="B570" s="13">
        <v>20010939</v>
      </c>
      <c r="C570" s="6" t="s">
        <v>582</v>
      </c>
      <c r="D570" s="11">
        <v>43781</v>
      </c>
      <c r="E570" s="5">
        <v>4449.2700000000004</v>
      </c>
      <c r="F570" s="5">
        <v>-8.7200000000000006</v>
      </c>
      <c r="G570" s="5">
        <v>4440.55</v>
      </c>
      <c r="H570" s="5">
        <v>4449.2700000000004</v>
      </c>
      <c r="I570" s="5">
        <v>-88.990000000000691</v>
      </c>
      <c r="J570" s="5">
        <v>4360.28</v>
      </c>
      <c r="K570" s="5">
        <f t="shared" si="16"/>
        <v>-80.270000000000437</v>
      </c>
      <c r="L570" s="5">
        <f t="shared" si="17"/>
        <v>-16.856700000000092</v>
      </c>
    </row>
    <row r="571" spans="1:12" x14ac:dyDescent="0.3">
      <c r="A571" s="6" t="s">
        <v>33</v>
      </c>
      <c r="B571" s="13">
        <v>20011293</v>
      </c>
      <c r="C571" s="6" t="s">
        <v>583</v>
      </c>
      <c r="D571" s="11">
        <v>43755</v>
      </c>
      <c r="E571" s="5">
        <v>1369.07</v>
      </c>
      <c r="F571" s="5">
        <v>-4.03</v>
      </c>
      <c r="G571" s="5">
        <v>1365.04</v>
      </c>
      <c r="H571" s="5">
        <v>1369.07</v>
      </c>
      <c r="I571" s="5">
        <v>-27.379999999999882</v>
      </c>
      <c r="J571" s="5">
        <v>1341.69</v>
      </c>
      <c r="K571" s="5">
        <f t="shared" si="16"/>
        <v>-23.349999999999909</v>
      </c>
      <c r="L571" s="5">
        <f t="shared" si="17"/>
        <v>-4.9034999999999807</v>
      </c>
    </row>
    <row r="572" spans="1:12" x14ac:dyDescent="0.3">
      <c r="A572" s="6" t="s">
        <v>33</v>
      </c>
      <c r="B572" s="13">
        <v>10000966</v>
      </c>
      <c r="C572" s="6" t="s">
        <v>584</v>
      </c>
      <c r="D572" s="11">
        <v>42797</v>
      </c>
      <c r="E572" s="5">
        <v>1955.17</v>
      </c>
      <c r="F572" s="5">
        <v>-167.87</v>
      </c>
      <c r="G572" s="5">
        <v>1787.3</v>
      </c>
      <c r="H572" s="5">
        <v>1955.17</v>
      </c>
      <c r="I572" s="5">
        <v>-195.51999999999998</v>
      </c>
      <c r="J572" s="5">
        <v>1759.65</v>
      </c>
      <c r="K572" s="5">
        <f t="shared" si="16"/>
        <v>-27.649999999999864</v>
      </c>
      <c r="L572" s="5">
        <f t="shared" si="17"/>
        <v>-5.8064999999999714</v>
      </c>
    </row>
    <row r="573" spans="1:12" x14ac:dyDescent="0.3">
      <c r="A573" s="6" t="s">
        <v>33</v>
      </c>
      <c r="B573" s="13">
        <v>10001083</v>
      </c>
      <c r="C573" s="6" t="s">
        <v>585</v>
      </c>
      <c r="D573" s="11">
        <v>43768</v>
      </c>
      <c r="E573" s="5">
        <v>11637.22</v>
      </c>
      <c r="F573" s="5">
        <v>-88.16</v>
      </c>
      <c r="G573" s="5">
        <v>11549.06</v>
      </c>
      <c r="H573" s="5">
        <v>11637.22</v>
      </c>
      <c r="I573" s="5">
        <v>-232.75</v>
      </c>
      <c r="J573" s="5">
        <v>11404.47</v>
      </c>
      <c r="K573" s="5">
        <f t="shared" si="16"/>
        <v>-144.59000000000015</v>
      </c>
      <c r="L573" s="5">
        <f t="shared" si="17"/>
        <v>-30.363900000000029</v>
      </c>
    </row>
    <row r="574" spans="1:12" x14ac:dyDescent="0.3">
      <c r="A574" s="6" t="s">
        <v>33</v>
      </c>
      <c r="B574" s="13">
        <v>20008615</v>
      </c>
      <c r="C574" s="6" t="s">
        <v>586</v>
      </c>
      <c r="D574" s="11">
        <v>42608</v>
      </c>
      <c r="E574" s="5">
        <v>3319.31</v>
      </c>
      <c r="F574" s="5">
        <v>-756.06999999999994</v>
      </c>
      <c r="G574" s="5">
        <v>2563.2399999999998</v>
      </c>
      <c r="H574" s="5">
        <v>3319.31</v>
      </c>
      <c r="I574" s="5">
        <v>-442.57000000000016</v>
      </c>
      <c r="J574" s="5">
        <v>2876.74</v>
      </c>
      <c r="K574" s="5">
        <f t="shared" si="16"/>
        <v>313.5</v>
      </c>
      <c r="L574" s="5">
        <f t="shared" si="17"/>
        <v>65.834999999999994</v>
      </c>
    </row>
    <row r="575" spans="1:12" x14ac:dyDescent="0.3">
      <c r="A575" s="6" t="s">
        <v>33</v>
      </c>
      <c r="B575" s="13">
        <v>20008616</v>
      </c>
      <c r="C575" s="6" t="s">
        <v>587</v>
      </c>
      <c r="D575" s="11">
        <v>42608</v>
      </c>
      <c r="E575" s="5">
        <v>1294.75</v>
      </c>
      <c r="F575" s="5">
        <v>-294.93</v>
      </c>
      <c r="G575" s="5">
        <v>999.82</v>
      </c>
      <c r="H575" s="5">
        <v>1294.75</v>
      </c>
      <c r="I575" s="5">
        <v>-172.63000000000011</v>
      </c>
      <c r="J575" s="5">
        <v>1122.1199999999999</v>
      </c>
      <c r="K575" s="5">
        <f t="shared" si="16"/>
        <v>122.29999999999984</v>
      </c>
      <c r="L575" s="5">
        <f t="shared" si="17"/>
        <v>25.682999999999964</v>
      </c>
    </row>
    <row r="576" spans="1:12" x14ac:dyDescent="0.3">
      <c r="A576" s="6" t="s">
        <v>33</v>
      </c>
      <c r="B576" s="13">
        <v>20008617</v>
      </c>
      <c r="C576" s="6" t="s">
        <v>588</v>
      </c>
      <c r="D576" s="11">
        <v>42608</v>
      </c>
      <c r="E576" s="5">
        <v>2040.56</v>
      </c>
      <c r="F576" s="5">
        <v>-139.43</v>
      </c>
      <c r="G576" s="5">
        <v>1901.13</v>
      </c>
      <c r="H576" s="5">
        <v>2040.56</v>
      </c>
      <c r="I576" s="5">
        <v>-272.06999999999994</v>
      </c>
      <c r="J576" s="5">
        <v>1768.49</v>
      </c>
      <c r="K576" s="5">
        <f t="shared" si="16"/>
        <v>-132.6400000000001</v>
      </c>
      <c r="L576" s="5">
        <f t="shared" si="17"/>
        <v>-27.85440000000002</v>
      </c>
    </row>
    <row r="577" spans="1:12" x14ac:dyDescent="0.3">
      <c r="A577" s="6" t="s">
        <v>33</v>
      </c>
      <c r="B577" s="13">
        <v>20008769</v>
      </c>
      <c r="C577" s="6" t="s">
        <v>589</v>
      </c>
      <c r="D577" s="11">
        <v>42736</v>
      </c>
      <c r="E577" s="5">
        <v>2607.04</v>
      </c>
      <c r="F577" s="5">
        <v>-524.31000000000006</v>
      </c>
      <c r="G577" s="5">
        <v>2082.73</v>
      </c>
      <c r="H577" s="5">
        <v>2607.04</v>
      </c>
      <c r="I577" s="5">
        <v>-1466.94</v>
      </c>
      <c r="J577" s="5">
        <v>1140.0999999999999</v>
      </c>
      <c r="K577" s="5">
        <f t="shared" si="16"/>
        <v>-942.63000000000011</v>
      </c>
      <c r="L577" s="5">
        <f t="shared" si="17"/>
        <v>-197.95230000000001</v>
      </c>
    </row>
    <row r="578" spans="1:12" x14ac:dyDescent="0.3">
      <c r="A578" s="6" t="s">
        <v>33</v>
      </c>
      <c r="B578" s="13">
        <v>20008770</v>
      </c>
      <c r="C578" s="6" t="s">
        <v>590</v>
      </c>
      <c r="D578" s="11">
        <v>42736</v>
      </c>
      <c r="E578" s="5">
        <v>3897.25</v>
      </c>
      <c r="F578" s="5">
        <v>-783.81</v>
      </c>
      <c r="G578" s="5">
        <v>3113.44</v>
      </c>
      <c r="H578" s="5">
        <v>3897.25</v>
      </c>
      <c r="I578" s="5">
        <v>-2192.92</v>
      </c>
      <c r="J578" s="5">
        <v>1704.33</v>
      </c>
      <c r="K578" s="5">
        <f t="shared" si="16"/>
        <v>-1409.1100000000001</v>
      </c>
      <c r="L578" s="5">
        <f t="shared" si="17"/>
        <v>-295.91310000000004</v>
      </c>
    </row>
    <row r="579" spans="1:12" x14ac:dyDescent="0.3">
      <c r="A579" s="6" t="s">
        <v>33</v>
      </c>
      <c r="B579" s="13">
        <v>20008821</v>
      </c>
      <c r="C579" s="6" t="s">
        <v>591</v>
      </c>
      <c r="D579" s="11">
        <v>42739</v>
      </c>
      <c r="E579" s="5">
        <v>4388.7299999999996</v>
      </c>
      <c r="F579" s="5">
        <v>-877.74</v>
      </c>
      <c r="G579" s="5">
        <v>3510.99</v>
      </c>
      <c r="H579" s="5">
        <v>4388.7299999999996</v>
      </c>
      <c r="I579" s="5">
        <v>-2469.4599999999996</v>
      </c>
      <c r="J579" s="5">
        <v>1919.27</v>
      </c>
      <c r="K579" s="5">
        <f t="shared" ref="K579:K642" si="18">J579-G579</f>
        <v>-1591.7199999999998</v>
      </c>
      <c r="L579" s="5">
        <f t="shared" ref="L579:L642" si="19">K579*0.21</f>
        <v>-334.26119999999997</v>
      </c>
    </row>
    <row r="580" spans="1:12" x14ac:dyDescent="0.3">
      <c r="A580" s="6" t="s">
        <v>33</v>
      </c>
      <c r="B580" s="13">
        <v>20008822</v>
      </c>
      <c r="C580" s="6" t="s">
        <v>592</v>
      </c>
      <c r="D580" s="11">
        <v>42739</v>
      </c>
      <c r="E580" s="5">
        <v>1660.87</v>
      </c>
      <c r="F580" s="5">
        <v>-332.16999999999996</v>
      </c>
      <c r="G580" s="5">
        <v>1328.7</v>
      </c>
      <c r="H580" s="5">
        <v>1660.87</v>
      </c>
      <c r="I580" s="5">
        <v>-934.53999999999985</v>
      </c>
      <c r="J580" s="5">
        <v>726.33</v>
      </c>
      <c r="K580" s="5">
        <f t="shared" si="18"/>
        <v>-602.37</v>
      </c>
      <c r="L580" s="5">
        <f t="shared" si="19"/>
        <v>-126.49769999999999</v>
      </c>
    </row>
    <row r="581" spans="1:12" x14ac:dyDescent="0.3">
      <c r="A581" s="6" t="s">
        <v>33</v>
      </c>
      <c r="B581" s="13">
        <v>20008854</v>
      </c>
      <c r="C581" s="6" t="s">
        <v>593</v>
      </c>
      <c r="D581" s="11">
        <v>42736</v>
      </c>
      <c r="E581" s="5">
        <v>13924.27</v>
      </c>
      <c r="F581" s="5">
        <v>-3177.9300000000003</v>
      </c>
      <c r="G581" s="5">
        <v>10746.34</v>
      </c>
      <c r="H581" s="5">
        <v>13924.27</v>
      </c>
      <c r="I581" s="5">
        <v>-7834.9400000000005</v>
      </c>
      <c r="J581" s="5">
        <v>6089.33</v>
      </c>
      <c r="K581" s="5">
        <f t="shared" si="18"/>
        <v>-4657.01</v>
      </c>
      <c r="L581" s="5">
        <f t="shared" si="19"/>
        <v>-977.97209999999995</v>
      </c>
    </row>
    <row r="582" spans="1:12" x14ac:dyDescent="0.3">
      <c r="A582" s="6" t="s">
        <v>33</v>
      </c>
      <c r="B582" s="13">
        <v>20008855</v>
      </c>
      <c r="C582" s="6" t="s">
        <v>594</v>
      </c>
      <c r="D582" s="11">
        <v>42736</v>
      </c>
      <c r="E582" s="5">
        <v>11474.29</v>
      </c>
      <c r="F582" s="5">
        <v>-2618.66</v>
      </c>
      <c r="G582" s="5">
        <v>8855.6299999999992</v>
      </c>
      <c r="H582" s="5">
        <v>11474.29</v>
      </c>
      <c r="I582" s="5">
        <v>-6456.380000000001</v>
      </c>
      <c r="J582" s="5">
        <v>5017.91</v>
      </c>
      <c r="K582" s="5">
        <f t="shared" si="18"/>
        <v>-3837.7199999999993</v>
      </c>
      <c r="L582" s="5">
        <f t="shared" si="19"/>
        <v>-805.92119999999989</v>
      </c>
    </row>
    <row r="583" spans="1:12" x14ac:dyDescent="0.3">
      <c r="A583" s="6" t="s">
        <v>33</v>
      </c>
      <c r="B583" s="13">
        <v>20008856</v>
      </c>
      <c r="C583" s="6" t="s">
        <v>595</v>
      </c>
      <c r="D583" s="11">
        <v>42736</v>
      </c>
      <c r="E583" s="5">
        <v>911.22</v>
      </c>
      <c r="F583" s="5">
        <v>-207.95000000000002</v>
      </c>
      <c r="G583" s="5">
        <v>703.27</v>
      </c>
      <c r="H583" s="5">
        <v>911.22</v>
      </c>
      <c r="I583" s="5">
        <v>-512.74</v>
      </c>
      <c r="J583" s="5">
        <v>398.48</v>
      </c>
      <c r="K583" s="5">
        <f t="shared" si="18"/>
        <v>-304.78999999999996</v>
      </c>
      <c r="L583" s="5">
        <f t="shared" si="19"/>
        <v>-64.005899999999997</v>
      </c>
    </row>
    <row r="584" spans="1:12" x14ac:dyDescent="0.3">
      <c r="A584" s="6" t="s">
        <v>33</v>
      </c>
      <c r="B584" s="13">
        <v>20009581</v>
      </c>
      <c r="C584" s="6" t="s">
        <v>596</v>
      </c>
      <c r="D584" s="11">
        <v>43206</v>
      </c>
      <c r="E584" s="5">
        <v>11236.69</v>
      </c>
      <c r="F584" s="5">
        <v>-983.21</v>
      </c>
      <c r="G584" s="5">
        <v>10253.48</v>
      </c>
      <c r="H584" s="5">
        <v>11236.69</v>
      </c>
      <c r="I584" s="5">
        <v>-1629.33</v>
      </c>
      <c r="J584" s="5">
        <v>9607.36</v>
      </c>
      <c r="K584" s="5">
        <f t="shared" si="18"/>
        <v>-646.11999999999898</v>
      </c>
      <c r="L584" s="5">
        <f t="shared" si="19"/>
        <v>-135.68519999999978</v>
      </c>
    </row>
    <row r="585" spans="1:12" x14ac:dyDescent="0.3">
      <c r="A585" s="6" t="s">
        <v>33</v>
      </c>
      <c r="B585" s="13">
        <v>20009764</v>
      </c>
      <c r="C585" s="6" t="s">
        <v>597</v>
      </c>
      <c r="D585" s="11">
        <v>43322</v>
      </c>
      <c r="E585" s="5">
        <v>18240</v>
      </c>
      <c r="F585" s="5">
        <v>-304</v>
      </c>
      <c r="G585" s="5">
        <v>17936</v>
      </c>
      <c r="H585" s="5">
        <v>18240</v>
      </c>
      <c r="I585" s="5">
        <v>-1094.4000000000015</v>
      </c>
      <c r="J585" s="5">
        <v>17145.599999999999</v>
      </c>
      <c r="K585" s="5">
        <f t="shared" si="18"/>
        <v>-790.40000000000146</v>
      </c>
      <c r="L585" s="5">
        <f t="shared" si="19"/>
        <v>-165.98400000000029</v>
      </c>
    </row>
    <row r="586" spans="1:12" x14ac:dyDescent="0.3">
      <c r="A586" s="6" t="s">
        <v>33</v>
      </c>
      <c r="B586" s="13">
        <v>20009765</v>
      </c>
      <c r="C586" s="6" t="s">
        <v>598</v>
      </c>
      <c r="D586" s="11">
        <v>43356</v>
      </c>
      <c r="E586" s="5">
        <v>3154.29</v>
      </c>
      <c r="F586" s="5">
        <v>-49.48</v>
      </c>
      <c r="G586" s="5">
        <v>3104.81</v>
      </c>
      <c r="H586" s="5">
        <v>3154.29</v>
      </c>
      <c r="I586" s="5">
        <v>-189.25999999999976</v>
      </c>
      <c r="J586" s="5">
        <v>2965.03</v>
      </c>
      <c r="K586" s="5">
        <f t="shared" si="18"/>
        <v>-139.77999999999975</v>
      </c>
      <c r="L586" s="5">
        <f t="shared" si="19"/>
        <v>-29.353799999999946</v>
      </c>
    </row>
    <row r="587" spans="1:12" x14ac:dyDescent="0.3">
      <c r="A587" s="6" t="s">
        <v>33</v>
      </c>
      <c r="B587" s="13">
        <v>20009766</v>
      </c>
      <c r="C587" s="6" t="s">
        <v>599</v>
      </c>
      <c r="D587" s="11">
        <v>43368</v>
      </c>
      <c r="E587" s="5">
        <v>2082.7800000000002</v>
      </c>
      <c r="F587" s="5">
        <v>-185.13</v>
      </c>
      <c r="G587" s="5">
        <v>1897.65</v>
      </c>
      <c r="H587" s="5">
        <v>2082.7800000000002</v>
      </c>
      <c r="I587" s="5">
        <v>-302.00000000000023</v>
      </c>
      <c r="J587" s="5">
        <v>1780.78</v>
      </c>
      <c r="K587" s="5">
        <f t="shared" si="18"/>
        <v>-116.87000000000012</v>
      </c>
      <c r="L587" s="5">
        <f t="shared" si="19"/>
        <v>-24.542700000000025</v>
      </c>
    </row>
    <row r="588" spans="1:12" x14ac:dyDescent="0.3">
      <c r="A588" s="6" t="s">
        <v>33</v>
      </c>
      <c r="B588" s="13">
        <v>20010166</v>
      </c>
      <c r="C588" s="6" t="s">
        <v>600</v>
      </c>
      <c r="D588" s="11">
        <v>43501</v>
      </c>
      <c r="E588" s="5">
        <v>2174.16</v>
      </c>
      <c r="F588" s="5">
        <v>-132.87</v>
      </c>
      <c r="G588" s="5">
        <v>2041.29</v>
      </c>
      <c r="H588" s="5">
        <v>2174.16</v>
      </c>
      <c r="I588" s="5">
        <v>-108.71000000000004</v>
      </c>
      <c r="J588" s="5">
        <v>2065.4499999999998</v>
      </c>
      <c r="K588" s="5">
        <f t="shared" si="18"/>
        <v>24.159999999999854</v>
      </c>
      <c r="L588" s="5">
        <f t="shared" si="19"/>
        <v>5.0735999999999697</v>
      </c>
    </row>
    <row r="589" spans="1:12" x14ac:dyDescent="0.3">
      <c r="A589" s="6" t="s">
        <v>33</v>
      </c>
      <c r="B589" s="13">
        <v>20010168</v>
      </c>
      <c r="C589" s="6" t="s">
        <v>601</v>
      </c>
      <c r="D589" s="11">
        <v>43503</v>
      </c>
      <c r="E589" s="5">
        <v>1449.03</v>
      </c>
      <c r="F589" s="5">
        <v>-15.63</v>
      </c>
      <c r="G589" s="5">
        <v>1433.4</v>
      </c>
      <c r="H589" s="5">
        <v>1449.03</v>
      </c>
      <c r="I589" s="5">
        <v>-28.980000000000018</v>
      </c>
      <c r="J589" s="5">
        <v>1420.05</v>
      </c>
      <c r="K589" s="5">
        <f t="shared" si="18"/>
        <v>-13.350000000000136</v>
      </c>
      <c r="L589" s="5">
        <f t="shared" si="19"/>
        <v>-2.8035000000000285</v>
      </c>
    </row>
    <row r="590" spans="1:12" x14ac:dyDescent="0.3">
      <c r="A590" s="6" t="s">
        <v>33</v>
      </c>
      <c r="B590" s="13">
        <v>20010171</v>
      </c>
      <c r="C590" s="6" t="s">
        <v>602</v>
      </c>
      <c r="D590" s="11">
        <v>43504</v>
      </c>
      <c r="E590" s="5">
        <v>2174.34</v>
      </c>
      <c r="F590" s="5">
        <v>-132.88</v>
      </c>
      <c r="G590" s="5">
        <v>2041.46</v>
      </c>
      <c r="H590" s="5">
        <v>2174.34</v>
      </c>
      <c r="I590" s="5">
        <v>-108.72000000000025</v>
      </c>
      <c r="J590" s="5">
        <v>2065.62</v>
      </c>
      <c r="K590" s="5">
        <f t="shared" si="18"/>
        <v>24.159999999999854</v>
      </c>
      <c r="L590" s="5">
        <f t="shared" si="19"/>
        <v>5.0735999999999697</v>
      </c>
    </row>
    <row r="591" spans="1:12" x14ac:dyDescent="0.3">
      <c r="A591" s="6" t="s">
        <v>33</v>
      </c>
      <c r="B591" s="13">
        <v>20010218</v>
      </c>
      <c r="C591" s="6" t="s">
        <v>603</v>
      </c>
      <c r="D591" s="11">
        <v>43503</v>
      </c>
      <c r="E591" s="5">
        <v>1553.86</v>
      </c>
      <c r="F591" s="5">
        <v>-16.760000000000002</v>
      </c>
      <c r="G591" s="5">
        <v>1537.1</v>
      </c>
      <c r="H591" s="5">
        <v>1553.86</v>
      </c>
      <c r="I591" s="5">
        <v>-31.079999999999927</v>
      </c>
      <c r="J591" s="5">
        <v>1522.78</v>
      </c>
      <c r="K591" s="5">
        <f t="shared" si="18"/>
        <v>-14.319999999999936</v>
      </c>
      <c r="L591" s="5">
        <f t="shared" si="19"/>
        <v>-3.0071999999999863</v>
      </c>
    </row>
    <row r="592" spans="1:12" x14ac:dyDescent="0.3">
      <c r="A592" s="6" t="s">
        <v>33</v>
      </c>
      <c r="B592" s="13">
        <v>20010219</v>
      </c>
      <c r="C592" s="6" t="s">
        <v>604</v>
      </c>
      <c r="D592" s="11">
        <v>43503</v>
      </c>
      <c r="E592" s="5">
        <v>1561.03</v>
      </c>
      <c r="F592" s="5">
        <v>-16.829999999999998</v>
      </c>
      <c r="G592" s="5">
        <v>1544.2</v>
      </c>
      <c r="H592" s="5">
        <v>1561.03</v>
      </c>
      <c r="I592" s="5">
        <v>-31.220000000000027</v>
      </c>
      <c r="J592" s="5">
        <v>1529.81</v>
      </c>
      <c r="K592" s="5">
        <f t="shared" si="18"/>
        <v>-14.3900000000001</v>
      </c>
      <c r="L592" s="5">
        <f t="shared" si="19"/>
        <v>-3.0219000000000209</v>
      </c>
    </row>
    <row r="593" spans="1:12" x14ac:dyDescent="0.3">
      <c r="A593" s="6" t="s">
        <v>33</v>
      </c>
      <c r="B593" s="13">
        <v>20010432</v>
      </c>
      <c r="C593" s="6" t="s">
        <v>605</v>
      </c>
      <c r="D593" s="11">
        <v>43662</v>
      </c>
      <c r="E593" s="5">
        <v>4780.12</v>
      </c>
      <c r="F593" s="5">
        <v>-119.5</v>
      </c>
      <c r="G593" s="5">
        <v>4660.62</v>
      </c>
      <c r="H593" s="5">
        <v>4780.12</v>
      </c>
      <c r="I593" s="5">
        <v>-239.01000000000022</v>
      </c>
      <c r="J593" s="5">
        <v>4541.1099999999997</v>
      </c>
      <c r="K593" s="5">
        <f t="shared" si="18"/>
        <v>-119.51000000000022</v>
      </c>
      <c r="L593" s="5">
        <f t="shared" si="19"/>
        <v>-25.097100000000044</v>
      </c>
    </row>
    <row r="594" spans="1:12" x14ac:dyDescent="0.3">
      <c r="A594" s="6" t="s">
        <v>33</v>
      </c>
      <c r="B594" s="13">
        <v>20010705</v>
      </c>
      <c r="C594" s="6" t="s">
        <v>606</v>
      </c>
      <c r="D594" s="11">
        <v>43768</v>
      </c>
      <c r="E594" s="5">
        <v>61485.34</v>
      </c>
      <c r="F594" s="5">
        <v>-180.84</v>
      </c>
      <c r="G594" s="5">
        <v>61304.5</v>
      </c>
      <c r="H594" s="5">
        <v>61485.34</v>
      </c>
      <c r="I594" s="5">
        <v>-1229.7099999999991</v>
      </c>
      <c r="J594" s="5">
        <v>60255.63</v>
      </c>
      <c r="K594" s="5">
        <f t="shared" si="18"/>
        <v>-1048.8700000000026</v>
      </c>
      <c r="L594" s="5">
        <f t="shared" si="19"/>
        <v>-220.26270000000054</v>
      </c>
    </row>
    <row r="595" spans="1:12" x14ac:dyDescent="0.3">
      <c r="A595" s="6" t="s">
        <v>33</v>
      </c>
      <c r="B595" s="13">
        <v>20010706</v>
      </c>
      <c r="C595" s="6" t="s">
        <v>607</v>
      </c>
      <c r="D595" s="11">
        <v>43768</v>
      </c>
      <c r="E595" s="5">
        <v>11697.21</v>
      </c>
      <c r="F595" s="5">
        <v>-34.4</v>
      </c>
      <c r="G595" s="5">
        <v>11662.81</v>
      </c>
      <c r="H595" s="5">
        <v>11697.21</v>
      </c>
      <c r="I595" s="5">
        <v>-233.94999999999891</v>
      </c>
      <c r="J595" s="5">
        <v>11463.26</v>
      </c>
      <c r="K595" s="5">
        <f t="shared" si="18"/>
        <v>-199.54999999999927</v>
      </c>
      <c r="L595" s="5">
        <f t="shared" si="19"/>
        <v>-41.905499999999847</v>
      </c>
    </row>
    <row r="596" spans="1:12" x14ac:dyDescent="0.3">
      <c r="A596" s="6" t="s">
        <v>33</v>
      </c>
      <c r="B596" s="13">
        <v>20010707</v>
      </c>
      <c r="C596" s="6" t="s">
        <v>608</v>
      </c>
      <c r="D596" s="11">
        <v>43768</v>
      </c>
      <c r="E596" s="5">
        <v>30442.74</v>
      </c>
      <c r="F596" s="5">
        <v>-89.54</v>
      </c>
      <c r="G596" s="5">
        <v>30353.200000000001</v>
      </c>
      <c r="H596" s="5">
        <v>30442.74</v>
      </c>
      <c r="I596" s="5">
        <v>-608.86000000000058</v>
      </c>
      <c r="J596" s="5">
        <v>29833.88</v>
      </c>
      <c r="K596" s="5">
        <f t="shared" si="18"/>
        <v>-519.31999999999971</v>
      </c>
      <c r="L596" s="5">
        <f t="shared" si="19"/>
        <v>-109.05719999999994</v>
      </c>
    </row>
    <row r="597" spans="1:12" x14ac:dyDescent="0.3">
      <c r="A597" s="6" t="s">
        <v>33</v>
      </c>
      <c r="B597" s="13">
        <v>20010708</v>
      </c>
      <c r="C597" s="6" t="s">
        <v>609</v>
      </c>
      <c r="D597" s="11">
        <v>43768</v>
      </c>
      <c r="E597" s="5">
        <v>7378.24</v>
      </c>
      <c r="F597" s="5">
        <v>-122.97</v>
      </c>
      <c r="G597" s="5">
        <v>7255.27</v>
      </c>
      <c r="H597" s="5">
        <v>7378.24</v>
      </c>
      <c r="I597" s="5">
        <v>-368.90999999999985</v>
      </c>
      <c r="J597" s="5">
        <v>7009.33</v>
      </c>
      <c r="K597" s="5">
        <f t="shared" si="18"/>
        <v>-245.94000000000051</v>
      </c>
      <c r="L597" s="5">
        <f t="shared" si="19"/>
        <v>-51.647400000000104</v>
      </c>
    </row>
    <row r="598" spans="1:12" x14ac:dyDescent="0.3">
      <c r="A598" s="6" t="s">
        <v>33</v>
      </c>
      <c r="B598" s="13">
        <v>10000944</v>
      </c>
      <c r="C598" s="6" t="s">
        <v>610</v>
      </c>
      <c r="D598" s="11">
        <v>42736</v>
      </c>
      <c r="E598" s="5">
        <v>5948.7</v>
      </c>
      <c r="F598" s="5">
        <v>-555.79999999999995</v>
      </c>
      <c r="G598" s="5">
        <v>5392.9</v>
      </c>
      <c r="H598" s="5">
        <v>5948.7</v>
      </c>
      <c r="I598" s="5">
        <v>-594.86999999999989</v>
      </c>
      <c r="J598" s="5">
        <v>5353.83</v>
      </c>
      <c r="K598" s="5">
        <f t="shared" si="18"/>
        <v>-39.069999999999709</v>
      </c>
      <c r="L598" s="5">
        <f t="shared" si="19"/>
        <v>-8.2046999999999386</v>
      </c>
    </row>
    <row r="599" spans="1:12" x14ac:dyDescent="0.3">
      <c r="A599" s="6" t="s">
        <v>33</v>
      </c>
      <c r="B599" s="13">
        <v>10000977</v>
      </c>
      <c r="C599" s="6" t="s">
        <v>611</v>
      </c>
      <c r="D599" s="11">
        <v>42736</v>
      </c>
      <c r="E599" s="5">
        <v>4748.3100000000004</v>
      </c>
      <c r="F599" s="5">
        <v>-454.62</v>
      </c>
      <c r="G599" s="5">
        <v>4293.6899999999996</v>
      </c>
      <c r="H599" s="5">
        <v>4748.3100000000004</v>
      </c>
      <c r="I599" s="5">
        <v>-474.83000000000084</v>
      </c>
      <c r="J599" s="5">
        <v>4273.4799999999996</v>
      </c>
      <c r="K599" s="5">
        <f t="shared" si="18"/>
        <v>-20.210000000000036</v>
      </c>
      <c r="L599" s="5">
        <f t="shared" si="19"/>
        <v>-4.2441000000000075</v>
      </c>
    </row>
    <row r="600" spans="1:12" x14ac:dyDescent="0.3">
      <c r="A600" s="6" t="s">
        <v>33</v>
      </c>
      <c r="B600" s="13">
        <v>10001013</v>
      </c>
      <c r="C600" s="6" t="s">
        <v>612</v>
      </c>
      <c r="D600" s="11">
        <v>43101</v>
      </c>
      <c r="E600" s="5">
        <v>4886.6099999999997</v>
      </c>
      <c r="F600" s="5">
        <v>-316.12</v>
      </c>
      <c r="G600" s="5">
        <v>4570.49</v>
      </c>
      <c r="H600" s="5">
        <v>4886.6099999999997</v>
      </c>
      <c r="I600" s="5">
        <v>-293.19999999999982</v>
      </c>
      <c r="J600" s="5">
        <v>4593.41</v>
      </c>
      <c r="K600" s="5">
        <f t="shared" si="18"/>
        <v>22.920000000000073</v>
      </c>
      <c r="L600" s="5">
        <f t="shared" si="19"/>
        <v>4.8132000000000152</v>
      </c>
    </row>
    <row r="601" spans="1:12" x14ac:dyDescent="0.3">
      <c r="A601" s="6" t="s">
        <v>33</v>
      </c>
      <c r="B601" s="13">
        <v>20008415</v>
      </c>
      <c r="C601" s="6" t="s">
        <v>613</v>
      </c>
      <c r="D601" s="11">
        <v>42375</v>
      </c>
      <c r="E601" s="5">
        <v>0</v>
      </c>
      <c r="F601" s="5">
        <v>1405.31</v>
      </c>
      <c r="G601" s="5">
        <v>1405.31</v>
      </c>
      <c r="H601" s="5">
        <v>1916.35</v>
      </c>
      <c r="I601" s="5">
        <v>-153.29999999999995</v>
      </c>
      <c r="J601" s="5">
        <v>1763.05</v>
      </c>
      <c r="K601" s="5">
        <f t="shared" si="18"/>
        <v>357.74</v>
      </c>
      <c r="L601" s="5">
        <f t="shared" si="19"/>
        <v>75.125399999999999</v>
      </c>
    </row>
    <row r="602" spans="1:12" x14ac:dyDescent="0.3">
      <c r="A602" s="6" t="s">
        <v>33</v>
      </c>
      <c r="B602" s="13">
        <v>20008870</v>
      </c>
      <c r="C602" s="6" t="s">
        <v>614</v>
      </c>
      <c r="D602" s="11">
        <v>42736</v>
      </c>
      <c r="E602" s="5">
        <v>0</v>
      </c>
      <c r="F602" s="5">
        <v>1314.27</v>
      </c>
      <c r="G602" s="5">
        <v>1314.27</v>
      </c>
      <c r="H602" s="5">
        <v>1414.35</v>
      </c>
      <c r="I602" s="5">
        <v>0</v>
      </c>
      <c r="J602" s="5">
        <v>1414.35</v>
      </c>
      <c r="K602" s="5">
        <f t="shared" si="18"/>
        <v>100.07999999999993</v>
      </c>
      <c r="L602" s="5">
        <f t="shared" si="19"/>
        <v>21.016799999999986</v>
      </c>
    </row>
    <row r="603" spans="1:12" x14ac:dyDescent="0.3">
      <c r="A603" s="6" t="s">
        <v>33</v>
      </c>
      <c r="B603" s="13">
        <v>20009064</v>
      </c>
      <c r="C603" s="6" t="s">
        <v>613</v>
      </c>
      <c r="D603" s="11">
        <v>42736</v>
      </c>
      <c r="E603" s="5">
        <v>1097.9100000000001</v>
      </c>
      <c r="F603" s="5">
        <v>-223.3</v>
      </c>
      <c r="G603" s="5">
        <v>874.61</v>
      </c>
      <c r="H603" s="5">
        <v>1097.9100000000001</v>
      </c>
      <c r="I603" s="5">
        <v>-617.78000000000009</v>
      </c>
      <c r="J603" s="5">
        <v>480.13</v>
      </c>
      <c r="K603" s="5">
        <f t="shared" si="18"/>
        <v>-394.48</v>
      </c>
      <c r="L603" s="5">
        <f t="shared" si="19"/>
        <v>-82.840800000000002</v>
      </c>
    </row>
    <row r="604" spans="1:12" x14ac:dyDescent="0.3">
      <c r="A604" s="6" t="s">
        <v>33</v>
      </c>
      <c r="B604" s="13">
        <v>20009233</v>
      </c>
      <c r="C604" s="6" t="s">
        <v>615</v>
      </c>
      <c r="D604" s="11">
        <v>42736</v>
      </c>
      <c r="E604" s="5">
        <v>1097.0899999999999</v>
      </c>
      <c r="F604" s="5">
        <v>-68.58</v>
      </c>
      <c r="G604" s="5">
        <v>1028.51</v>
      </c>
      <c r="H604" s="5">
        <v>1097.0899999999999</v>
      </c>
      <c r="I604" s="5">
        <v>-109.69999999999993</v>
      </c>
      <c r="J604" s="5">
        <v>987.39</v>
      </c>
      <c r="K604" s="5">
        <f t="shared" si="18"/>
        <v>-41.120000000000005</v>
      </c>
      <c r="L604" s="5">
        <f t="shared" si="19"/>
        <v>-8.6352000000000011</v>
      </c>
    </row>
    <row r="605" spans="1:12" x14ac:dyDescent="0.3">
      <c r="A605" s="6" t="s">
        <v>33</v>
      </c>
      <c r="B605" s="13">
        <v>20009295</v>
      </c>
      <c r="C605" s="6" t="s">
        <v>616</v>
      </c>
      <c r="D605" s="11">
        <v>42736</v>
      </c>
      <c r="E605" s="5">
        <v>913.51</v>
      </c>
      <c r="F605" s="5">
        <v>-60.78</v>
      </c>
      <c r="G605" s="5">
        <v>852.73</v>
      </c>
      <c r="H605" s="5">
        <v>913.51</v>
      </c>
      <c r="I605" s="5">
        <v>-91.350000000000023</v>
      </c>
      <c r="J605" s="5">
        <v>822.16</v>
      </c>
      <c r="K605" s="5">
        <f t="shared" si="18"/>
        <v>-30.57000000000005</v>
      </c>
      <c r="L605" s="5">
        <f t="shared" si="19"/>
        <v>-6.4197000000000104</v>
      </c>
    </row>
    <row r="606" spans="1:12" x14ac:dyDescent="0.3">
      <c r="A606" s="6" t="s">
        <v>33</v>
      </c>
      <c r="B606" s="13">
        <v>20009947</v>
      </c>
      <c r="C606" s="6" t="s">
        <v>617</v>
      </c>
      <c r="D606" s="11">
        <v>43373</v>
      </c>
      <c r="E606" s="5">
        <v>8634.36</v>
      </c>
      <c r="F606" s="5">
        <v>-767.49</v>
      </c>
      <c r="G606" s="5">
        <v>7866.87</v>
      </c>
      <c r="H606" s="5">
        <v>8634.36</v>
      </c>
      <c r="I606" s="5">
        <v>-1251.9800000000005</v>
      </c>
      <c r="J606" s="5">
        <v>7382.38</v>
      </c>
      <c r="K606" s="5">
        <f t="shared" si="18"/>
        <v>-484.48999999999978</v>
      </c>
      <c r="L606" s="5">
        <f t="shared" si="19"/>
        <v>-101.74289999999995</v>
      </c>
    </row>
    <row r="607" spans="1:12" x14ac:dyDescent="0.3">
      <c r="A607" s="6" t="s">
        <v>33</v>
      </c>
      <c r="B607" s="13">
        <v>20010443</v>
      </c>
      <c r="C607" s="6" t="s">
        <v>618</v>
      </c>
      <c r="D607" s="11">
        <v>43662</v>
      </c>
      <c r="E607" s="5">
        <v>412.67</v>
      </c>
      <c r="F607" s="5">
        <v>-10.32</v>
      </c>
      <c r="G607" s="5">
        <v>402.35</v>
      </c>
      <c r="H607" s="5">
        <v>412.67</v>
      </c>
      <c r="I607" s="5">
        <v>-20.629999999999995</v>
      </c>
      <c r="J607" s="5">
        <v>392.04</v>
      </c>
      <c r="K607" s="5">
        <f t="shared" si="18"/>
        <v>-10.310000000000002</v>
      </c>
      <c r="L607" s="5">
        <f t="shared" si="19"/>
        <v>-2.1651000000000002</v>
      </c>
    </row>
    <row r="608" spans="1:12" x14ac:dyDescent="0.3">
      <c r="A608" s="6" t="s">
        <v>33</v>
      </c>
      <c r="B608" s="13">
        <v>20008393</v>
      </c>
      <c r="C608" s="6" t="s">
        <v>619</v>
      </c>
      <c r="D608" s="11">
        <v>42370</v>
      </c>
      <c r="E608" s="5">
        <v>1172.0999999999999</v>
      </c>
      <c r="F608" s="5">
        <v>-101.92</v>
      </c>
      <c r="G608" s="5">
        <v>1070.18</v>
      </c>
      <c r="H608" s="5">
        <v>1172.0999999999999</v>
      </c>
      <c r="I608" s="5">
        <v>-187.51999999999987</v>
      </c>
      <c r="J608" s="5">
        <v>984.58</v>
      </c>
      <c r="K608" s="5">
        <f t="shared" si="18"/>
        <v>-85.600000000000023</v>
      </c>
      <c r="L608" s="5">
        <f t="shared" si="19"/>
        <v>-17.976000000000003</v>
      </c>
    </row>
    <row r="609" spans="1:12" x14ac:dyDescent="0.3">
      <c r="A609" s="6" t="s">
        <v>33</v>
      </c>
      <c r="B609" s="13">
        <v>20008871</v>
      </c>
      <c r="C609" s="6" t="s">
        <v>620</v>
      </c>
      <c r="D609" s="11">
        <v>42736</v>
      </c>
      <c r="E609" s="5">
        <v>2176.65</v>
      </c>
      <c r="F609" s="5">
        <v>-447.74</v>
      </c>
      <c r="G609" s="5">
        <v>1728.91</v>
      </c>
      <c r="H609" s="5">
        <v>2176.65</v>
      </c>
      <c r="I609" s="5">
        <v>-1224.77</v>
      </c>
      <c r="J609" s="5">
        <v>951.88</v>
      </c>
      <c r="K609" s="5">
        <f t="shared" si="18"/>
        <v>-777.03000000000009</v>
      </c>
      <c r="L609" s="5">
        <f t="shared" si="19"/>
        <v>-163.17630000000003</v>
      </c>
    </row>
    <row r="610" spans="1:12" x14ac:dyDescent="0.3">
      <c r="A610" s="6" t="s">
        <v>33</v>
      </c>
      <c r="B610" s="13">
        <v>20008939</v>
      </c>
      <c r="C610" s="6" t="s">
        <v>175</v>
      </c>
      <c r="D610" s="11">
        <v>42736</v>
      </c>
      <c r="E610" s="5">
        <v>2250.6</v>
      </c>
      <c r="F610" s="5">
        <v>-337.59000000000003</v>
      </c>
      <c r="G610" s="5">
        <v>1913.01</v>
      </c>
      <c r="H610" s="5">
        <v>2250.6</v>
      </c>
      <c r="I610" s="5">
        <v>-518.77</v>
      </c>
      <c r="J610" s="5">
        <v>1731.83</v>
      </c>
      <c r="K610" s="5">
        <f t="shared" si="18"/>
        <v>-181.18000000000006</v>
      </c>
      <c r="L610" s="5">
        <f t="shared" si="19"/>
        <v>-38.047800000000009</v>
      </c>
    </row>
    <row r="611" spans="1:12" x14ac:dyDescent="0.3">
      <c r="A611" s="6" t="s">
        <v>33</v>
      </c>
      <c r="B611" s="13">
        <v>20009266</v>
      </c>
      <c r="C611" s="6" t="s">
        <v>621</v>
      </c>
      <c r="D611" s="11">
        <v>42979</v>
      </c>
      <c r="E611" s="5">
        <v>8212.98</v>
      </c>
      <c r="F611" s="5">
        <v>-1277.57</v>
      </c>
      <c r="G611" s="5">
        <v>6935.41</v>
      </c>
      <c r="H611" s="5">
        <v>8212.98</v>
      </c>
      <c r="I611" s="5">
        <v>-4621.2999999999993</v>
      </c>
      <c r="J611" s="5">
        <v>3591.68</v>
      </c>
      <c r="K611" s="5">
        <f t="shared" si="18"/>
        <v>-3343.73</v>
      </c>
      <c r="L611" s="5">
        <f t="shared" si="19"/>
        <v>-702.18330000000003</v>
      </c>
    </row>
    <row r="612" spans="1:12" x14ac:dyDescent="0.3">
      <c r="A612" s="6" t="s">
        <v>33</v>
      </c>
      <c r="B612" s="13">
        <v>20009267</v>
      </c>
      <c r="C612" s="6" t="s">
        <v>622</v>
      </c>
      <c r="D612" s="11">
        <v>42979</v>
      </c>
      <c r="E612" s="5">
        <v>2344.4499999999998</v>
      </c>
      <c r="F612" s="5">
        <v>-364.70000000000005</v>
      </c>
      <c r="G612" s="5">
        <v>1979.75</v>
      </c>
      <c r="H612" s="5">
        <v>2344.4499999999998</v>
      </c>
      <c r="I612" s="5">
        <v>-1319.1799999999998</v>
      </c>
      <c r="J612" s="5">
        <v>1025.27</v>
      </c>
      <c r="K612" s="5">
        <f t="shared" si="18"/>
        <v>-954.48</v>
      </c>
      <c r="L612" s="5">
        <f t="shared" si="19"/>
        <v>-200.4408</v>
      </c>
    </row>
    <row r="613" spans="1:12" x14ac:dyDescent="0.3">
      <c r="A613" s="6" t="s">
        <v>33</v>
      </c>
      <c r="B613" s="13">
        <v>20009268</v>
      </c>
      <c r="C613" s="6" t="s">
        <v>623</v>
      </c>
      <c r="D613" s="11">
        <v>42979</v>
      </c>
      <c r="E613" s="5">
        <v>995.39</v>
      </c>
      <c r="F613" s="5">
        <v>-154.84</v>
      </c>
      <c r="G613" s="5">
        <v>840.55</v>
      </c>
      <c r="H613" s="5">
        <v>995.39</v>
      </c>
      <c r="I613" s="5">
        <v>-560.08999999999992</v>
      </c>
      <c r="J613" s="5">
        <v>435.3</v>
      </c>
      <c r="K613" s="5">
        <f t="shared" si="18"/>
        <v>-405.24999999999994</v>
      </c>
      <c r="L613" s="5">
        <f t="shared" si="19"/>
        <v>-85.102499999999978</v>
      </c>
    </row>
    <row r="614" spans="1:12" x14ac:dyDescent="0.3">
      <c r="A614" s="6" t="s">
        <v>33</v>
      </c>
      <c r="B614" s="13">
        <v>20009269</v>
      </c>
      <c r="C614" s="6" t="s">
        <v>624</v>
      </c>
      <c r="D614" s="11">
        <v>42979</v>
      </c>
      <c r="E614" s="5">
        <v>1831.53</v>
      </c>
      <c r="F614" s="5">
        <v>-284.89999999999998</v>
      </c>
      <c r="G614" s="5">
        <v>1546.63</v>
      </c>
      <c r="H614" s="5">
        <v>1831.53</v>
      </c>
      <c r="I614" s="5">
        <v>-1030.57</v>
      </c>
      <c r="J614" s="5">
        <v>800.96</v>
      </c>
      <c r="K614" s="5">
        <f t="shared" si="18"/>
        <v>-745.67000000000007</v>
      </c>
      <c r="L614" s="5">
        <f t="shared" si="19"/>
        <v>-156.5907</v>
      </c>
    </row>
    <row r="615" spans="1:12" x14ac:dyDescent="0.3">
      <c r="A615" s="6" t="s">
        <v>33</v>
      </c>
      <c r="B615" s="13">
        <v>20009776</v>
      </c>
      <c r="C615" s="6" t="s">
        <v>625</v>
      </c>
      <c r="D615" s="11">
        <v>43396</v>
      </c>
      <c r="E615" s="5">
        <v>14239.32</v>
      </c>
      <c r="F615" s="5">
        <v>-1186.6099999999999</v>
      </c>
      <c r="G615" s="5">
        <v>13052.71</v>
      </c>
      <c r="H615" s="5">
        <v>14239.32</v>
      </c>
      <c r="I615" s="5">
        <v>-2064.7099999999991</v>
      </c>
      <c r="J615" s="5">
        <v>12174.61</v>
      </c>
      <c r="K615" s="5">
        <f t="shared" si="18"/>
        <v>-878.09999999999854</v>
      </c>
      <c r="L615" s="5">
        <f t="shared" si="19"/>
        <v>-184.4009999999997</v>
      </c>
    </row>
    <row r="616" spans="1:12" x14ac:dyDescent="0.3">
      <c r="A616" s="6" t="s">
        <v>33</v>
      </c>
      <c r="B616" s="13">
        <v>20009777</v>
      </c>
      <c r="C616" s="6" t="s">
        <v>626</v>
      </c>
      <c r="D616" s="11">
        <v>43396</v>
      </c>
      <c r="E616" s="5">
        <v>14066.72</v>
      </c>
      <c r="F616" s="5">
        <v>-1172.23</v>
      </c>
      <c r="G616" s="5">
        <v>12894.49</v>
      </c>
      <c r="H616" s="5">
        <v>14066.72</v>
      </c>
      <c r="I616" s="5">
        <v>-2039.6799999999985</v>
      </c>
      <c r="J616" s="5">
        <v>12027.04</v>
      </c>
      <c r="K616" s="5">
        <f t="shared" si="18"/>
        <v>-867.44999999999891</v>
      </c>
      <c r="L616" s="5">
        <f t="shared" si="19"/>
        <v>-182.16449999999978</v>
      </c>
    </row>
    <row r="617" spans="1:12" x14ac:dyDescent="0.3">
      <c r="A617" s="6" t="s">
        <v>33</v>
      </c>
      <c r="B617" s="13">
        <v>20009778</v>
      </c>
      <c r="C617" s="6" t="s">
        <v>627</v>
      </c>
      <c r="D617" s="11">
        <v>43396</v>
      </c>
      <c r="E617" s="5">
        <v>25009.42</v>
      </c>
      <c r="F617" s="5">
        <v>-2084.11</v>
      </c>
      <c r="G617" s="5">
        <v>22925.31</v>
      </c>
      <c r="H617" s="5">
        <v>25009.42</v>
      </c>
      <c r="I617" s="5">
        <v>-3626.369999999999</v>
      </c>
      <c r="J617" s="5">
        <v>21383.05</v>
      </c>
      <c r="K617" s="5">
        <f t="shared" si="18"/>
        <v>-1542.260000000002</v>
      </c>
      <c r="L617" s="5">
        <f t="shared" si="19"/>
        <v>-323.87460000000044</v>
      </c>
    </row>
    <row r="618" spans="1:12" x14ac:dyDescent="0.3">
      <c r="A618" s="6" t="s">
        <v>33</v>
      </c>
      <c r="B618" s="13">
        <v>20009779</v>
      </c>
      <c r="C618" s="6" t="s">
        <v>628</v>
      </c>
      <c r="D618" s="11">
        <v>43396</v>
      </c>
      <c r="E618" s="5">
        <v>15312.88</v>
      </c>
      <c r="F618" s="5">
        <v>-1276.07</v>
      </c>
      <c r="G618" s="5">
        <v>14036.81</v>
      </c>
      <c r="H618" s="5">
        <v>15312.88</v>
      </c>
      <c r="I618" s="5">
        <v>-2220.3599999999988</v>
      </c>
      <c r="J618" s="5">
        <v>13092.52</v>
      </c>
      <c r="K618" s="5">
        <f t="shared" si="18"/>
        <v>-944.28999999999905</v>
      </c>
      <c r="L618" s="5">
        <f t="shared" si="19"/>
        <v>-198.30089999999979</v>
      </c>
    </row>
    <row r="619" spans="1:12" x14ac:dyDescent="0.3">
      <c r="A619" s="6" t="s">
        <v>33</v>
      </c>
      <c r="B619" s="13">
        <v>20009797</v>
      </c>
      <c r="C619" s="6" t="s">
        <v>629</v>
      </c>
      <c r="D619" s="11">
        <v>43235</v>
      </c>
      <c r="E619" s="5">
        <v>4705.76</v>
      </c>
      <c r="F619" s="5">
        <v>-522.86</v>
      </c>
      <c r="G619" s="5">
        <v>4182.8999999999996</v>
      </c>
      <c r="H619" s="5">
        <v>4705.76</v>
      </c>
      <c r="I619" s="5">
        <v>-682.34000000000015</v>
      </c>
      <c r="J619" s="5">
        <v>4023.42</v>
      </c>
      <c r="K619" s="5">
        <f t="shared" si="18"/>
        <v>-159.47999999999956</v>
      </c>
      <c r="L619" s="5">
        <f t="shared" si="19"/>
        <v>-33.490799999999908</v>
      </c>
    </row>
    <row r="620" spans="1:12" x14ac:dyDescent="0.3">
      <c r="A620" s="6" t="s">
        <v>33</v>
      </c>
      <c r="B620" s="13">
        <v>20009891</v>
      </c>
      <c r="C620" s="6" t="s">
        <v>630</v>
      </c>
      <c r="D620" s="11">
        <v>43101</v>
      </c>
      <c r="E620" s="5">
        <v>961.47</v>
      </c>
      <c r="F620" s="5">
        <v>-134.16</v>
      </c>
      <c r="G620" s="5">
        <v>827.31</v>
      </c>
      <c r="H620" s="5">
        <v>961.47</v>
      </c>
      <c r="I620" s="5">
        <v>-139.41000000000008</v>
      </c>
      <c r="J620" s="5">
        <v>822.06</v>
      </c>
      <c r="K620" s="5">
        <f t="shared" si="18"/>
        <v>-5.25</v>
      </c>
      <c r="L620" s="5">
        <f t="shared" si="19"/>
        <v>-1.1025</v>
      </c>
    </row>
    <row r="621" spans="1:12" x14ac:dyDescent="0.3">
      <c r="A621" s="6" t="s">
        <v>33</v>
      </c>
      <c r="B621" s="13">
        <v>20009927</v>
      </c>
      <c r="C621" s="6" t="s">
        <v>631</v>
      </c>
      <c r="D621" s="11">
        <v>43390</v>
      </c>
      <c r="E621" s="5">
        <v>6922.65</v>
      </c>
      <c r="F621" s="5">
        <v>-101.8</v>
      </c>
      <c r="G621" s="5">
        <v>6820.85</v>
      </c>
      <c r="H621" s="5">
        <v>6922.65</v>
      </c>
      <c r="I621" s="5">
        <v>-415.35999999999967</v>
      </c>
      <c r="J621" s="5">
        <v>6507.29</v>
      </c>
      <c r="K621" s="5">
        <f t="shared" si="18"/>
        <v>-313.5600000000004</v>
      </c>
      <c r="L621" s="5">
        <f t="shared" si="19"/>
        <v>-65.847600000000085</v>
      </c>
    </row>
    <row r="622" spans="1:12" x14ac:dyDescent="0.3">
      <c r="A622" s="6" t="s">
        <v>33</v>
      </c>
      <c r="B622" s="13">
        <v>20009928</v>
      </c>
      <c r="C622" s="6" t="s">
        <v>632</v>
      </c>
      <c r="D622" s="11">
        <v>43390</v>
      </c>
      <c r="E622" s="5">
        <v>6922.65</v>
      </c>
      <c r="F622" s="5">
        <v>-101.8</v>
      </c>
      <c r="G622" s="5">
        <v>6820.85</v>
      </c>
      <c r="H622" s="5">
        <v>6922.65</v>
      </c>
      <c r="I622" s="5">
        <v>-415.35999999999967</v>
      </c>
      <c r="J622" s="5">
        <v>6507.29</v>
      </c>
      <c r="K622" s="5">
        <f t="shared" si="18"/>
        <v>-313.5600000000004</v>
      </c>
      <c r="L622" s="5">
        <f t="shared" si="19"/>
        <v>-65.847600000000085</v>
      </c>
    </row>
    <row r="623" spans="1:12" x14ac:dyDescent="0.3">
      <c r="A623" s="6" t="s">
        <v>33</v>
      </c>
      <c r="B623" s="13">
        <v>20010038</v>
      </c>
      <c r="C623" s="6" t="s">
        <v>633</v>
      </c>
      <c r="D623" s="11">
        <v>43466</v>
      </c>
      <c r="E623" s="5">
        <v>1515.89</v>
      </c>
      <c r="F623" s="5">
        <v>-101.06</v>
      </c>
      <c r="G623" s="5">
        <v>1414.83</v>
      </c>
      <c r="H623" s="5">
        <v>1515.89</v>
      </c>
      <c r="I623" s="5">
        <v>-75.800000000000182</v>
      </c>
      <c r="J623" s="5">
        <v>1440.09</v>
      </c>
      <c r="K623" s="5">
        <f t="shared" si="18"/>
        <v>25.259999999999991</v>
      </c>
      <c r="L623" s="5">
        <f t="shared" si="19"/>
        <v>5.304599999999998</v>
      </c>
    </row>
    <row r="624" spans="1:12" x14ac:dyDescent="0.3">
      <c r="A624" s="6" t="s">
        <v>33</v>
      </c>
      <c r="B624" s="13">
        <v>20010039</v>
      </c>
      <c r="C624" s="6" t="s">
        <v>634</v>
      </c>
      <c r="D624" s="11">
        <v>43466</v>
      </c>
      <c r="E624" s="5">
        <v>2067.13</v>
      </c>
      <c r="F624" s="5">
        <v>-137.81</v>
      </c>
      <c r="G624" s="5">
        <v>1929.32</v>
      </c>
      <c r="H624" s="5">
        <v>2067.13</v>
      </c>
      <c r="I624" s="5">
        <v>-103.36000000000013</v>
      </c>
      <c r="J624" s="5">
        <v>1963.77</v>
      </c>
      <c r="K624" s="5">
        <f t="shared" si="18"/>
        <v>34.450000000000045</v>
      </c>
      <c r="L624" s="5">
        <f t="shared" si="19"/>
        <v>7.2345000000000095</v>
      </c>
    </row>
    <row r="625" spans="1:12" x14ac:dyDescent="0.3">
      <c r="A625" s="6" t="s">
        <v>33</v>
      </c>
      <c r="B625" s="13">
        <v>20010060</v>
      </c>
      <c r="C625" s="6" t="s">
        <v>635</v>
      </c>
      <c r="D625" s="11">
        <v>43466</v>
      </c>
      <c r="E625" s="5">
        <v>3434.24</v>
      </c>
      <c r="F625" s="5">
        <v>-68.680000000000007</v>
      </c>
      <c r="G625" s="5">
        <v>3365.56</v>
      </c>
      <c r="H625" s="5">
        <v>3434.24</v>
      </c>
      <c r="I625" s="5">
        <v>-68.6899999999996</v>
      </c>
      <c r="J625" s="5">
        <v>3365.55</v>
      </c>
      <c r="K625" s="5">
        <f t="shared" si="18"/>
        <v>-9.9999999997635314E-3</v>
      </c>
      <c r="L625" s="5">
        <f t="shared" si="19"/>
        <v>-2.0999999999503417E-3</v>
      </c>
    </row>
    <row r="626" spans="1:12" x14ac:dyDescent="0.3">
      <c r="A626" s="6" t="s">
        <v>33</v>
      </c>
      <c r="B626" s="13">
        <v>20010089</v>
      </c>
      <c r="C626" s="6" t="s">
        <v>636</v>
      </c>
      <c r="D626" s="11">
        <v>43466</v>
      </c>
      <c r="E626" s="5">
        <v>2979.96</v>
      </c>
      <c r="F626" s="5">
        <v>-198.66</v>
      </c>
      <c r="G626" s="5">
        <v>2781.3</v>
      </c>
      <c r="H626" s="5">
        <v>2979.96</v>
      </c>
      <c r="I626" s="5">
        <v>-149</v>
      </c>
      <c r="J626" s="5">
        <v>2830.96</v>
      </c>
      <c r="K626" s="5">
        <f t="shared" si="18"/>
        <v>49.659999999999854</v>
      </c>
      <c r="L626" s="5">
        <f t="shared" si="19"/>
        <v>10.428599999999969</v>
      </c>
    </row>
    <row r="627" spans="1:12" x14ac:dyDescent="0.3">
      <c r="A627" s="6" t="s">
        <v>33</v>
      </c>
      <c r="B627" s="13">
        <v>20010117</v>
      </c>
      <c r="C627" s="6" t="s">
        <v>637</v>
      </c>
      <c r="D627" s="11">
        <v>43466</v>
      </c>
      <c r="E627" s="5">
        <v>2021.22</v>
      </c>
      <c r="F627" s="5">
        <v>-134.75</v>
      </c>
      <c r="G627" s="5">
        <v>1886.47</v>
      </c>
      <c r="H627" s="5">
        <v>2021.22</v>
      </c>
      <c r="I627" s="5">
        <v>-101.05999999999995</v>
      </c>
      <c r="J627" s="5">
        <v>1920.16</v>
      </c>
      <c r="K627" s="5">
        <f t="shared" si="18"/>
        <v>33.690000000000055</v>
      </c>
      <c r="L627" s="5">
        <f t="shared" si="19"/>
        <v>7.0749000000000111</v>
      </c>
    </row>
    <row r="628" spans="1:12" x14ac:dyDescent="0.3">
      <c r="A628" s="6" t="s">
        <v>33</v>
      </c>
      <c r="B628" s="13">
        <v>20010272</v>
      </c>
      <c r="C628" s="6" t="s">
        <v>638</v>
      </c>
      <c r="D628" s="11">
        <v>43538</v>
      </c>
      <c r="E628" s="5">
        <v>10956.97</v>
      </c>
      <c r="F628" s="5">
        <v>-608.72</v>
      </c>
      <c r="G628" s="5">
        <v>10348.25</v>
      </c>
      <c r="H628" s="5">
        <v>10956.97</v>
      </c>
      <c r="I628" s="5">
        <v>-547.84999999999854</v>
      </c>
      <c r="J628" s="5">
        <v>10409.120000000001</v>
      </c>
      <c r="K628" s="5">
        <f t="shared" si="18"/>
        <v>60.8700000000008</v>
      </c>
      <c r="L628" s="5">
        <f t="shared" si="19"/>
        <v>12.782700000000167</v>
      </c>
    </row>
    <row r="629" spans="1:12" x14ac:dyDescent="0.3">
      <c r="A629" s="6" t="s">
        <v>33</v>
      </c>
      <c r="B629" s="13">
        <v>20010436</v>
      </c>
      <c r="C629" s="6" t="s">
        <v>639</v>
      </c>
      <c r="D629" s="11">
        <v>43662</v>
      </c>
      <c r="E629" s="5">
        <v>6625.68</v>
      </c>
      <c r="F629" s="5">
        <v>-165.64</v>
      </c>
      <c r="G629" s="5">
        <v>6460.04</v>
      </c>
      <c r="H629" s="5">
        <v>6625.68</v>
      </c>
      <c r="I629" s="5">
        <v>-331.28000000000065</v>
      </c>
      <c r="J629" s="5">
        <v>6294.4</v>
      </c>
      <c r="K629" s="5">
        <f t="shared" si="18"/>
        <v>-165.64000000000033</v>
      </c>
      <c r="L629" s="5">
        <f t="shared" si="19"/>
        <v>-34.784400000000069</v>
      </c>
    </row>
    <row r="630" spans="1:12" x14ac:dyDescent="0.3">
      <c r="A630" s="6" t="s">
        <v>33</v>
      </c>
      <c r="B630" s="13">
        <v>20010526</v>
      </c>
      <c r="C630" s="6" t="s">
        <v>640</v>
      </c>
      <c r="D630" s="11">
        <v>43629</v>
      </c>
      <c r="E630" s="5">
        <v>954.6</v>
      </c>
      <c r="F630" s="5">
        <v>-37.119999999999997</v>
      </c>
      <c r="G630" s="5">
        <v>917.48</v>
      </c>
      <c r="H630" s="5">
        <v>954.6</v>
      </c>
      <c r="I630" s="5">
        <v>-47.730000000000018</v>
      </c>
      <c r="J630" s="5">
        <v>906.87</v>
      </c>
      <c r="K630" s="5">
        <f t="shared" si="18"/>
        <v>-10.610000000000014</v>
      </c>
      <c r="L630" s="5">
        <f t="shared" si="19"/>
        <v>-2.2281000000000026</v>
      </c>
    </row>
    <row r="631" spans="1:12" x14ac:dyDescent="0.3">
      <c r="A631" s="6" t="s">
        <v>33</v>
      </c>
      <c r="B631" s="13">
        <v>20009247</v>
      </c>
      <c r="C631" s="6" t="s">
        <v>641</v>
      </c>
      <c r="D631" s="11">
        <v>42736</v>
      </c>
      <c r="E631" s="5">
        <v>950.02</v>
      </c>
      <c r="F631" s="5">
        <v>-158.34</v>
      </c>
      <c r="G631" s="5">
        <v>791.68</v>
      </c>
      <c r="H631" s="5">
        <v>950.02</v>
      </c>
      <c r="I631" s="5">
        <v>-218.98000000000002</v>
      </c>
      <c r="J631" s="5">
        <v>731.04</v>
      </c>
      <c r="K631" s="5">
        <f t="shared" si="18"/>
        <v>-60.639999999999986</v>
      </c>
      <c r="L631" s="5">
        <f t="shared" si="19"/>
        <v>-12.734399999999997</v>
      </c>
    </row>
    <row r="632" spans="1:12" x14ac:dyDescent="0.3">
      <c r="A632" s="6" t="s">
        <v>33</v>
      </c>
      <c r="B632" s="13">
        <v>20009590</v>
      </c>
      <c r="C632" s="6" t="s">
        <v>642</v>
      </c>
      <c r="D632" s="11">
        <v>43220</v>
      </c>
      <c r="E632" s="5">
        <v>2981.97</v>
      </c>
      <c r="F632" s="5">
        <v>-61.39</v>
      </c>
      <c r="G632" s="5">
        <v>2920.58</v>
      </c>
      <c r="H632" s="5">
        <v>2981.97</v>
      </c>
      <c r="I632" s="5">
        <v>-178.91999999999962</v>
      </c>
      <c r="J632" s="5">
        <v>2803.05</v>
      </c>
      <c r="K632" s="5">
        <f t="shared" si="18"/>
        <v>-117.52999999999975</v>
      </c>
      <c r="L632" s="5">
        <f t="shared" si="19"/>
        <v>-24.681299999999947</v>
      </c>
    </row>
    <row r="633" spans="1:12" x14ac:dyDescent="0.3">
      <c r="A633" s="6" t="s">
        <v>33</v>
      </c>
      <c r="B633" s="13">
        <v>20009702</v>
      </c>
      <c r="C633" s="6" t="s">
        <v>643</v>
      </c>
      <c r="D633" s="11">
        <v>43101</v>
      </c>
      <c r="E633" s="5">
        <v>1416.04</v>
      </c>
      <c r="F633" s="5">
        <v>-141.6</v>
      </c>
      <c r="G633" s="5">
        <v>1274.44</v>
      </c>
      <c r="H633" s="5">
        <v>1416.04</v>
      </c>
      <c r="I633" s="5">
        <v>-84.960000000000036</v>
      </c>
      <c r="J633" s="5">
        <v>1331.08</v>
      </c>
      <c r="K633" s="5">
        <f t="shared" si="18"/>
        <v>56.639999999999873</v>
      </c>
      <c r="L633" s="5">
        <f t="shared" si="19"/>
        <v>11.894399999999973</v>
      </c>
    </row>
    <row r="634" spans="1:12" x14ac:dyDescent="0.3">
      <c r="A634" s="6" t="s">
        <v>33</v>
      </c>
      <c r="B634" s="13">
        <v>20010433</v>
      </c>
      <c r="C634" s="6" t="s">
        <v>644</v>
      </c>
      <c r="D634" s="11">
        <v>43662</v>
      </c>
      <c r="E634" s="5">
        <v>653.4</v>
      </c>
      <c r="F634" s="5">
        <v>-16.34</v>
      </c>
      <c r="G634" s="5">
        <v>637.05999999999995</v>
      </c>
      <c r="H634" s="5">
        <v>653.4</v>
      </c>
      <c r="I634" s="5">
        <v>-32.669999999999959</v>
      </c>
      <c r="J634" s="5">
        <v>620.73</v>
      </c>
      <c r="K634" s="5">
        <f t="shared" si="18"/>
        <v>-16.329999999999927</v>
      </c>
      <c r="L634" s="5">
        <f t="shared" si="19"/>
        <v>-3.4292999999999845</v>
      </c>
    </row>
    <row r="635" spans="1:12" x14ac:dyDescent="0.3">
      <c r="A635" s="6" t="s">
        <v>33</v>
      </c>
      <c r="B635" s="13">
        <v>20010692</v>
      </c>
      <c r="C635" s="6" t="s">
        <v>645</v>
      </c>
      <c r="D635" s="11">
        <v>43677</v>
      </c>
      <c r="E635" s="5">
        <v>5311.35</v>
      </c>
      <c r="F635" s="5">
        <v>-177.05</v>
      </c>
      <c r="G635" s="5">
        <v>5134.3</v>
      </c>
      <c r="H635" s="5">
        <v>5311.35</v>
      </c>
      <c r="I635" s="5">
        <v>-265.57000000000062</v>
      </c>
      <c r="J635" s="5">
        <v>5045.78</v>
      </c>
      <c r="K635" s="5">
        <f t="shared" si="18"/>
        <v>-88.520000000000437</v>
      </c>
      <c r="L635" s="5">
        <f t="shared" si="19"/>
        <v>-18.589200000000091</v>
      </c>
    </row>
    <row r="636" spans="1:12" x14ac:dyDescent="0.3">
      <c r="A636" s="6" t="s">
        <v>33</v>
      </c>
      <c r="B636" s="13">
        <v>20010929</v>
      </c>
      <c r="C636" s="6" t="s">
        <v>646</v>
      </c>
      <c r="D636" s="11">
        <v>43819</v>
      </c>
      <c r="E636" s="5">
        <v>1658.76</v>
      </c>
      <c r="F636" s="5">
        <v>-3.01</v>
      </c>
      <c r="G636" s="5">
        <v>1655.75</v>
      </c>
      <c r="H636" s="5">
        <v>1658.76</v>
      </c>
      <c r="I636" s="5">
        <v>-33.180000000000064</v>
      </c>
      <c r="J636" s="5">
        <v>1625.58</v>
      </c>
      <c r="K636" s="5">
        <f t="shared" si="18"/>
        <v>-30.170000000000073</v>
      </c>
      <c r="L636" s="5">
        <f t="shared" si="19"/>
        <v>-6.3357000000000152</v>
      </c>
    </row>
    <row r="637" spans="1:12" x14ac:dyDescent="0.3">
      <c r="A637" s="6" t="s">
        <v>33</v>
      </c>
      <c r="B637" s="13">
        <v>10001015</v>
      </c>
      <c r="C637" s="6" t="s">
        <v>647</v>
      </c>
      <c r="D637" s="11">
        <v>43101</v>
      </c>
      <c r="E637" s="5">
        <v>1068.6199999999999</v>
      </c>
      <c r="F637" s="5">
        <v>-64.760000000000005</v>
      </c>
      <c r="G637" s="5">
        <v>1003.86</v>
      </c>
      <c r="H637" s="5">
        <v>1068.6199999999999</v>
      </c>
      <c r="I637" s="5">
        <v>-64.119999999999891</v>
      </c>
      <c r="J637" s="5">
        <v>1004.5</v>
      </c>
      <c r="K637" s="5">
        <f t="shared" si="18"/>
        <v>0.63999999999998636</v>
      </c>
      <c r="L637" s="5">
        <f t="shared" si="19"/>
        <v>0.13439999999999713</v>
      </c>
    </row>
    <row r="638" spans="1:12" x14ac:dyDescent="0.3">
      <c r="A638" s="6" t="s">
        <v>33</v>
      </c>
      <c r="B638" s="13">
        <v>10001052</v>
      </c>
      <c r="C638" s="6" t="s">
        <v>648</v>
      </c>
      <c r="D638" s="11">
        <v>43501</v>
      </c>
      <c r="E638" s="5">
        <v>8109.51</v>
      </c>
      <c r="F638" s="5">
        <v>-225.26</v>
      </c>
      <c r="G638" s="5">
        <v>7884.25</v>
      </c>
      <c r="H638" s="5">
        <v>8109.51</v>
      </c>
      <c r="I638" s="5">
        <v>-162.19000000000051</v>
      </c>
      <c r="J638" s="5">
        <v>7947.32</v>
      </c>
      <c r="K638" s="5">
        <f t="shared" si="18"/>
        <v>63.069999999999709</v>
      </c>
      <c r="L638" s="5">
        <f t="shared" si="19"/>
        <v>13.244699999999938</v>
      </c>
    </row>
    <row r="639" spans="1:12" x14ac:dyDescent="0.3">
      <c r="A639" s="6" t="s">
        <v>33</v>
      </c>
      <c r="B639" s="13">
        <v>10001070</v>
      </c>
      <c r="C639" s="6" t="s">
        <v>649</v>
      </c>
      <c r="D639" s="11">
        <v>43648</v>
      </c>
      <c r="E639" s="5">
        <v>1658.56</v>
      </c>
      <c r="F639" s="5">
        <v>-25.13</v>
      </c>
      <c r="G639" s="5">
        <v>1633.43</v>
      </c>
      <c r="H639" s="5">
        <v>1658.56</v>
      </c>
      <c r="I639" s="5">
        <v>-33.169999999999845</v>
      </c>
      <c r="J639" s="5">
        <v>1625.39</v>
      </c>
      <c r="K639" s="5">
        <f t="shared" si="18"/>
        <v>-8.0399999999999636</v>
      </c>
      <c r="L639" s="5">
        <f t="shared" si="19"/>
        <v>-1.6883999999999924</v>
      </c>
    </row>
    <row r="640" spans="1:12" x14ac:dyDescent="0.3">
      <c r="A640" s="6" t="s">
        <v>33</v>
      </c>
      <c r="B640" s="13">
        <v>10001071</v>
      </c>
      <c r="C640" s="6" t="s">
        <v>650</v>
      </c>
      <c r="D640" s="11">
        <v>43648</v>
      </c>
      <c r="E640" s="5">
        <v>1872.15</v>
      </c>
      <c r="F640" s="5">
        <v>-28.37</v>
      </c>
      <c r="G640" s="5">
        <v>1843.78</v>
      </c>
      <c r="H640" s="5">
        <v>1872.15</v>
      </c>
      <c r="I640" s="5">
        <v>-37.440000000000055</v>
      </c>
      <c r="J640" s="5">
        <v>1834.71</v>
      </c>
      <c r="K640" s="5">
        <f t="shared" si="18"/>
        <v>-9.0699999999999363</v>
      </c>
      <c r="L640" s="5">
        <f t="shared" si="19"/>
        <v>-1.9046999999999865</v>
      </c>
    </row>
    <row r="641" spans="1:12" x14ac:dyDescent="0.3">
      <c r="A641" s="6" t="s">
        <v>33</v>
      </c>
      <c r="B641" s="13">
        <v>20008289</v>
      </c>
      <c r="C641" s="6" t="s">
        <v>651</v>
      </c>
      <c r="D641" s="11">
        <v>42264</v>
      </c>
      <c r="E641" s="5">
        <v>3105.2</v>
      </c>
      <c r="F641" s="5">
        <v>-897.04</v>
      </c>
      <c r="G641" s="5">
        <v>2208.16</v>
      </c>
      <c r="H641" s="5">
        <v>3105.2</v>
      </c>
      <c r="I641" s="5">
        <v>-517.54</v>
      </c>
      <c r="J641" s="5">
        <v>2587.66</v>
      </c>
      <c r="K641" s="5">
        <f t="shared" si="18"/>
        <v>379.5</v>
      </c>
      <c r="L641" s="5">
        <f t="shared" si="19"/>
        <v>79.694999999999993</v>
      </c>
    </row>
    <row r="642" spans="1:12" x14ac:dyDescent="0.3">
      <c r="A642" s="6" t="s">
        <v>33</v>
      </c>
      <c r="B642" s="13">
        <v>20008343</v>
      </c>
      <c r="C642" s="6" t="s">
        <v>652</v>
      </c>
      <c r="D642" s="11">
        <v>42417</v>
      </c>
      <c r="E642" s="5">
        <v>1886.41</v>
      </c>
      <c r="F642" s="5">
        <v>-492.56</v>
      </c>
      <c r="G642" s="5">
        <v>1393.85</v>
      </c>
      <c r="H642" s="5">
        <v>1886.41</v>
      </c>
      <c r="I642" s="5">
        <v>-289.26</v>
      </c>
      <c r="J642" s="5">
        <v>1597.15</v>
      </c>
      <c r="K642" s="5">
        <f t="shared" si="18"/>
        <v>203.30000000000018</v>
      </c>
      <c r="L642" s="5">
        <f t="shared" si="19"/>
        <v>42.693000000000033</v>
      </c>
    </row>
    <row r="643" spans="1:12" x14ac:dyDescent="0.3">
      <c r="A643" s="6" t="s">
        <v>33</v>
      </c>
      <c r="B643" s="13">
        <v>20008409</v>
      </c>
      <c r="C643" s="6" t="s">
        <v>653</v>
      </c>
      <c r="D643" s="11">
        <v>42370</v>
      </c>
      <c r="E643" s="5">
        <v>4900.67</v>
      </c>
      <c r="F643" s="5">
        <v>-1306.8399999999999</v>
      </c>
      <c r="G643" s="5">
        <v>3593.83</v>
      </c>
      <c r="H643" s="5">
        <v>4900.67</v>
      </c>
      <c r="I643" s="5">
        <v>-784.11999999999989</v>
      </c>
      <c r="J643" s="5">
        <v>4116.55</v>
      </c>
      <c r="K643" s="5">
        <f t="shared" ref="K643:K706" si="20">J643-G643</f>
        <v>522.72000000000025</v>
      </c>
      <c r="L643" s="5">
        <f t="shared" ref="L643:L706" si="21">K643*0.21</f>
        <v>109.77120000000005</v>
      </c>
    </row>
    <row r="644" spans="1:12" x14ac:dyDescent="0.3">
      <c r="A644" s="6" t="s">
        <v>33</v>
      </c>
      <c r="B644" s="13">
        <v>20008417</v>
      </c>
      <c r="C644" s="6" t="s">
        <v>654</v>
      </c>
      <c r="D644" s="11">
        <v>42503</v>
      </c>
      <c r="E644" s="5">
        <v>15658.08</v>
      </c>
      <c r="F644" s="5">
        <v>-3827.52</v>
      </c>
      <c r="G644" s="5">
        <v>11830.56</v>
      </c>
      <c r="H644" s="5">
        <v>15658.08</v>
      </c>
      <c r="I644" s="5">
        <v>-2296.5100000000002</v>
      </c>
      <c r="J644" s="5">
        <v>13361.57</v>
      </c>
      <c r="K644" s="5">
        <f t="shared" si="20"/>
        <v>1531.0100000000002</v>
      </c>
      <c r="L644" s="5">
        <f t="shared" si="21"/>
        <v>321.51210000000003</v>
      </c>
    </row>
    <row r="645" spans="1:12" x14ac:dyDescent="0.3">
      <c r="A645" s="6" t="s">
        <v>33</v>
      </c>
      <c r="B645" s="13">
        <v>20008418</v>
      </c>
      <c r="C645" s="6" t="s">
        <v>655</v>
      </c>
      <c r="D645" s="11">
        <v>42503</v>
      </c>
      <c r="E645" s="5">
        <v>20433.900000000001</v>
      </c>
      <c r="F645" s="5">
        <v>-4994.95</v>
      </c>
      <c r="G645" s="5">
        <v>15438.95</v>
      </c>
      <c r="H645" s="5">
        <v>20433.900000000001</v>
      </c>
      <c r="I645" s="5">
        <v>-2996.9800000000032</v>
      </c>
      <c r="J645" s="5">
        <v>17436.919999999998</v>
      </c>
      <c r="K645" s="5">
        <f t="shared" si="20"/>
        <v>1997.9699999999975</v>
      </c>
      <c r="L645" s="5">
        <f t="shared" si="21"/>
        <v>419.57369999999946</v>
      </c>
    </row>
    <row r="646" spans="1:12" x14ac:dyDescent="0.3">
      <c r="A646" s="6" t="s">
        <v>33</v>
      </c>
      <c r="B646" s="13">
        <v>20008419</v>
      </c>
      <c r="C646" s="6" t="s">
        <v>656</v>
      </c>
      <c r="D646" s="11">
        <v>42503</v>
      </c>
      <c r="E646" s="5">
        <v>5322.4</v>
      </c>
      <c r="F646" s="5">
        <v>-1301.04</v>
      </c>
      <c r="G646" s="5">
        <v>4021.36</v>
      </c>
      <c r="H646" s="5">
        <v>5322.4</v>
      </c>
      <c r="I646" s="5">
        <v>-780.6299999999992</v>
      </c>
      <c r="J646" s="5">
        <v>4541.7700000000004</v>
      </c>
      <c r="K646" s="5">
        <f t="shared" si="20"/>
        <v>520.41000000000031</v>
      </c>
      <c r="L646" s="5">
        <f t="shared" si="21"/>
        <v>109.28610000000006</v>
      </c>
    </row>
    <row r="647" spans="1:12" x14ac:dyDescent="0.3">
      <c r="A647" s="6" t="s">
        <v>33</v>
      </c>
      <c r="B647" s="13">
        <v>20008420</v>
      </c>
      <c r="C647" s="6" t="s">
        <v>657</v>
      </c>
      <c r="D647" s="11">
        <v>42503</v>
      </c>
      <c r="E647" s="5">
        <v>10521.97</v>
      </c>
      <c r="F647" s="5">
        <v>-838.71</v>
      </c>
      <c r="G647" s="5">
        <v>9683.26</v>
      </c>
      <c r="H647" s="5">
        <v>10521.97</v>
      </c>
      <c r="I647" s="5">
        <v>-1543.2299999999996</v>
      </c>
      <c r="J647" s="5">
        <v>8978.74</v>
      </c>
      <c r="K647" s="5">
        <f t="shared" si="20"/>
        <v>-704.52000000000044</v>
      </c>
      <c r="L647" s="5">
        <f t="shared" si="21"/>
        <v>-147.94920000000008</v>
      </c>
    </row>
    <row r="648" spans="1:12" x14ac:dyDescent="0.3">
      <c r="A648" s="6" t="s">
        <v>33</v>
      </c>
      <c r="B648" s="13">
        <v>20008421</v>
      </c>
      <c r="C648" s="6" t="s">
        <v>658</v>
      </c>
      <c r="D648" s="11">
        <v>42503</v>
      </c>
      <c r="E648" s="5">
        <v>1924.25</v>
      </c>
      <c r="F648" s="5">
        <v>-153.38</v>
      </c>
      <c r="G648" s="5">
        <v>1770.87</v>
      </c>
      <c r="H648" s="5">
        <v>1924.25</v>
      </c>
      <c r="I648" s="5">
        <v>-282.22000000000003</v>
      </c>
      <c r="J648" s="5">
        <v>1642.03</v>
      </c>
      <c r="K648" s="5">
        <f t="shared" si="20"/>
        <v>-128.83999999999992</v>
      </c>
      <c r="L648" s="5">
        <f t="shared" si="21"/>
        <v>-27.056399999999982</v>
      </c>
    </row>
    <row r="649" spans="1:12" x14ac:dyDescent="0.3">
      <c r="A649" s="6" t="s">
        <v>33</v>
      </c>
      <c r="B649" s="13">
        <v>20008422</v>
      </c>
      <c r="C649" s="6" t="s">
        <v>659</v>
      </c>
      <c r="D649" s="11">
        <v>42503</v>
      </c>
      <c r="E649" s="5">
        <v>3132.03</v>
      </c>
      <c r="F649" s="5">
        <v>-765.59999999999991</v>
      </c>
      <c r="G649" s="5">
        <v>2366.4299999999998</v>
      </c>
      <c r="H649" s="5">
        <v>3132.03</v>
      </c>
      <c r="I649" s="5">
        <v>-459.36000000000013</v>
      </c>
      <c r="J649" s="5">
        <v>2672.67</v>
      </c>
      <c r="K649" s="5">
        <f t="shared" si="20"/>
        <v>306.24000000000024</v>
      </c>
      <c r="L649" s="5">
        <f t="shared" si="21"/>
        <v>64.310400000000044</v>
      </c>
    </row>
    <row r="650" spans="1:12" x14ac:dyDescent="0.3">
      <c r="A650" s="6" t="s">
        <v>33</v>
      </c>
      <c r="B650" s="13">
        <v>20008542</v>
      </c>
      <c r="C650" s="6" t="s">
        <v>660</v>
      </c>
      <c r="D650" s="11">
        <v>42529</v>
      </c>
      <c r="E650" s="5">
        <v>1656.67</v>
      </c>
      <c r="F650" s="5">
        <v>-69.84</v>
      </c>
      <c r="G650" s="5">
        <v>1586.83</v>
      </c>
      <c r="H650" s="5">
        <v>1656.67</v>
      </c>
      <c r="I650" s="5">
        <v>-237.47000000000003</v>
      </c>
      <c r="J650" s="5">
        <v>1419.2</v>
      </c>
      <c r="K650" s="5">
        <f t="shared" si="20"/>
        <v>-167.62999999999988</v>
      </c>
      <c r="L650" s="5">
        <f t="shared" si="21"/>
        <v>-35.202299999999973</v>
      </c>
    </row>
    <row r="651" spans="1:12" x14ac:dyDescent="0.3">
      <c r="A651" s="6" t="s">
        <v>33</v>
      </c>
      <c r="B651" s="13">
        <v>20008560</v>
      </c>
      <c r="C651" s="6" t="s">
        <v>661</v>
      </c>
      <c r="D651" s="11">
        <v>42370</v>
      </c>
      <c r="E651" s="5">
        <v>3910.78</v>
      </c>
      <c r="F651" s="5">
        <v>-782.16</v>
      </c>
      <c r="G651" s="5">
        <v>3128.62</v>
      </c>
      <c r="H651" s="5">
        <v>3910.78</v>
      </c>
      <c r="I651" s="5">
        <v>-625.72000000000025</v>
      </c>
      <c r="J651" s="5">
        <v>3285.06</v>
      </c>
      <c r="K651" s="5">
        <f t="shared" si="20"/>
        <v>156.44000000000005</v>
      </c>
      <c r="L651" s="5">
        <f t="shared" si="21"/>
        <v>32.85240000000001</v>
      </c>
    </row>
    <row r="652" spans="1:12" x14ac:dyDescent="0.3">
      <c r="A652" s="6" t="s">
        <v>33</v>
      </c>
      <c r="B652" s="13">
        <v>20008561</v>
      </c>
      <c r="C652" s="6" t="s">
        <v>662</v>
      </c>
      <c r="D652" s="11">
        <v>42370</v>
      </c>
      <c r="E652" s="5">
        <v>1467.58</v>
      </c>
      <c r="F652" s="5">
        <v>-127.6</v>
      </c>
      <c r="G652" s="5">
        <v>1339.98</v>
      </c>
      <c r="H652" s="5">
        <v>1467.58</v>
      </c>
      <c r="I652" s="5">
        <v>-234.79999999999995</v>
      </c>
      <c r="J652" s="5">
        <v>1232.78</v>
      </c>
      <c r="K652" s="5">
        <f t="shared" si="20"/>
        <v>-107.20000000000005</v>
      </c>
      <c r="L652" s="5">
        <f t="shared" si="21"/>
        <v>-22.512000000000008</v>
      </c>
    </row>
    <row r="653" spans="1:12" x14ac:dyDescent="0.3">
      <c r="A653" s="6" t="s">
        <v>33</v>
      </c>
      <c r="B653" s="13">
        <v>20008571</v>
      </c>
      <c r="C653" s="6" t="s">
        <v>663</v>
      </c>
      <c r="D653" s="11">
        <v>42521</v>
      </c>
      <c r="E653" s="5">
        <v>2582.67</v>
      </c>
      <c r="F653" s="5">
        <v>-473.48</v>
      </c>
      <c r="G653" s="5">
        <v>2109.19</v>
      </c>
      <c r="H653" s="5">
        <v>2582.67</v>
      </c>
      <c r="I653" s="5">
        <v>-370.19000000000005</v>
      </c>
      <c r="J653" s="5">
        <v>2212.48</v>
      </c>
      <c r="K653" s="5">
        <f t="shared" si="20"/>
        <v>103.28999999999996</v>
      </c>
      <c r="L653" s="5">
        <f t="shared" si="21"/>
        <v>21.690899999999992</v>
      </c>
    </row>
    <row r="654" spans="1:12" x14ac:dyDescent="0.3">
      <c r="A654" s="6" t="s">
        <v>33</v>
      </c>
      <c r="B654" s="13">
        <v>20008578</v>
      </c>
      <c r="C654" s="6" t="s">
        <v>664</v>
      </c>
      <c r="D654" s="11">
        <v>42570</v>
      </c>
      <c r="E654" s="5">
        <v>1206.04</v>
      </c>
      <c r="F654" s="5">
        <v>-211.05</v>
      </c>
      <c r="G654" s="5">
        <v>994.99</v>
      </c>
      <c r="H654" s="5">
        <v>1206.04</v>
      </c>
      <c r="I654" s="5">
        <v>-164.81999999999994</v>
      </c>
      <c r="J654" s="5">
        <v>1041.22</v>
      </c>
      <c r="K654" s="5">
        <f t="shared" si="20"/>
        <v>46.230000000000018</v>
      </c>
      <c r="L654" s="5">
        <f t="shared" si="21"/>
        <v>9.708300000000003</v>
      </c>
    </row>
    <row r="655" spans="1:12" x14ac:dyDescent="0.3">
      <c r="A655" s="6" t="s">
        <v>33</v>
      </c>
      <c r="B655" s="13">
        <v>20008652</v>
      </c>
      <c r="C655" s="6" t="s">
        <v>665</v>
      </c>
      <c r="D655" s="11">
        <v>42600</v>
      </c>
      <c r="E655" s="5">
        <v>4236.38</v>
      </c>
      <c r="F655" s="5">
        <v>-964.96</v>
      </c>
      <c r="G655" s="5">
        <v>3271.42</v>
      </c>
      <c r="H655" s="5">
        <v>4236.38</v>
      </c>
      <c r="I655" s="5">
        <v>-564.86999999999989</v>
      </c>
      <c r="J655" s="5">
        <v>3671.51</v>
      </c>
      <c r="K655" s="5">
        <f t="shared" si="20"/>
        <v>400.09000000000015</v>
      </c>
      <c r="L655" s="5">
        <f t="shared" si="21"/>
        <v>84.018900000000031</v>
      </c>
    </row>
    <row r="656" spans="1:12" x14ac:dyDescent="0.3">
      <c r="A656" s="6" t="s">
        <v>33</v>
      </c>
      <c r="B656" s="13">
        <v>20008655</v>
      </c>
      <c r="C656" s="6" t="s">
        <v>666</v>
      </c>
      <c r="D656" s="11">
        <v>42570</v>
      </c>
      <c r="E656" s="5">
        <v>7208.5</v>
      </c>
      <c r="F656" s="5">
        <v>-296.83000000000004</v>
      </c>
      <c r="G656" s="5">
        <v>6911.67</v>
      </c>
      <c r="H656" s="5">
        <v>7208.5</v>
      </c>
      <c r="I656" s="5">
        <v>-985.15999999999985</v>
      </c>
      <c r="J656" s="5">
        <v>6223.34</v>
      </c>
      <c r="K656" s="5">
        <f t="shared" si="20"/>
        <v>-688.32999999999993</v>
      </c>
      <c r="L656" s="5">
        <f t="shared" si="21"/>
        <v>-144.54929999999999</v>
      </c>
    </row>
    <row r="657" spans="1:12" x14ac:dyDescent="0.3">
      <c r="A657" s="6" t="s">
        <v>33</v>
      </c>
      <c r="B657" s="13">
        <v>20008670</v>
      </c>
      <c r="C657" s="6" t="s">
        <v>667</v>
      </c>
      <c r="D657" s="11">
        <v>42736</v>
      </c>
      <c r="E657" s="5">
        <v>1194.98</v>
      </c>
      <c r="F657" s="5">
        <v>-91.14</v>
      </c>
      <c r="G657" s="5">
        <v>1103.8399999999999</v>
      </c>
      <c r="H657" s="5">
        <v>1194.98</v>
      </c>
      <c r="I657" s="5">
        <v>-119.5</v>
      </c>
      <c r="J657" s="5">
        <v>1075.48</v>
      </c>
      <c r="K657" s="5">
        <f t="shared" si="20"/>
        <v>-28.3599999999999</v>
      </c>
      <c r="L657" s="5">
        <f t="shared" si="21"/>
        <v>-5.9555999999999791</v>
      </c>
    </row>
    <row r="658" spans="1:12" x14ac:dyDescent="0.3">
      <c r="A658" s="6" t="s">
        <v>33</v>
      </c>
      <c r="B658" s="13">
        <v>20008705</v>
      </c>
      <c r="C658" s="6" t="s">
        <v>668</v>
      </c>
      <c r="D658" s="11">
        <v>42712</v>
      </c>
      <c r="E658" s="5">
        <v>2200.39</v>
      </c>
      <c r="F658" s="5">
        <v>-339.23</v>
      </c>
      <c r="G658" s="5">
        <v>1861.16</v>
      </c>
      <c r="H658" s="5">
        <v>2200.39</v>
      </c>
      <c r="I658" s="5">
        <v>-271.39999999999986</v>
      </c>
      <c r="J658" s="5">
        <v>1928.99</v>
      </c>
      <c r="K658" s="5">
        <f t="shared" si="20"/>
        <v>67.829999999999927</v>
      </c>
      <c r="L658" s="5">
        <f t="shared" si="21"/>
        <v>14.244299999999985</v>
      </c>
    </row>
    <row r="659" spans="1:12" x14ac:dyDescent="0.3">
      <c r="A659" s="6" t="s">
        <v>33</v>
      </c>
      <c r="B659" s="13">
        <v>20008782</v>
      </c>
      <c r="C659" s="6" t="s">
        <v>669</v>
      </c>
      <c r="D659" s="11">
        <v>42736</v>
      </c>
      <c r="E659" s="5">
        <v>5646.35</v>
      </c>
      <c r="F659" s="5">
        <v>-1148.4000000000001</v>
      </c>
      <c r="G659" s="5">
        <v>4497.95</v>
      </c>
      <c r="H659" s="5">
        <v>5646.35</v>
      </c>
      <c r="I659" s="5">
        <v>-3177.1000000000004</v>
      </c>
      <c r="J659" s="5">
        <v>2469.25</v>
      </c>
      <c r="K659" s="5">
        <f t="shared" si="20"/>
        <v>-2028.6999999999998</v>
      </c>
      <c r="L659" s="5">
        <f t="shared" si="21"/>
        <v>-426.02699999999993</v>
      </c>
    </row>
    <row r="660" spans="1:12" x14ac:dyDescent="0.3">
      <c r="A660" s="6" t="s">
        <v>33</v>
      </c>
      <c r="B660" s="13">
        <v>20008826</v>
      </c>
      <c r="C660" s="6" t="s">
        <v>670</v>
      </c>
      <c r="D660" s="11">
        <v>42794</v>
      </c>
      <c r="E660" s="5">
        <v>4481.08</v>
      </c>
      <c r="F660" s="5">
        <v>-871.32</v>
      </c>
      <c r="G660" s="5">
        <v>3609.76</v>
      </c>
      <c r="H660" s="5">
        <v>4481.08</v>
      </c>
      <c r="I660" s="5">
        <v>-2521.4299999999998</v>
      </c>
      <c r="J660" s="5">
        <v>1959.65</v>
      </c>
      <c r="K660" s="5">
        <f t="shared" si="20"/>
        <v>-1650.1100000000001</v>
      </c>
      <c r="L660" s="5">
        <f t="shared" si="21"/>
        <v>-346.5231</v>
      </c>
    </row>
    <row r="661" spans="1:12" x14ac:dyDescent="0.3">
      <c r="A661" s="6" t="s">
        <v>33</v>
      </c>
      <c r="B661" s="13">
        <v>20008827</v>
      </c>
      <c r="C661" s="6" t="s">
        <v>671</v>
      </c>
      <c r="D661" s="11">
        <v>42794</v>
      </c>
      <c r="E661" s="5">
        <v>1005.96</v>
      </c>
      <c r="F661" s="5">
        <v>-195.6</v>
      </c>
      <c r="G661" s="5">
        <v>810.36</v>
      </c>
      <c r="H661" s="5">
        <v>1005.96</v>
      </c>
      <c r="I661" s="5">
        <v>-566.04</v>
      </c>
      <c r="J661" s="5">
        <v>439.92</v>
      </c>
      <c r="K661" s="5">
        <f t="shared" si="20"/>
        <v>-370.44</v>
      </c>
      <c r="L661" s="5">
        <f t="shared" si="21"/>
        <v>-77.792400000000001</v>
      </c>
    </row>
    <row r="662" spans="1:12" x14ac:dyDescent="0.3">
      <c r="A662" s="6" t="s">
        <v>33</v>
      </c>
      <c r="B662" s="13">
        <v>20008828</v>
      </c>
      <c r="C662" s="6" t="s">
        <v>672</v>
      </c>
      <c r="D662" s="11">
        <v>42794</v>
      </c>
      <c r="E662" s="5">
        <v>7514.19</v>
      </c>
      <c r="F662" s="5">
        <v>-1461.1</v>
      </c>
      <c r="G662" s="5">
        <v>6053.09</v>
      </c>
      <c r="H662" s="5">
        <v>7514.19</v>
      </c>
      <c r="I662" s="5">
        <v>-4228.1099999999997</v>
      </c>
      <c r="J662" s="5">
        <v>3286.08</v>
      </c>
      <c r="K662" s="5">
        <f t="shared" si="20"/>
        <v>-2767.01</v>
      </c>
      <c r="L662" s="5">
        <f t="shared" si="21"/>
        <v>-581.07209999999998</v>
      </c>
    </row>
    <row r="663" spans="1:12" x14ac:dyDescent="0.3">
      <c r="A663" s="6" t="s">
        <v>33</v>
      </c>
      <c r="B663" s="13">
        <v>20008829</v>
      </c>
      <c r="C663" s="6" t="s">
        <v>673</v>
      </c>
      <c r="D663" s="11">
        <v>42794</v>
      </c>
      <c r="E663" s="5">
        <v>5949.36</v>
      </c>
      <c r="F663" s="5">
        <v>-1156.81</v>
      </c>
      <c r="G663" s="5">
        <v>4792.55</v>
      </c>
      <c r="H663" s="5">
        <v>5949.36</v>
      </c>
      <c r="I663" s="5">
        <v>-3347.5999999999995</v>
      </c>
      <c r="J663" s="5">
        <v>2601.7600000000002</v>
      </c>
      <c r="K663" s="5">
        <f t="shared" si="20"/>
        <v>-2190.79</v>
      </c>
      <c r="L663" s="5">
        <f t="shared" si="21"/>
        <v>-460.0659</v>
      </c>
    </row>
    <row r="664" spans="1:12" x14ac:dyDescent="0.3">
      <c r="A664" s="6" t="s">
        <v>33</v>
      </c>
      <c r="B664" s="13">
        <v>20008892</v>
      </c>
      <c r="C664" s="6" t="s">
        <v>674</v>
      </c>
      <c r="D664" s="11">
        <v>42762</v>
      </c>
      <c r="E664" s="5">
        <v>5288.38</v>
      </c>
      <c r="F664" s="5">
        <v>-1057.68</v>
      </c>
      <c r="G664" s="5">
        <v>4230.7</v>
      </c>
      <c r="H664" s="5">
        <v>5288.38</v>
      </c>
      <c r="I664" s="5">
        <v>-2975.6800000000003</v>
      </c>
      <c r="J664" s="5">
        <v>2312.6999999999998</v>
      </c>
      <c r="K664" s="5">
        <f t="shared" si="20"/>
        <v>-1918</v>
      </c>
      <c r="L664" s="5">
        <f t="shared" si="21"/>
        <v>-402.78</v>
      </c>
    </row>
    <row r="665" spans="1:12" x14ac:dyDescent="0.3">
      <c r="A665" s="6" t="s">
        <v>33</v>
      </c>
      <c r="B665" s="13">
        <v>20008893</v>
      </c>
      <c r="C665" s="6" t="s">
        <v>675</v>
      </c>
      <c r="D665" s="11">
        <v>42762</v>
      </c>
      <c r="E665" s="5">
        <v>9402.16</v>
      </c>
      <c r="F665" s="5">
        <v>-1880.4299999999998</v>
      </c>
      <c r="G665" s="5">
        <v>7521.73</v>
      </c>
      <c r="H665" s="5">
        <v>9402.16</v>
      </c>
      <c r="I665" s="5">
        <v>-5290.43</v>
      </c>
      <c r="J665" s="5">
        <v>4111.7299999999996</v>
      </c>
      <c r="K665" s="5">
        <f t="shared" si="20"/>
        <v>-3410</v>
      </c>
      <c r="L665" s="5">
        <f t="shared" si="21"/>
        <v>-716.1</v>
      </c>
    </row>
    <row r="666" spans="1:12" x14ac:dyDescent="0.3">
      <c r="A666" s="6" t="s">
        <v>33</v>
      </c>
      <c r="B666" s="13">
        <v>20008894</v>
      </c>
      <c r="C666" s="6" t="s">
        <v>676</v>
      </c>
      <c r="D666" s="11">
        <v>42762</v>
      </c>
      <c r="E666" s="5">
        <v>1328.74</v>
      </c>
      <c r="F666" s="5">
        <v>-265.74</v>
      </c>
      <c r="G666" s="5">
        <v>1063</v>
      </c>
      <c r="H666" s="5">
        <v>1328.74</v>
      </c>
      <c r="I666" s="5">
        <v>-747.66</v>
      </c>
      <c r="J666" s="5">
        <v>581.08000000000004</v>
      </c>
      <c r="K666" s="5">
        <f t="shared" si="20"/>
        <v>-481.91999999999996</v>
      </c>
      <c r="L666" s="5">
        <f t="shared" si="21"/>
        <v>-101.20319999999998</v>
      </c>
    </row>
    <row r="667" spans="1:12" x14ac:dyDescent="0.3">
      <c r="A667" s="6" t="s">
        <v>33</v>
      </c>
      <c r="B667" s="13">
        <v>20008895</v>
      </c>
      <c r="C667" s="6" t="s">
        <v>677</v>
      </c>
      <c r="D667" s="11">
        <v>42762</v>
      </c>
      <c r="E667" s="5">
        <v>3146.46</v>
      </c>
      <c r="F667" s="5">
        <v>-629.28</v>
      </c>
      <c r="G667" s="5">
        <v>2517.1799999999998</v>
      </c>
      <c r="H667" s="5">
        <v>3146.46</v>
      </c>
      <c r="I667" s="5">
        <v>-1770.46</v>
      </c>
      <c r="J667" s="5">
        <v>1376</v>
      </c>
      <c r="K667" s="5">
        <f t="shared" si="20"/>
        <v>-1141.1799999999998</v>
      </c>
      <c r="L667" s="5">
        <f t="shared" si="21"/>
        <v>-239.64779999999996</v>
      </c>
    </row>
    <row r="668" spans="1:12" x14ac:dyDescent="0.3">
      <c r="A668" s="6" t="s">
        <v>33</v>
      </c>
      <c r="B668" s="13">
        <v>20008940</v>
      </c>
      <c r="C668" s="6" t="s">
        <v>175</v>
      </c>
      <c r="D668" s="11">
        <v>42736</v>
      </c>
      <c r="E668" s="5">
        <v>14362.91</v>
      </c>
      <c r="F668" s="5">
        <v>-2154.4499999999998</v>
      </c>
      <c r="G668" s="5">
        <v>12208.46</v>
      </c>
      <c r="H668" s="5">
        <v>14362.91</v>
      </c>
      <c r="I668" s="5">
        <v>-3310.66</v>
      </c>
      <c r="J668" s="5">
        <v>11052.25</v>
      </c>
      <c r="K668" s="5">
        <f t="shared" si="20"/>
        <v>-1156.2099999999991</v>
      </c>
      <c r="L668" s="5">
        <f t="shared" si="21"/>
        <v>-242.80409999999981</v>
      </c>
    </row>
    <row r="669" spans="1:12" x14ac:dyDescent="0.3">
      <c r="A669" s="6" t="s">
        <v>33</v>
      </c>
      <c r="B669" s="13">
        <v>20009250</v>
      </c>
      <c r="C669" s="6" t="s">
        <v>678</v>
      </c>
      <c r="D669" s="11">
        <v>42736</v>
      </c>
      <c r="E669" s="5">
        <v>15526</v>
      </c>
      <c r="F669" s="5">
        <v>-936.24</v>
      </c>
      <c r="G669" s="5">
        <v>14589.76</v>
      </c>
      <c r="H669" s="5">
        <v>15526</v>
      </c>
      <c r="I669" s="5">
        <v>-1552.6000000000004</v>
      </c>
      <c r="J669" s="5">
        <v>13973.4</v>
      </c>
      <c r="K669" s="5">
        <f t="shared" si="20"/>
        <v>-616.36000000000058</v>
      </c>
      <c r="L669" s="5">
        <f t="shared" si="21"/>
        <v>-129.43560000000011</v>
      </c>
    </row>
    <row r="670" spans="1:12" x14ac:dyDescent="0.3">
      <c r="A670" s="6" t="s">
        <v>33</v>
      </c>
      <c r="B670" s="13">
        <v>20009356</v>
      </c>
      <c r="C670" s="6" t="s">
        <v>679</v>
      </c>
      <c r="D670" s="11">
        <v>43101</v>
      </c>
      <c r="E670" s="5">
        <v>2314.7600000000002</v>
      </c>
      <c r="F670" s="5">
        <v>-243.66</v>
      </c>
      <c r="G670" s="5">
        <v>2071.1</v>
      </c>
      <c r="H670" s="5">
        <v>2314.7600000000002</v>
      </c>
      <c r="I670" s="5">
        <v>-335.64000000000033</v>
      </c>
      <c r="J670" s="5">
        <v>1979.12</v>
      </c>
      <c r="K670" s="5">
        <f t="shared" si="20"/>
        <v>-91.980000000000018</v>
      </c>
      <c r="L670" s="5">
        <f t="shared" si="21"/>
        <v>-19.315800000000003</v>
      </c>
    </row>
    <row r="671" spans="1:12" x14ac:dyDescent="0.3">
      <c r="A671" s="6" t="s">
        <v>33</v>
      </c>
      <c r="B671" s="13">
        <v>20009387</v>
      </c>
      <c r="C671" s="6" t="s">
        <v>680</v>
      </c>
      <c r="D671" s="11">
        <v>43101</v>
      </c>
      <c r="E671" s="5">
        <v>1465.73</v>
      </c>
      <c r="F671" s="5">
        <v>-203.34</v>
      </c>
      <c r="G671" s="5">
        <v>1262.3900000000001</v>
      </c>
      <c r="H671" s="5">
        <v>1465.73</v>
      </c>
      <c r="I671" s="5">
        <v>-212.52999999999997</v>
      </c>
      <c r="J671" s="5">
        <v>1253.2</v>
      </c>
      <c r="K671" s="5">
        <f t="shared" si="20"/>
        <v>-9.1900000000000546</v>
      </c>
      <c r="L671" s="5">
        <f t="shared" si="21"/>
        <v>-1.9299000000000115</v>
      </c>
    </row>
    <row r="672" spans="1:12" x14ac:dyDescent="0.3">
      <c r="A672" s="6" t="s">
        <v>33</v>
      </c>
      <c r="B672" s="13">
        <v>20009421</v>
      </c>
      <c r="C672" s="6" t="s">
        <v>681</v>
      </c>
      <c r="D672" s="11">
        <v>43101</v>
      </c>
      <c r="E672" s="5">
        <v>1118.03</v>
      </c>
      <c r="F672" s="5">
        <v>-149.08000000000001</v>
      </c>
      <c r="G672" s="5">
        <v>968.95</v>
      </c>
      <c r="H672" s="5">
        <v>1118.03</v>
      </c>
      <c r="I672" s="5">
        <v>-162.11000000000001</v>
      </c>
      <c r="J672" s="5">
        <v>955.92</v>
      </c>
      <c r="K672" s="5">
        <f t="shared" si="20"/>
        <v>-13.030000000000086</v>
      </c>
      <c r="L672" s="5">
        <f t="shared" si="21"/>
        <v>-2.7363000000000182</v>
      </c>
    </row>
    <row r="673" spans="1:12" x14ac:dyDescent="0.3">
      <c r="A673" s="6" t="s">
        <v>33</v>
      </c>
      <c r="B673" s="13">
        <v>20009540</v>
      </c>
      <c r="C673" s="6" t="s">
        <v>682</v>
      </c>
      <c r="D673" s="11">
        <v>43101</v>
      </c>
      <c r="E673" s="5">
        <v>3109.37</v>
      </c>
      <c r="F673" s="5">
        <v>-73.52</v>
      </c>
      <c r="G673" s="5">
        <v>3035.85</v>
      </c>
      <c r="H673" s="5">
        <v>3109.37</v>
      </c>
      <c r="I673" s="5">
        <v>-186.56999999999971</v>
      </c>
      <c r="J673" s="5">
        <v>2922.8</v>
      </c>
      <c r="K673" s="5">
        <f t="shared" si="20"/>
        <v>-113.04999999999973</v>
      </c>
      <c r="L673" s="5">
        <f t="shared" si="21"/>
        <v>-23.74049999999994</v>
      </c>
    </row>
    <row r="674" spans="1:12" x14ac:dyDescent="0.3">
      <c r="A674" s="6" t="s">
        <v>33</v>
      </c>
      <c r="B674" s="13">
        <v>20009541</v>
      </c>
      <c r="C674" s="6" t="s">
        <v>683</v>
      </c>
      <c r="D674" s="11">
        <v>43101</v>
      </c>
      <c r="E674" s="5">
        <v>3868.27</v>
      </c>
      <c r="F674" s="5">
        <v>-91.46</v>
      </c>
      <c r="G674" s="5">
        <v>3776.81</v>
      </c>
      <c r="H674" s="5">
        <v>3868.27</v>
      </c>
      <c r="I674" s="5">
        <v>-232.09999999999991</v>
      </c>
      <c r="J674" s="5">
        <v>3636.17</v>
      </c>
      <c r="K674" s="5">
        <f t="shared" si="20"/>
        <v>-140.63999999999987</v>
      </c>
      <c r="L674" s="5">
        <f t="shared" si="21"/>
        <v>-29.534399999999973</v>
      </c>
    </row>
    <row r="675" spans="1:12" x14ac:dyDescent="0.3">
      <c r="A675" s="6" t="s">
        <v>33</v>
      </c>
      <c r="B675" s="13">
        <v>20009710</v>
      </c>
      <c r="C675" s="6" t="s">
        <v>684</v>
      </c>
      <c r="D675" s="11">
        <v>43194</v>
      </c>
      <c r="E675" s="5">
        <v>900.41</v>
      </c>
      <c r="F675" s="5">
        <v>-105.05000000000001</v>
      </c>
      <c r="G675" s="5">
        <v>795.36</v>
      </c>
      <c r="H675" s="5">
        <v>900.41</v>
      </c>
      <c r="I675" s="5">
        <v>-130.55999999999995</v>
      </c>
      <c r="J675" s="5">
        <v>769.85</v>
      </c>
      <c r="K675" s="5">
        <f t="shared" si="20"/>
        <v>-25.509999999999991</v>
      </c>
      <c r="L675" s="5">
        <f t="shared" si="21"/>
        <v>-5.3570999999999982</v>
      </c>
    </row>
    <row r="676" spans="1:12" x14ac:dyDescent="0.3">
      <c r="A676" s="6" t="s">
        <v>33</v>
      </c>
      <c r="B676" s="13">
        <v>20009844</v>
      </c>
      <c r="C676" s="6" t="s">
        <v>685</v>
      </c>
      <c r="D676" s="11">
        <v>43280</v>
      </c>
      <c r="E676" s="5">
        <v>4048.71</v>
      </c>
      <c r="F676" s="5">
        <v>-427.36</v>
      </c>
      <c r="G676" s="5">
        <v>3621.35</v>
      </c>
      <c r="H676" s="5">
        <v>4048.71</v>
      </c>
      <c r="I676" s="5">
        <v>-587.07000000000016</v>
      </c>
      <c r="J676" s="5">
        <v>3461.64</v>
      </c>
      <c r="K676" s="5">
        <f t="shared" si="20"/>
        <v>-159.71000000000004</v>
      </c>
      <c r="L676" s="5">
        <f t="shared" si="21"/>
        <v>-33.539100000000005</v>
      </c>
    </row>
    <row r="677" spans="1:12" x14ac:dyDescent="0.3">
      <c r="A677" s="6" t="s">
        <v>33</v>
      </c>
      <c r="B677" s="13">
        <v>20009957</v>
      </c>
      <c r="C677" s="6" t="s">
        <v>686</v>
      </c>
      <c r="D677" s="11">
        <v>43166</v>
      </c>
      <c r="E677" s="5">
        <v>983.88</v>
      </c>
      <c r="F677" s="5">
        <v>-120.25</v>
      </c>
      <c r="G677" s="5">
        <v>863.63</v>
      </c>
      <c r="H677" s="5">
        <v>983.88</v>
      </c>
      <c r="I677" s="5">
        <v>-142.65999999999997</v>
      </c>
      <c r="J677" s="5">
        <v>841.22</v>
      </c>
      <c r="K677" s="5">
        <f t="shared" si="20"/>
        <v>-22.409999999999968</v>
      </c>
      <c r="L677" s="5">
        <f t="shared" si="21"/>
        <v>-4.7060999999999931</v>
      </c>
    </row>
    <row r="678" spans="1:12" x14ac:dyDescent="0.3">
      <c r="A678" s="6" t="s">
        <v>33</v>
      </c>
      <c r="B678" s="13">
        <v>20010026</v>
      </c>
      <c r="C678" s="6" t="s">
        <v>687</v>
      </c>
      <c r="D678" s="11">
        <v>43466</v>
      </c>
      <c r="E678" s="5">
        <v>3755.25</v>
      </c>
      <c r="F678" s="5">
        <v>-44.18</v>
      </c>
      <c r="G678" s="5">
        <v>3711.07</v>
      </c>
      <c r="H678" s="5">
        <v>3755.25</v>
      </c>
      <c r="I678" s="5">
        <v>-75.110000000000127</v>
      </c>
      <c r="J678" s="5">
        <v>3680.14</v>
      </c>
      <c r="K678" s="5">
        <f t="shared" si="20"/>
        <v>-30.930000000000291</v>
      </c>
      <c r="L678" s="5">
        <f t="shared" si="21"/>
        <v>-6.4953000000000607</v>
      </c>
    </row>
    <row r="679" spans="1:12" x14ac:dyDescent="0.3">
      <c r="A679" s="6" t="s">
        <v>33</v>
      </c>
      <c r="B679" s="13">
        <v>20010126</v>
      </c>
      <c r="C679" s="6" t="s">
        <v>688</v>
      </c>
      <c r="D679" s="11">
        <v>43466</v>
      </c>
      <c r="E679" s="5">
        <v>1590.3</v>
      </c>
      <c r="F679" s="5">
        <v>-106.02</v>
      </c>
      <c r="G679" s="5">
        <v>1484.28</v>
      </c>
      <c r="H679" s="5">
        <v>1590.3</v>
      </c>
      <c r="I679" s="5">
        <v>-79.519999999999982</v>
      </c>
      <c r="J679" s="5">
        <v>1510.78</v>
      </c>
      <c r="K679" s="5">
        <f t="shared" si="20"/>
        <v>26.5</v>
      </c>
      <c r="L679" s="5">
        <f t="shared" si="21"/>
        <v>5.5649999999999995</v>
      </c>
    </row>
    <row r="680" spans="1:12" x14ac:dyDescent="0.3">
      <c r="A680" s="6" t="s">
        <v>33</v>
      </c>
      <c r="B680" s="13">
        <v>20010315</v>
      </c>
      <c r="C680" s="6" t="s">
        <v>689</v>
      </c>
      <c r="D680" s="11">
        <v>43550</v>
      </c>
      <c r="E680" s="5">
        <v>1338.15</v>
      </c>
      <c r="F680" s="5">
        <v>-13.12</v>
      </c>
      <c r="G680" s="5">
        <v>1325.03</v>
      </c>
      <c r="H680" s="5">
        <v>1338.15</v>
      </c>
      <c r="I680" s="5">
        <v>-26.759999999999991</v>
      </c>
      <c r="J680" s="5">
        <v>1311.39</v>
      </c>
      <c r="K680" s="5">
        <f t="shared" si="20"/>
        <v>-13.639999999999873</v>
      </c>
      <c r="L680" s="5">
        <f t="shared" si="21"/>
        <v>-2.8643999999999732</v>
      </c>
    </row>
    <row r="681" spans="1:12" x14ac:dyDescent="0.3">
      <c r="A681" s="6" t="s">
        <v>33</v>
      </c>
      <c r="B681" s="13">
        <v>20010446</v>
      </c>
      <c r="C681" s="6" t="s">
        <v>690</v>
      </c>
      <c r="D681" s="11">
        <v>43662</v>
      </c>
      <c r="E681" s="5">
        <v>10626.31</v>
      </c>
      <c r="F681" s="5">
        <v>-265.66000000000003</v>
      </c>
      <c r="G681" s="5">
        <v>10360.65</v>
      </c>
      <c r="H681" s="5">
        <v>10626.31</v>
      </c>
      <c r="I681" s="5">
        <v>-531.31999999999971</v>
      </c>
      <c r="J681" s="5">
        <v>10094.99</v>
      </c>
      <c r="K681" s="5">
        <f t="shared" si="20"/>
        <v>-265.65999999999985</v>
      </c>
      <c r="L681" s="5">
        <f t="shared" si="21"/>
        <v>-55.788599999999967</v>
      </c>
    </row>
    <row r="682" spans="1:12" x14ac:dyDescent="0.3">
      <c r="A682" s="6" t="s">
        <v>33</v>
      </c>
      <c r="B682" s="13">
        <v>20010612</v>
      </c>
      <c r="C682" s="6" t="s">
        <v>691</v>
      </c>
      <c r="D682" s="11">
        <v>43654</v>
      </c>
      <c r="E682" s="5">
        <v>1130.31</v>
      </c>
      <c r="F682" s="5">
        <v>-37.68</v>
      </c>
      <c r="G682" s="5">
        <v>1092.6300000000001</v>
      </c>
      <c r="H682" s="5">
        <v>1130.31</v>
      </c>
      <c r="I682" s="5">
        <v>-56.519999999999982</v>
      </c>
      <c r="J682" s="5">
        <v>1073.79</v>
      </c>
      <c r="K682" s="5">
        <f t="shared" si="20"/>
        <v>-18.840000000000146</v>
      </c>
      <c r="L682" s="5">
        <f t="shared" si="21"/>
        <v>-3.9564000000000306</v>
      </c>
    </row>
    <row r="683" spans="1:12" x14ac:dyDescent="0.3">
      <c r="A683" s="6" t="s">
        <v>33</v>
      </c>
      <c r="B683" s="13">
        <v>20010721</v>
      </c>
      <c r="C683" s="6" t="s">
        <v>692</v>
      </c>
      <c r="D683" s="11">
        <v>43761</v>
      </c>
      <c r="E683" s="5">
        <v>6261.9</v>
      </c>
      <c r="F683" s="5">
        <v>-18.420000000000002</v>
      </c>
      <c r="G683" s="5">
        <v>6243.48</v>
      </c>
      <c r="H683" s="5">
        <v>6261.9</v>
      </c>
      <c r="I683" s="5">
        <v>-125.23999999999978</v>
      </c>
      <c r="J683" s="5">
        <v>6136.66</v>
      </c>
      <c r="K683" s="5">
        <f t="shared" si="20"/>
        <v>-106.81999999999971</v>
      </c>
      <c r="L683" s="5">
        <f t="shared" si="21"/>
        <v>-22.432199999999938</v>
      </c>
    </row>
    <row r="684" spans="1:12" x14ac:dyDescent="0.3">
      <c r="A684" s="6" t="s">
        <v>33</v>
      </c>
      <c r="B684" s="13">
        <v>20010738</v>
      </c>
      <c r="C684" s="6" t="s">
        <v>693</v>
      </c>
      <c r="D684" s="11">
        <v>43739</v>
      </c>
      <c r="E684" s="5">
        <v>4118.1000000000004</v>
      </c>
      <c r="F684" s="5">
        <v>-68.64</v>
      </c>
      <c r="G684" s="5">
        <v>4049.46</v>
      </c>
      <c r="H684" s="5">
        <v>4118.1000000000004</v>
      </c>
      <c r="I684" s="5">
        <v>-205.91000000000031</v>
      </c>
      <c r="J684" s="5">
        <v>3912.19</v>
      </c>
      <c r="K684" s="5">
        <f t="shared" si="20"/>
        <v>-137.26999999999998</v>
      </c>
      <c r="L684" s="5">
        <f t="shared" si="21"/>
        <v>-28.826699999999995</v>
      </c>
    </row>
    <row r="685" spans="1:12" x14ac:dyDescent="0.3">
      <c r="A685" s="6" t="s">
        <v>33</v>
      </c>
      <c r="B685" s="13">
        <v>20010750</v>
      </c>
      <c r="C685" s="6" t="s">
        <v>694</v>
      </c>
      <c r="D685" s="11">
        <v>43739</v>
      </c>
      <c r="E685" s="5">
        <v>4219.1099999999997</v>
      </c>
      <c r="F685" s="5">
        <v>-12.41</v>
      </c>
      <c r="G685" s="5">
        <v>4206.7</v>
      </c>
      <c r="H685" s="5">
        <v>4219.1099999999997</v>
      </c>
      <c r="I685" s="5">
        <v>-84.380000000000109</v>
      </c>
      <c r="J685" s="5">
        <v>4134.7299999999996</v>
      </c>
      <c r="K685" s="5">
        <f t="shared" si="20"/>
        <v>-71.970000000000255</v>
      </c>
      <c r="L685" s="5">
        <f t="shared" si="21"/>
        <v>-15.113700000000053</v>
      </c>
    </row>
    <row r="686" spans="1:12" x14ac:dyDescent="0.3">
      <c r="A686" s="6" t="s">
        <v>33</v>
      </c>
      <c r="B686" s="13">
        <v>20010772</v>
      </c>
      <c r="C686" s="6" t="s">
        <v>695</v>
      </c>
      <c r="D686" s="11">
        <v>43830</v>
      </c>
      <c r="E686" s="5">
        <v>11010</v>
      </c>
      <c r="F686" s="5">
        <v>-141.15</v>
      </c>
      <c r="G686" s="5">
        <v>10868.85</v>
      </c>
      <c r="H686" s="5">
        <v>11010</v>
      </c>
      <c r="I686" s="5">
        <v>-220.20000000000073</v>
      </c>
      <c r="J686" s="5">
        <v>10789.8</v>
      </c>
      <c r="K686" s="5">
        <f t="shared" si="20"/>
        <v>-79.050000000001091</v>
      </c>
      <c r="L686" s="5">
        <f t="shared" si="21"/>
        <v>-16.600500000000228</v>
      </c>
    </row>
    <row r="687" spans="1:12" x14ac:dyDescent="0.3">
      <c r="A687" s="6" t="s">
        <v>33</v>
      </c>
      <c r="B687" s="13">
        <v>20010779</v>
      </c>
      <c r="C687" s="6" t="s">
        <v>696</v>
      </c>
      <c r="D687" s="11">
        <v>43830</v>
      </c>
      <c r="E687" s="5">
        <v>10000</v>
      </c>
      <c r="F687" s="5">
        <v>-185.19</v>
      </c>
      <c r="G687" s="5">
        <v>9814.81</v>
      </c>
      <c r="H687" s="5">
        <v>10000</v>
      </c>
      <c r="I687" s="5">
        <v>-200</v>
      </c>
      <c r="J687" s="5">
        <v>9800</v>
      </c>
      <c r="K687" s="5">
        <f t="shared" si="20"/>
        <v>-14.809999999999491</v>
      </c>
      <c r="L687" s="5">
        <f t="shared" si="21"/>
        <v>-3.1100999999998931</v>
      </c>
    </row>
    <row r="688" spans="1:12" x14ac:dyDescent="0.3">
      <c r="A688" s="6" t="s">
        <v>33</v>
      </c>
      <c r="B688" s="13">
        <v>20010893</v>
      </c>
      <c r="C688" s="6" t="s">
        <v>697</v>
      </c>
      <c r="D688" s="11">
        <v>43819</v>
      </c>
      <c r="E688" s="5">
        <v>1868.8</v>
      </c>
      <c r="F688" s="5">
        <v>-3.39</v>
      </c>
      <c r="G688" s="5">
        <v>1865.41</v>
      </c>
      <c r="H688" s="5">
        <v>1868.8</v>
      </c>
      <c r="I688" s="5">
        <v>-37.379999999999882</v>
      </c>
      <c r="J688" s="5">
        <v>1831.42</v>
      </c>
      <c r="K688" s="5">
        <f t="shared" si="20"/>
        <v>-33.990000000000009</v>
      </c>
      <c r="L688" s="5">
        <f t="shared" si="21"/>
        <v>-7.1379000000000019</v>
      </c>
    </row>
    <row r="689" spans="1:12" x14ac:dyDescent="0.3">
      <c r="A689" s="6" t="s">
        <v>33</v>
      </c>
      <c r="B689" s="13">
        <v>20010935</v>
      </c>
      <c r="C689" s="6" t="s">
        <v>698</v>
      </c>
      <c r="D689" s="11">
        <v>43802</v>
      </c>
      <c r="E689" s="5">
        <v>1554</v>
      </c>
      <c r="F689" s="5">
        <v>-6.48</v>
      </c>
      <c r="G689" s="5">
        <v>1547.52</v>
      </c>
      <c r="H689" s="5">
        <v>1554</v>
      </c>
      <c r="I689" s="5">
        <v>-77.700000000000045</v>
      </c>
      <c r="J689" s="5">
        <v>1476.3</v>
      </c>
      <c r="K689" s="5">
        <f t="shared" si="20"/>
        <v>-71.220000000000027</v>
      </c>
      <c r="L689" s="5">
        <f t="shared" si="21"/>
        <v>-14.956200000000004</v>
      </c>
    </row>
    <row r="690" spans="1:12" x14ac:dyDescent="0.3">
      <c r="A690" s="6" t="s">
        <v>33</v>
      </c>
      <c r="B690" s="13">
        <v>8010000044</v>
      </c>
      <c r="C690" s="6" t="s">
        <v>699</v>
      </c>
      <c r="D690" s="11">
        <v>43251</v>
      </c>
      <c r="E690" s="5">
        <v>-14342</v>
      </c>
      <c r="F690" s="5">
        <v>681.32999999999993</v>
      </c>
      <c r="G690" s="5">
        <v>-13660.67</v>
      </c>
      <c r="H690" s="5">
        <v>0</v>
      </c>
      <c r="I690" s="5">
        <v>0</v>
      </c>
      <c r="J690" s="5">
        <v>0</v>
      </c>
      <c r="K690" s="5">
        <f t="shared" si="20"/>
        <v>13660.67</v>
      </c>
      <c r="L690" s="5">
        <f t="shared" si="21"/>
        <v>2868.7406999999998</v>
      </c>
    </row>
    <row r="691" spans="1:12" x14ac:dyDescent="0.3">
      <c r="A691" s="6" t="s">
        <v>33</v>
      </c>
      <c r="B691" s="13">
        <v>8020000095</v>
      </c>
      <c r="C691" s="6" t="s">
        <v>700</v>
      </c>
      <c r="D691" s="11">
        <v>43830</v>
      </c>
      <c r="E691" s="5">
        <v>-11010</v>
      </c>
      <c r="F691" s="5">
        <v>203.89</v>
      </c>
      <c r="G691" s="5">
        <v>-10806.11</v>
      </c>
      <c r="H691" s="5">
        <v>0</v>
      </c>
      <c r="I691" s="5">
        <v>0</v>
      </c>
      <c r="J691" s="5">
        <v>0</v>
      </c>
      <c r="K691" s="5">
        <f t="shared" si="20"/>
        <v>10806.11</v>
      </c>
      <c r="L691" s="5">
        <f t="shared" si="21"/>
        <v>2269.2831000000001</v>
      </c>
    </row>
    <row r="692" spans="1:12" x14ac:dyDescent="0.3">
      <c r="A692" s="6" t="s">
        <v>33</v>
      </c>
      <c r="B692" s="13">
        <v>8020000098</v>
      </c>
      <c r="C692" s="6" t="s">
        <v>696</v>
      </c>
      <c r="D692" s="11">
        <v>43830</v>
      </c>
      <c r="E692" s="5">
        <v>-10000</v>
      </c>
      <c r="F692" s="5">
        <v>185.19</v>
      </c>
      <c r="G692" s="5">
        <v>-9814.81</v>
      </c>
      <c r="H692" s="5">
        <v>0</v>
      </c>
      <c r="I692" s="5">
        <v>0</v>
      </c>
      <c r="J692" s="5">
        <v>0</v>
      </c>
      <c r="K692" s="5">
        <f t="shared" si="20"/>
        <v>9814.81</v>
      </c>
      <c r="L692" s="5">
        <f t="shared" si="21"/>
        <v>2061.1100999999999</v>
      </c>
    </row>
    <row r="693" spans="1:12" x14ac:dyDescent="0.3">
      <c r="A693" s="6" t="s">
        <v>33</v>
      </c>
      <c r="B693" s="13">
        <v>10000898</v>
      </c>
      <c r="C693" s="6" t="s">
        <v>701</v>
      </c>
      <c r="D693" s="11">
        <v>42400</v>
      </c>
      <c r="E693" s="5">
        <v>1959.89</v>
      </c>
      <c r="F693" s="5">
        <v>-224</v>
      </c>
      <c r="G693" s="5">
        <v>1735.89</v>
      </c>
      <c r="H693" s="5">
        <v>1959.89</v>
      </c>
      <c r="I693" s="5">
        <v>-307.06000000000017</v>
      </c>
      <c r="J693" s="5">
        <v>1652.83</v>
      </c>
      <c r="K693" s="5">
        <f t="shared" si="20"/>
        <v>-83.060000000000173</v>
      </c>
      <c r="L693" s="5">
        <f t="shared" si="21"/>
        <v>-17.442600000000034</v>
      </c>
    </row>
    <row r="694" spans="1:12" x14ac:dyDescent="0.3">
      <c r="A694" s="6" t="s">
        <v>33</v>
      </c>
      <c r="B694" s="13">
        <v>10000899</v>
      </c>
      <c r="C694" s="6" t="s">
        <v>702</v>
      </c>
      <c r="D694" s="11">
        <v>42400</v>
      </c>
      <c r="E694" s="5">
        <v>13908.9</v>
      </c>
      <c r="F694" s="5">
        <v>-1589.6</v>
      </c>
      <c r="G694" s="5">
        <v>12319.3</v>
      </c>
      <c r="H694" s="5">
        <v>13908.9</v>
      </c>
      <c r="I694" s="5">
        <v>-2179.0699999999997</v>
      </c>
      <c r="J694" s="5">
        <v>11729.83</v>
      </c>
      <c r="K694" s="5">
        <f t="shared" si="20"/>
        <v>-589.46999999999935</v>
      </c>
      <c r="L694" s="5">
        <f t="shared" si="21"/>
        <v>-123.78869999999986</v>
      </c>
    </row>
    <row r="695" spans="1:12" x14ac:dyDescent="0.3">
      <c r="A695" s="6" t="s">
        <v>33</v>
      </c>
      <c r="B695" s="13">
        <v>10000900</v>
      </c>
      <c r="C695" s="6" t="s">
        <v>703</v>
      </c>
      <c r="D695" s="11">
        <v>42400</v>
      </c>
      <c r="E695" s="5">
        <v>54488.97</v>
      </c>
      <c r="F695" s="5">
        <v>-6227.32</v>
      </c>
      <c r="G695" s="5">
        <v>48261.65</v>
      </c>
      <c r="H695" s="5">
        <v>54488.97</v>
      </c>
      <c r="I695" s="5">
        <v>-8536.61</v>
      </c>
      <c r="J695" s="5">
        <v>45952.36</v>
      </c>
      <c r="K695" s="5">
        <f t="shared" si="20"/>
        <v>-2309.2900000000009</v>
      </c>
      <c r="L695" s="5">
        <f t="shared" si="21"/>
        <v>-484.95090000000016</v>
      </c>
    </row>
    <row r="696" spans="1:12" x14ac:dyDescent="0.3">
      <c r="A696" s="6" t="s">
        <v>33</v>
      </c>
      <c r="B696" s="13">
        <v>10000907</v>
      </c>
      <c r="C696" s="6" t="s">
        <v>704</v>
      </c>
      <c r="D696" s="11">
        <v>42460</v>
      </c>
      <c r="E696" s="5">
        <v>0</v>
      </c>
      <c r="F696" s="5">
        <v>0</v>
      </c>
      <c r="G696" s="5">
        <v>0</v>
      </c>
      <c r="H696" s="5">
        <v>1867.79</v>
      </c>
      <c r="I696" s="5">
        <v>-280.15999999999985</v>
      </c>
      <c r="J696" s="5">
        <v>1587.63</v>
      </c>
      <c r="K696" s="5">
        <f t="shared" si="20"/>
        <v>1587.63</v>
      </c>
      <c r="L696" s="5">
        <f t="shared" si="21"/>
        <v>333.40230000000003</v>
      </c>
    </row>
    <row r="697" spans="1:12" x14ac:dyDescent="0.3">
      <c r="A697" s="6" t="s">
        <v>33</v>
      </c>
      <c r="B697" s="13">
        <v>10000927</v>
      </c>
      <c r="C697" s="6" t="s">
        <v>705</v>
      </c>
      <c r="D697" s="11">
        <v>42736</v>
      </c>
      <c r="E697" s="5">
        <v>7250</v>
      </c>
      <c r="F697" s="5">
        <v>-664.11</v>
      </c>
      <c r="G697" s="5">
        <v>6585.89</v>
      </c>
      <c r="H697" s="5">
        <v>7250</v>
      </c>
      <c r="I697" s="5">
        <v>-725</v>
      </c>
      <c r="J697" s="5">
        <v>6525</v>
      </c>
      <c r="K697" s="5">
        <f t="shared" si="20"/>
        <v>-60.890000000000327</v>
      </c>
      <c r="L697" s="5">
        <f t="shared" si="21"/>
        <v>-12.786900000000069</v>
      </c>
    </row>
    <row r="698" spans="1:12" x14ac:dyDescent="0.3">
      <c r="A698" s="6" t="s">
        <v>33</v>
      </c>
      <c r="B698" s="13">
        <v>10000964</v>
      </c>
      <c r="C698" s="6" t="s">
        <v>706</v>
      </c>
      <c r="D698" s="11">
        <v>42736</v>
      </c>
      <c r="E698" s="5">
        <v>9353.64</v>
      </c>
      <c r="F698" s="5">
        <v>-811.41000000000008</v>
      </c>
      <c r="G698" s="5">
        <v>8542.23</v>
      </c>
      <c r="H698" s="5">
        <v>9353.64</v>
      </c>
      <c r="I698" s="5">
        <v>-935.36999999999898</v>
      </c>
      <c r="J698" s="5">
        <v>8418.27</v>
      </c>
      <c r="K698" s="5">
        <f t="shared" si="20"/>
        <v>-123.95999999999913</v>
      </c>
      <c r="L698" s="5">
        <f t="shared" si="21"/>
        <v>-26.031599999999816</v>
      </c>
    </row>
    <row r="699" spans="1:12" x14ac:dyDescent="0.3">
      <c r="A699" s="6" t="s">
        <v>33</v>
      </c>
      <c r="B699" s="13">
        <v>10000982</v>
      </c>
      <c r="C699" s="6" t="s">
        <v>707</v>
      </c>
      <c r="D699" s="11">
        <v>42864</v>
      </c>
      <c r="E699" s="5">
        <v>11921.44</v>
      </c>
      <c r="F699" s="5">
        <v>-908.30000000000007</v>
      </c>
      <c r="G699" s="5">
        <v>11013.14</v>
      </c>
      <c r="H699" s="5">
        <v>11921.44</v>
      </c>
      <c r="I699" s="5">
        <v>-1192.1499999999996</v>
      </c>
      <c r="J699" s="5">
        <v>10729.29</v>
      </c>
      <c r="K699" s="5">
        <f t="shared" si="20"/>
        <v>-283.84999999999854</v>
      </c>
      <c r="L699" s="5">
        <f t="shared" si="21"/>
        <v>-59.608499999999694</v>
      </c>
    </row>
    <row r="700" spans="1:12" x14ac:dyDescent="0.3">
      <c r="A700" s="6" t="s">
        <v>33</v>
      </c>
      <c r="B700" s="13">
        <v>10001033</v>
      </c>
      <c r="C700" s="6" t="s">
        <v>708</v>
      </c>
      <c r="D700" s="11">
        <v>43462</v>
      </c>
      <c r="E700" s="5">
        <v>7980</v>
      </c>
      <c r="F700" s="5">
        <v>-247</v>
      </c>
      <c r="G700" s="5">
        <v>7733</v>
      </c>
      <c r="H700" s="5">
        <v>7980</v>
      </c>
      <c r="I700" s="5">
        <v>-478.80000000000018</v>
      </c>
      <c r="J700" s="5">
        <v>7501.2</v>
      </c>
      <c r="K700" s="5">
        <f t="shared" si="20"/>
        <v>-231.80000000000018</v>
      </c>
      <c r="L700" s="5">
        <f t="shared" si="21"/>
        <v>-48.67800000000004</v>
      </c>
    </row>
    <row r="701" spans="1:12" x14ac:dyDescent="0.3">
      <c r="A701" s="6" t="s">
        <v>33</v>
      </c>
      <c r="B701" s="13">
        <v>10001053</v>
      </c>
      <c r="C701" s="6" t="s">
        <v>709</v>
      </c>
      <c r="D701" s="11">
        <v>43517</v>
      </c>
      <c r="E701" s="5">
        <v>4285.47</v>
      </c>
      <c r="F701" s="5">
        <v>-112.24</v>
      </c>
      <c r="G701" s="5">
        <v>4173.2299999999996</v>
      </c>
      <c r="H701" s="5">
        <v>4285.47</v>
      </c>
      <c r="I701" s="5">
        <v>-85.710000000000036</v>
      </c>
      <c r="J701" s="5">
        <v>4199.76</v>
      </c>
      <c r="K701" s="5">
        <f t="shared" si="20"/>
        <v>26.530000000000655</v>
      </c>
      <c r="L701" s="5">
        <f t="shared" si="21"/>
        <v>5.5713000000001376</v>
      </c>
    </row>
    <row r="702" spans="1:12" x14ac:dyDescent="0.3">
      <c r="A702" s="6" t="s">
        <v>33</v>
      </c>
      <c r="B702" s="13">
        <v>20008353</v>
      </c>
      <c r="C702" s="6" t="s">
        <v>710</v>
      </c>
      <c r="D702" s="11">
        <v>42387</v>
      </c>
      <c r="E702" s="5">
        <v>3284.15</v>
      </c>
      <c r="F702" s="5">
        <v>-525.48</v>
      </c>
      <c r="G702" s="5">
        <v>2758.67</v>
      </c>
      <c r="H702" s="5">
        <v>3284.15</v>
      </c>
      <c r="I702" s="5">
        <v>-514.5300000000002</v>
      </c>
      <c r="J702" s="5">
        <v>2769.62</v>
      </c>
      <c r="K702" s="5">
        <f t="shared" si="20"/>
        <v>10.949999999999818</v>
      </c>
      <c r="L702" s="5">
        <f t="shared" si="21"/>
        <v>2.2994999999999619</v>
      </c>
    </row>
    <row r="703" spans="1:12" x14ac:dyDescent="0.3">
      <c r="A703" s="6" t="s">
        <v>33</v>
      </c>
      <c r="B703" s="13">
        <v>20008354</v>
      </c>
      <c r="C703" s="6" t="s">
        <v>711</v>
      </c>
      <c r="D703" s="11">
        <v>42390</v>
      </c>
      <c r="E703" s="5">
        <v>4657.8</v>
      </c>
      <c r="F703" s="5">
        <v>-745.24</v>
      </c>
      <c r="G703" s="5">
        <v>3912.56</v>
      </c>
      <c r="H703" s="5">
        <v>4657.8</v>
      </c>
      <c r="I703" s="5">
        <v>-729.72000000000025</v>
      </c>
      <c r="J703" s="5">
        <v>3928.08</v>
      </c>
      <c r="K703" s="5">
        <f t="shared" si="20"/>
        <v>15.519999999999982</v>
      </c>
      <c r="L703" s="5">
        <f t="shared" si="21"/>
        <v>3.2591999999999959</v>
      </c>
    </row>
    <row r="704" spans="1:12" x14ac:dyDescent="0.3">
      <c r="A704" s="6" t="s">
        <v>33</v>
      </c>
      <c r="B704" s="13">
        <v>20008355</v>
      </c>
      <c r="C704" s="6" t="s">
        <v>712</v>
      </c>
      <c r="D704" s="11">
        <v>42390</v>
      </c>
      <c r="E704" s="5">
        <v>3118.51</v>
      </c>
      <c r="F704" s="5">
        <v>-498.96000000000004</v>
      </c>
      <c r="G704" s="5">
        <v>2619.5500000000002</v>
      </c>
      <c r="H704" s="5">
        <v>3118.51</v>
      </c>
      <c r="I704" s="5">
        <v>-488.57000000000016</v>
      </c>
      <c r="J704" s="5">
        <v>2629.94</v>
      </c>
      <c r="K704" s="5">
        <f t="shared" si="20"/>
        <v>10.389999999999873</v>
      </c>
      <c r="L704" s="5">
        <f t="shared" si="21"/>
        <v>2.1818999999999731</v>
      </c>
    </row>
    <row r="705" spans="1:12" x14ac:dyDescent="0.3">
      <c r="A705" s="6" t="s">
        <v>33</v>
      </c>
      <c r="B705" s="13">
        <v>20008432</v>
      </c>
      <c r="C705" s="6" t="s">
        <v>713</v>
      </c>
      <c r="D705" s="11">
        <v>42370</v>
      </c>
      <c r="E705" s="5">
        <v>5696.93</v>
      </c>
      <c r="F705" s="5">
        <v>-911.52</v>
      </c>
      <c r="G705" s="5">
        <v>4785.41</v>
      </c>
      <c r="H705" s="5">
        <v>5696.93</v>
      </c>
      <c r="I705" s="5">
        <v>-911.52000000000044</v>
      </c>
      <c r="J705" s="5">
        <v>4785.41</v>
      </c>
      <c r="K705" s="5">
        <f t="shared" si="20"/>
        <v>0</v>
      </c>
      <c r="L705" s="5">
        <f t="shared" si="21"/>
        <v>0</v>
      </c>
    </row>
    <row r="706" spans="1:12" x14ac:dyDescent="0.3">
      <c r="A706" s="6" t="s">
        <v>33</v>
      </c>
      <c r="B706" s="13">
        <v>20008626</v>
      </c>
      <c r="C706" s="6" t="s">
        <v>714</v>
      </c>
      <c r="D706" s="11">
        <v>42580</v>
      </c>
      <c r="E706" s="5">
        <v>1996.2</v>
      </c>
      <c r="F706" s="5">
        <v>-279.47000000000003</v>
      </c>
      <c r="G706" s="5">
        <v>1716.73</v>
      </c>
      <c r="H706" s="5">
        <v>1996.2</v>
      </c>
      <c r="I706" s="5">
        <v>-272.81999999999994</v>
      </c>
      <c r="J706" s="5">
        <v>1723.38</v>
      </c>
      <c r="K706" s="5">
        <f t="shared" si="20"/>
        <v>6.6500000000000909</v>
      </c>
      <c r="L706" s="5">
        <f t="shared" si="21"/>
        <v>1.3965000000000189</v>
      </c>
    </row>
    <row r="707" spans="1:12" x14ac:dyDescent="0.3">
      <c r="A707" s="6" t="s">
        <v>33</v>
      </c>
      <c r="B707" s="13">
        <v>20008627</v>
      </c>
      <c r="C707" s="6" t="s">
        <v>714</v>
      </c>
      <c r="D707" s="11">
        <v>42580</v>
      </c>
      <c r="E707" s="5">
        <v>1996.2</v>
      </c>
      <c r="F707" s="5">
        <v>-279.47000000000003</v>
      </c>
      <c r="G707" s="5">
        <v>1716.73</v>
      </c>
      <c r="H707" s="5">
        <v>1996.2</v>
      </c>
      <c r="I707" s="5">
        <v>-272.81999999999994</v>
      </c>
      <c r="J707" s="5">
        <v>1723.38</v>
      </c>
      <c r="K707" s="5">
        <f t="shared" ref="K707:K770" si="22">J707-G707</f>
        <v>6.6500000000000909</v>
      </c>
      <c r="L707" s="5">
        <f t="shared" ref="L707:L770" si="23">K707*0.21</f>
        <v>1.3965000000000189</v>
      </c>
    </row>
    <row r="708" spans="1:12" x14ac:dyDescent="0.3">
      <c r="A708" s="6" t="s">
        <v>33</v>
      </c>
      <c r="B708" s="13">
        <v>20008753</v>
      </c>
      <c r="C708" s="6" t="s">
        <v>323</v>
      </c>
      <c r="D708" s="11">
        <v>42768</v>
      </c>
      <c r="E708" s="5">
        <v>0</v>
      </c>
      <c r="F708" s="5">
        <v>0</v>
      </c>
      <c r="G708" s="5">
        <v>0</v>
      </c>
      <c r="H708" s="5">
        <v>3390</v>
      </c>
      <c r="I708" s="5">
        <v>-1907.49</v>
      </c>
      <c r="J708" s="5">
        <v>1482.51</v>
      </c>
      <c r="K708" s="5">
        <f t="shared" si="22"/>
        <v>1482.51</v>
      </c>
      <c r="L708" s="5">
        <f t="shared" si="23"/>
        <v>311.32709999999997</v>
      </c>
    </row>
    <row r="709" spans="1:12" x14ac:dyDescent="0.3">
      <c r="A709" s="6" t="s">
        <v>33</v>
      </c>
      <c r="B709" s="13">
        <v>20008786</v>
      </c>
      <c r="C709" s="6" t="s">
        <v>715</v>
      </c>
      <c r="D709" s="11">
        <v>42814</v>
      </c>
      <c r="E709" s="5">
        <v>2763</v>
      </c>
      <c r="F709" s="5">
        <v>-313.14</v>
      </c>
      <c r="G709" s="5">
        <v>2449.86</v>
      </c>
      <c r="H709" s="5">
        <v>2763</v>
      </c>
      <c r="I709" s="5">
        <v>-636.88000000000011</v>
      </c>
      <c r="J709" s="5">
        <v>2126.12</v>
      </c>
      <c r="K709" s="5">
        <f t="shared" si="22"/>
        <v>-323.74000000000024</v>
      </c>
      <c r="L709" s="5">
        <f t="shared" si="23"/>
        <v>-67.985400000000041</v>
      </c>
    </row>
    <row r="710" spans="1:12" x14ac:dyDescent="0.3">
      <c r="A710" s="6" t="s">
        <v>33</v>
      </c>
      <c r="B710" s="13">
        <v>20008787</v>
      </c>
      <c r="C710" s="6" t="s">
        <v>716</v>
      </c>
      <c r="D710" s="11">
        <v>42814</v>
      </c>
      <c r="E710" s="5">
        <v>2826</v>
      </c>
      <c r="F710" s="5">
        <v>-320.28000000000003</v>
      </c>
      <c r="G710" s="5">
        <v>2505.7199999999998</v>
      </c>
      <c r="H710" s="5">
        <v>2826</v>
      </c>
      <c r="I710" s="5">
        <v>-651.38999999999987</v>
      </c>
      <c r="J710" s="5">
        <v>2174.61</v>
      </c>
      <c r="K710" s="5">
        <f t="shared" si="22"/>
        <v>-331.10999999999967</v>
      </c>
      <c r="L710" s="5">
        <f t="shared" si="23"/>
        <v>-69.533099999999934</v>
      </c>
    </row>
    <row r="711" spans="1:12" x14ac:dyDescent="0.3">
      <c r="A711" s="6" t="s">
        <v>33</v>
      </c>
      <c r="B711" s="13">
        <v>20008788</v>
      </c>
      <c r="C711" s="6" t="s">
        <v>717</v>
      </c>
      <c r="D711" s="11">
        <v>42814</v>
      </c>
      <c r="E711" s="5">
        <v>8624.1</v>
      </c>
      <c r="F711" s="5">
        <v>-977.38999999999987</v>
      </c>
      <c r="G711" s="5">
        <v>7646.71</v>
      </c>
      <c r="H711" s="5">
        <v>8624.1</v>
      </c>
      <c r="I711" s="5">
        <v>-1987.8600000000006</v>
      </c>
      <c r="J711" s="5">
        <v>6636.24</v>
      </c>
      <c r="K711" s="5">
        <f t="shared" si="22"/>
        <v>-1010.4700000000003</v>
      </c>
      <c r="L711" s="5">
        <f t="shared" si="23"/>
        <v>-212.19870000000006</v>
      </c>
    </row>
    <row r="712" spans="1:12" x14ac:dyDescent="0.3">
      <c r="A712" s="6" t="s">
        <v>33</v>
      </c>
      <c r="B712" s="13">
        <v>20008789</v>
      </c>
      <c r="C712" s="6" t="s">
        <v>718</v>
      </c>
      <c r="D712" s="11">
        <v>42814</v>
      </c>
      <c r="E712" s="5">
        <v>1110</v>
      </c>
      <c r="F712" s="5">
        <v>-125.80000000000001</v>
      </c>
      <c r="G712" s="5">
        <v>984.2</v>
      </c>
      <c r="H712" s="5">
        <v>1110</v>
      </c>
      <c r="I712" s="5">
        <v>-255.86</v>
      </c>
      <c r="J712" s="5">
        <v>854.14</v>
      </c>
      <c r="K712" s="5">
        <f t="shared" si="22"/>
        <v>-130.06000000000006</v>
      </c>
      <c r="L712" s="5">
        <f t="shared" si="23"/>
        <v>-27.31260000000001</v>
      </c>
    </row>
    <row r="713" spans="1:12" x14ac:dyDescent="0.3">
      <c r="A713" s="6" t="s">
        <v>33</v>
      </c>
      <c r="B713" s="13">
        <v>20008936</v>
      </c>
      <c r="C713" s="6" t="s">
        <v>719</v>
      </c>
      <c r="D713" s="11">
        <v>43008</v>
      </c>
      <c r="E713" s="5">
        <v>0</v>
      </c>
      <c r="F713" s="5">
        <v>0</v>
      </c>
      <c r="G713" s="5">
        <v>0</v>
      </c>
      <c r="H713" s="5">
        <v>899.99</v>
      </c>
      <c r="I713" s="5">
        <v>-207.45000000000005</v>
      </c>
      <c r="J713" s="5">
        <v>692.54</v>
      </c>
      <c r="K713" s="5">
        <f t="shared" si="22"/>
        <v>692.54</v>
      </c>
      <c r="L713" s="5">
        <f t="shared" si="23"/>
        <v>145.43339999999998</v>
      </c>
    </row>
    <row r="714" spans="1:12" x14ac:dyDescent="0.3">
      <c r="A714" s="6" t="s">
        <v>33</v>
      </c>
      <c r="B714" s="13">
        <v>20008982</v>
      </c>
      <c r="C714" s="6" t="s">
        <v>720</v>
      </c>
      <c r="D714" s="11">
        <v>43069</v>
      </c>
      <c r="E714" s="5">
        <v>80332.39</v>
      </c>
      <c r="F714" s="5">
        <v>-6674.9400000000005</v>
      </c>
      <c r="G714" s="5">
        <v>73657.45</v>
      </c>
      <c r="H714" s="5">
        <v>33479.949999999997</v>
      </c>
      <c r="I714" s="5">
        <v>-7717.1399999999958</v>
      </c>
      <c r="J714" s="5">
        <v>25762.81</v>
      </c>
      <c r="K714" s="5">
        <f t="shared" si="22"/>
        <v>-47894.64</v>
      </c>
      <c r="L714" s="5">
        <f t="shared" si="23"/>
        <v>-10057.874399999999</v>
      </c>
    </row>
    <row r="715" spans="1:12" x14ac:dyDescent="0.3">
      <c r="A715" s="6" t="s">
        <v>33</v>
      </c>
      <c r="B715" s="13">
        <v>20009069</v>
      </c>
      <c r="C715" s="6" t="s">
        <v>721</v>
      </c>
      <c r="D715" s="11">
        <v>43069</v>
      </c>
      <c r="E715" s="5">
        <v>119084.25</v>
      </c>
      <c r="F715" s="5">
        <v>-3969.4799999999996</v>
      </c>
      <c r="G715" s="5">
        <v>115114.77</v>
      </c>
      <c r="H715" s="5">
        <v>119084.25</v>
      </c>
      <c r="I715" s="5">
        <v>-11908.429999999993</v>
      </c>
      <c r="J715" s="5">
        <v>107175.82</v>
      </c>
      <c r="K715" s="5">
        <f t="shared" si="22"/>
        <v>-7938.9499999999971</v>
      </c>
      <c r="L715" s="5">
        <f t="shared" si="23"/>
        <v>-1667.1794999999993</v>
      </c>
    </row>
    <row r="716" spans="1:12" x14ac:dyDescent="0.3">
      <c r="A716" s="6" t="s">
        <v>33</v>
      </c>
      <c r="B716" s="13">
        <v>20009070</v>
      </c>
      <c r="C716" s="6" t="s">
        <v>722</v>
      </c>
      <c r="D716" s="11">
        <v>43069</v>
      </c>
      <c r="E716" s="5">
        <v>21869.03</v>
      </c>
      <c r="F716" s="5">
        <v>-728.97</v>
      </c>
      <c r="G716" s="5">
        <v>21140.06</v>
      </c>
      <c r="H716" s="5">
        <v>21869.03</v>
      </c>
      <c r="I716" s="5">
        <v>-2186.8999999999978</v>
      </c>
      <c r="J716" s="5">
        <v>19682.13</v>
      </c>
      <c r="K716" s="5">
        <f t="shared" si="22"/>
        <v>-1457.9300000000003</v>
      </c>
      <c r="L716" s="5">
        <f t="shared" si="23"/>
        <v>-306.16530000000006</v>
      </c>
    </row>
    <row r="717" spans="1:12" x14ac:dyDescent="0.3">
      <c r="A717" s="6" t="s">
        <v>33</v>
      </c>
      <c r="B717" s="13">
        <v>20009351</v>
      </c>
      <c r="C717" s="6" t="s">
        <v>723</v>
      </c>
      <c r="D717" s="11">
        <v>43101</v>
      </c>
      <c r="E717" s="5">
        <v>2462.16</v>
      </c>
      <c r="F717" s="5">
        <v>-75.760000000000005</v>
      </c>
      <c r="G717" s="5">
        <v>2386.4</v>
      </c>
      <c r="H717" s="5">
        <v>2462.16</v>
      </c>
      <c r="I717" s="5">
        <v>-147.73000000000002</v>
      </c>
      <c r="J717" s="5">
        <v>2314.4299999999998</v>
      </c>
      <c r="K717" s="5">
        <f t="shared" si="22"/>
        <v>-71.970000000000255</v>
      </c>
      <c r="L717" s="5">
        <f t="shared" si="23"/>
        <v>-15.113700000000053</v>
      </c>
    </row>
    <row r="718" spans="1:12" x14ac:dyDescent="0.3">
      <c r="A718" s="6" t="s">
        <v>33</v>
      </c>
      <c r="B718" s="13">
        <v>20009355</v>
      </c>
      <c r="C718" s="6" t="s">
        <v>724</v>
      </c>
      <c r="D718" s="11">
        <v>43101</v>
      </c>
      <c r="E718" s="5">
        <v>2367.85</v>
      </c>
      <c r="F718" s="5">
        <v>-189.42</v>
      </c>
      <c r="G718" s="5">
        <v>2178.4299999999998</v>
      </c>
      <c r="H718" s="5">
        <v>2367.85</v>
      </c>
      <c r="I718" s="5">
        <v>-142.06999999999971</v>
      </c>
      <c r="J718" s="5">
        <v>2225.7800000000002</v>
      </c>
      <c r="K718" s="5">
        <f t="shared" si="22"/>
        <v>47.350000000000364</v>
      </c>
      <c r="L718" s="5">
        <f t="shared" si="23"/>
        <v>9.9435000000000766</v>
      </c>
    </row>
    <row r="719" spans="1:12" x14ac:dyDescent="0.3">
      <c r="A719" s="6" t="s">
        <v>33</v>
      </c>
      <c r="B719" s="13">
        <v>20009433</v>
      </c>
      <c r="C719" s="6" t="s">
        <v>725</v>
      </c>
      <c r="D719" s="11">
        <v>43101</v>
      </c>
      <c r="E719" s="5">
        <v>9575.69</v>
      </c>
      <c r="F719" s="5">
        <v>-787.04</v>
      </c>
      <c r="G719" s="5">
        <v>8788.65</v>
      </c>
      <c r="H719" s="5">
        <v>9575.69</v>
      </c>
      <c r="I719" s="5">
        <v>-574.54000000000087</v>
      </c>
      <c r="J719" s="5">
        <v>9001.15</v>
      </c>
      <c r="K719" s="5">
        <f t="shared" si="22"/>
        <v>212.5</v>
      </c>
      <c r="L719" s="5">
        <f t="shared" si="23"/>
        <v>44.625</v>
      </c>
    </row>
    <row r="720" spans="1:12" x14ac:dyDescent="0.3">
      <c r="A720" s="6" t="s">
        <v>33</v>
      </c>
      <c r="B720" s="13">
        <v>20009448</v>
      </c>
      <c r="C720" s="6" t="s">
        <v>726</v>
      </c>
      <c r="D720" s="11">
        <v>43131</v>
      </c>
      <c r="E720" s="5">
        <v>7127.28</v>
      </c>
      <c r="F720" s="5">
        <v>-570.17999999999995</v>
      </c>
      <c r="G720" s="5">
        <v>6557.1</v>
      </c>
      <c r="H720" s="5">
        <v>7127.28</v>
      </c>
      <c r="I720" s="5">
        <v>-427.63999999999942</v>
      </c>
      <c r="J720" s="5">
        <v>6699.64</v>
      </c>
      <c r="K720" s="5">
        <f t="shared" si="22"/>
        <v>142.53999999999996</v>
      </c>
      <c r="L720" s="5">
        <f t="shared" si="23"/>
        <v>29.933399999999992</v>
      </c>
    </row>
    <row r="721" spans="1:12" x14ac:dyDescent="0.3">
      <c r="A721" s="6" t="s">
        <v>33</v>
      </c>
      <c r="B721" s="13">
        <v>20009706</v>
      </c>
      <c r="C721" s="6" t="s">
        <v>727</v>
      </c>
      <c r="D721" s="11">
        <v>43101</v>
      </c>
      <c r="E721" s="5">
        <v>1533</v>
      </c>
      <c r="F721" s="5">
        <v>-47.16</v>
      </c>
      <c r="G721" s="5">
        <v>1485.84</v>
      </c>
      <c r="H721" s="5">
        <v>1533</v>
      </c>
      <c r="I721" s="5">
        <v>-91.980000000000018</v>
      </c>
      <c r="J721" s="5">
        <v>1441.02</v>
      </c>
      <c r="K721" s="5">
        <f t="shared" si="22"/>
        <v>-44.819999999999936</v>
      </c>
      <c r="L721" s="5">
        <f t="shared" si="23"/>
        <v>-9.4121999999999861</v>
      </c>
    </row>
    <row r="722" spans="1:12" x14ac:dyDescent="0.3">
      <c r="A722" s="6" t="s">
        <v>33</v>
      </c>
      <c r="B722" s="13">
        <v>20009727</v>
      </c>
      <c r="C722" s="6" t="s">
        <v>728</v>
      </c>
      <c r="D722" s="11">
        <v>43438</v>
      </c>
      <c r="E722" s="5">
        <v>4256.32</v>
      </c>
      <c r="F722" s="5">
        <v>-307.39999999999998</v>
      </c>
      <c r="G722" s="5">
        <v>3948.92</v>
      </c>
      <c r="H722" s="5">
        <v>4256.32</v>
      </c>
      <c r="I722" s="5">
        <v>-617.16999999999962</v>
      </c>
      <c r="J722" s="5">
        <v>3639.15</v>
      </c>
      <c r="K722" s="5">
        <f t="shared" si="22"/>
        <v>-309.77</v>
      </c>
      <c r="L722" s="5">
        <f t="shared" si="23"/>
        <v>-65.051699999999997</v>
      </c>
    </row>
    <row r="723" spans="1:12" x14ac:dyDescent="0.3">
      <c r="A723" s="6" t="s">
        <v>33</v>
      </c>
      <c r="B723" s="13">
        <v>20009792</v>
      </c>
      <c r="C723" s="6" t="s">
        <v>729</v>
      </c>
      <c r="D723" s="11">
        <v>43131</v>
      </c>
      <c r="E723" s="5">
        <v>6262.02</v>
      </c>
      <c r="F723" s="5">
        <v>-500.96</v>
      </c>
      <c r="G723" s="5">
        <v>5761.06</v>
      </c>
      <c r="H723" s="5">
        <v>6262.02</v>
      </c>
      <c r="I723" s="5">
        <v>-375.72000000000025</v>
      </c>
      <c r="J723" s="5">
        <v>5886.3</v>
      </c>
      <c r="K723" s="5">
        <f t="shared" si="22"/>
        <v>125.23999999999978</v>
      </c>
      <c r="L723" s="5">
        <f t="shared" si="23"/>
        <v>26.300399999999954</v>
      </c>
    </row>
    <row r="724" spans="1:12" x14ac:dyDescent="0.3">
      <c r="A724" s="6" t="s">
        <v>33</v>
      </c>
      <c r="B724" s="13">
        <v>20010119</v>
      </c>
      <c r="C724" s="6" t="s">
        <v>730</v>
      </c>
      <c r="D724" s="11">
        <v>43594</v>
      </c>
      <c r="E724" s="5">
        <v>2921.75</v>
      </c>
      <c r="F724" s="5">
        <v>-129.86000000000001</v>
      </c>
      <c r="G724" s="5">
        <v>2791.89</v>
      </c>
      <c r="H724" s="5">
        <v>2921.75</v>
      </c>
      <c r="I724" s="5">
        <v>-146.09000000000015</v>
      </c>
      <c r="J724" s="5">
        <v>2775.66</v>
      </c>
      <c r="K724" s="5">
        <f t="shared" si="22"/>
        <v>-16.230000000000018</v>
      </c>
      <c r="L724" s="5">
        <f t="shared" si="23"/>
        <v>-3.4083000000000037</v>
      </c>
    </row>
    <row r="725" spans="1:12" x14ac:dyDescent="0.3">
      <c r="A725" s="6" t="s">
        <v>33</v>
      </c>
      <c r="B725" s="13">
        <v>20010120</v>
      </c>
      <c r="C725" s="6" t="s">
        <v>731</v>
      </c>
      <c r="D725" s="11">
        <v>43594</v>
      </c>
      <c r="E725" s="5">
        <v>2921.75</v>
      </c>
      <c r="F725" s="5">
        <v>-129.86000000000001</v>
      </c>
      <c r="G725" s="5">
        <v>2791.89</v>
      </c>
      <c r="H725" s="5">
        <v>2921.75</v>
      </c>
      <c r="I725" s="5">
        <v>-146.09000000000015</v>
      </c>
      <c r="J725" s="5">
        <v>2775.66</v>
      </c>
      <c r="K725" s="5">
        <f t="shared" si="22"/>
        <v>-16.230000000000018</v>
      </c>
      <c r="L725" s="5">
        <f t="shared" si="23"/>
        <v>-3.4083000000000037</v>
      </c>
    </row>
    <row r="726" spans="1:12" x14ac:dyDescent="0.3">
      <c r="A726" s="6" t="s">
        <v>33</v>
      </c>
      <c r="B726" s="13">
        <v>20010121</v>
      </c>
      <c r="C726" s="6" t="s">
        <v>732</v>
      </c>
      <c r="D726" s="11">
        <v>43594</v>
      </c>
      <c r="E726" s="5">
        <v>2921.75</v>
      </c>
      <c r="F726" s="5">
        <v>-129.86000000000001</v>
      </c>
      <c r="G726" s="5">
        <v>2791.89</v>
      </c>
      <c r="H726" s="5">
        <v>2921.75</v>
      </c>
      <c r="I726" s="5">
        <v>-146.09000000000015</v>
      </c>
      <c r="J726" s="5">
        <v>2775.66</v>
      </c>
      <c r="K726" s="5">
        <f t="shared" si="22"/>
        <v>-16.230000000000018</v>
      </c>
      <c r="L726" s="5">
        <f t="shared" si="23"/>
        <v>-3.4083000000000037</v>
      </c>
    </row>
    <row r="727" spans="1:12" x14ac:dyDescent="0.3">
      <c r="A727" s="6" t="s">
        <v>33</v>
      </c>
      <c r="B727" s="13">
        <v>20010122</v>
      </c>
      <c r="C727" s="6" t="s">
        <v>733</v>
      </c>
      <c r="D727" s="11">
        <v>43594</v>
      </c>
      <c r="E727" s="5">
        <v>2921.75</v>
      </c>
      <c r="F727" s="5">
        <v>-129.86000000000001</v>
      </c>
      <c r="G727" s="5">
        <v>2791.89</v>
      </c>
      <c r="H727" s="5">
        <v>2921.75</v>
      </c>
      <c r="I727" s="5">
        <v>-146.09000000000015</v>
      </c>
      <c r="J727" s="5">
        <v>2775.66</v>
      </c>
      <c r="K727" s="5">
        <f t="shared" si="22"/>
        <v>-16.230000000000018</v>
      </c>
      <c r="L727" s="5">
        <f t="shared" si="23"/>
        <v>-3.4083000000000037</v>
      </c>
    </row>
    <row r="728" spans="1:12" x14ac:dyDescent="0.3">
      <c r="A728" s="6" t="s">
        <v>33</v>
      </c>
      <c r="B728" s="13">
        <v>20010165</v>
      </c>
      <c r="C728" s="6" t="s">
        <v>734</v>
      </c>
      <c r="D728" s="11">
        <v>43501</v>
      </c>
      <c r="E728" s="5">
        <v>6303.98</v>
      </c>
      <c r="F728" s="5">
        <v>-231.15</v>
      </c>
      <c r="G728" s="5">
        <v>6072.83</v>
      </c>
      <c r="H728" s="5">
        <v>6303.98</v>
      </c>
      <c r="I728" s="5">
        <v>-126.07999999999993</v>
      </c>
      <c r="J728" s="5">
        <v>6177.9</v>
      </c>
      <c r="K728" s="5">
        <f t="shared" si="22"/>
        <v>105.06999999999971</v>
      </c>
      <c r="L728" s="5">
        <f t="shared" si="23"/>
        <v>22.064699999999938</v>
      </c>
    </row>
    <row r="729" spans="1:12" x14ac:dyDescent="0.3">
      <c r="A729" s="6" t="s">
        <v>33</v>
      </c>
      <c r="B729" s="13">
        <v>20010185</v>
      </c>
      <c r="C729" s="6" t="s">
        <v>735</v>
      </c>
      <c r="D729" s="11">
        <v>43565</v>
      </c>
      <c r="E729" s="5">
        <v>1143.23</v>
      </c>
      <c r="F729" s="5">
        <v>-34.299999999999997</v>
      </c>
      <c r="G729" s="5">
        <v>1108.93</v>
      </c>
      <c r="H729" s="5">
        <v>1143.23</v>
      </c>
      <c r="I729" s="5">
        <v>-22.870000000000118</v>
      </c>
      <c r="J729" s="5">
        <v>1120.3599999999999</v>
      </c>
      <c r="K729" s="5">
        <f t="shared" si="22"/>
        <v>11.429999999999836</v>
      </c>
      <c r="L729" s="5">
        <f t="shared" si="23"/>
        <v>2.4002999999999655</v>
      </c>
    </row>
    <row r="730" spans="1:12" x14ac:dyDescent="0.3">
      <c r="A730" s="6" t="s">
        <v>33</v>
      </c>
      <c r="B730" s="13">
        <v>20010248</v>
      </c>
      <c r="C730" s="6" t="s">
        <v>736</v>
      </c>
      <c r="D730" s="11">
        <v>43466</v>
      </c>
      <c r="E730" s="5">
        <v>855</v>
      </c>
      <c r="F730" s="5">
        <v>-34.200000000000003</v>
      </c>
      <c r="G730" s="5">
        <v>820.8</v>
      </c>
      <c r="H730" s="5">
        <v>855</v>
      </c>
      <c r="I730" s="5">
        <v>-17.100000000000023</v>
      </c>
      <c r="J730" s="5">
        <v>837.9</v>
      </c>
      <c r="K730" s="5">
        <f t="shared" si="22"/>
        <v>17.100000000000023</v>
      </c>
      <c r="L730" s="5">
        <f t="shared" si="23"/>
        <v>3.5910000000000046</v>
      </c>
    </row>
    <row r="731" spans="1:12" x14ac:dyDescent="0.3">
      <c r="A731" s="6" t="s">
        <v>33</v>
      </c>
      <c r="B731" s="13">
        <v>20010325</v>
      </c>
      <c r="C731" s="6" t="s">
        <v>737</v>
      </c>
      <c r="D731" s="11">
        <v>43584</v>
      </c>
      <c r="E731" s="5">
        <v>7456.84</v>
      </c>
      <c r="F731" s="5">
        <v>-223.71</v>
      </c>
      <c r="G731" s="5">
        <v>7233.13</v>
      </c>
      <c r="H731" s="5">
        <v>7456.84</v>
      </c>
      <c r="I731" s="5">
        <v>-149.14000000000033</v>
      </c>
      <c r="J731" s="5">
        <v>7307.7</v>
      </c>
      <c r="K731" s="5">
        <f t="shared" si="22"/>
        <v>74.569999999999709</v>
      </c>
      <c r="L731" s="5">
        <f t="shared" si="23"/>
        <v>15.659699999999939</v>
      </c>
    </row>
    <row r="732" spans="1:12" x14ac:dyDescent="0.3">
      <c r="A732" s="6" t="s">
        <v>33</v>
      </c>
      <c r="B732" s="13">
        <v>20010539</v>
      </c>
      <c r="C732" s="6" t="s">
        <v>738</v>
      </c>
      <c r="D732" s="11">
        <v>43640</v>
      </c>
      <c r="E732" s="5">
        <v>1440.71</v>
      </c>
      <c r="F732" s="5">
        <v>-42.02</v>
      </c>
      <c r="G732" s="5">
        <v>1398.69</v>
      </c>
      <c r="H732" s="5">
        <v>1440.71</v>
      </c>
      <c r="I732" s="5">
        <v>-28.819999999999936</v>
      </c>
      <c r="J732" s="5">
        <v>1411.89</v>
      </c>
      <c r="K732" s="5">
        <f t="shared" si="22"/>
        <v>13.200000000000045</v>
      </c>
      <c r="L732" s="5">
        <f t="shared" si="23"/>
        <v>2.7720000000000096</v>
      </c>
    </row>
    <row r="733" spans="1:12" x14ac:dyDescent="0.3">
      <c r="A733" s="6" t="s">
        <v>33</v>
      </c>
      <c r="B733" s="13">
        <v>20010595</v>
      </c>
      <c r="C733" s="6" t="s">
        <v>739</v>
      </c>
      <c r="D733" s="11">
        <v>43661</v>
      </c>
      <c r="E733" s="5">
        <v>44580.79</v>
      </c>
      <c r="F733" s="5">
        <v>-891.62</v>
      </c>
      <c r="G733" s="5">
        <v>43689.17</v>
      </c>
      <c r="H733" s="5">
        <v>44580.79</v>
      </c>
      <c r="I733" s="5">
        <v>-891.62000000000262</v>
      </c>
      <c r="J733" s="5">
        <v>43689.17</v>
      </c>
      <c r="K733" s="5">
        <f t="shared" si="22"/>
        <v>0</v>
      </c>
      <c r="L733" s="5">
        <f t="shared" si="23"/>
        <v>0</v>
      </c>
    </row>
    <row r="734" spans="1:12" x14ac:dyDescent="0.3">
      <c r="A734" s="6" t="s">
        <v>33</v>
      </c>
      <c r="B734" s="13">
        <v>20010756</v>
      </c>
      <c r="C734" s="6" t="s">
        <v>740</v>
      </c>
      <c r="D734" s="11">
        <v>43739</v>
      </c>
      <c r="E734" s="5">
        <v>4302.92</v>
      </c>
      <c r="F734" s="5">
        <v>-43.03</v>
      </c>
      <c r="G734" s="5">
        <v>4259.8900000000003</v>
      </c>
      <c r="H734" s="5">
        <v>4302.92</v>
      </c>
      <c r="I734" s="5">
        <v>-86.0600000000004</v>
      </c>
      <c r="J734" s="5">
        <v>4216.8599999999997</v>
      </c>
      <c r="K734" s="5">
        <f t="shared" si="22"/>
        <v>-43.030000000000655</v>
      </c>
      <c r="L734" s="5">
        <f t="shared" si="23"/>
        <v>-9.0363000000001374</v>
      </c>
    </row>
    <row r="735" spans="1:12" x14ac:dyDescent="0.3">
      <c r="A735" s="6" t="s">
        <v>33</v>
      </c>
      <c r="B735" s="13">
        <v>20010777</v>
      </c>
      <c r="C735" s="6" t="s">
        <v>695</v>
      </c>
      <c r="D735" s="11">
        <v>43830</v>
      </c>
      <c r="E735" s="5">
        <v>17975</v>
      </c>
      <c r="F735" s="5">
        <v>-230.45</v>
      </c>
      <c r="G735" s="5">
        <v>17744.55</v>
      </c>
      <c r="H735" s="5">
        <v>17975</v>
      </c>
      <c r="I735" s="5">
        <v>-359.5</v>
      </c>
      <c r="J735" s="5">
        <v>17615.5</v>
      </c>
      <c r="K735" s="5">
        <f t="shared" si="22"/>
        <v>-129.04999999999927</v>
      </c>
      <c r="L735" s="5">
        <f t="shared" si="23"/>
        <v>-27.100499999999847</v>
      </c>
    </row>
    <row r="736" spans="1:12" x14ac:dyDescent="0.3">
      <c r="A736" s="6" t="s">
        <v>33</v>
      </c>
      <c r="B736" s="13">
        <v>20010969</v>
      </c>
      <c r="C736" s="6" t="s">
        <v>741</v>
      </c>
      <c r="D736" s="11">
        <v>43466</v>
      </c>
      <c r="E736" s="5">
        <v>319.2</v>
      </c>
      <c r="F736" s="5">
        <v>-12.77</v>
      </c>
      <c r="G736" s="5">
        <v>306.43</v>
      </c>
      <c r="H736" s="5">
        <v>319.2</v>
      </c>
      <c r="I736" s="5">
        <v>-6.3799999999999955</v>
      </c>
      <c r="J736" s="5">
        <v>312.82</v>
      </c>
      <c r="K736" s="5">
        <f t="shared" si="22"/>
        <v>6.3899999999999864</v>
      </c>
      <c r="L736" s="5">
        <f t="shared" si="23"/>
        <v>1.341899999999997</v>
      </c>
    </row>
    <row r="737" spans="1:12" x14ac:dyDescent="0.3">
      <c r="A737" s="6" t="s">
        <v>33</v>
      </c>
      <c r="B737" s="13">
        <v>60000164</v>
      </c>
      <c r="C737" s="6" t="s">
        <v>742</v>
      </c>
      <c r="D737" s="11">
        <v>42947</v>
      </c>
      <c r="E737" s="5">
        <v>5324.32</v>
      </c>
      <c r="F737" s="5">
        <v>-202.99</v>
      </c>
      <c r="G737" s="5">
        <v>5121.33</v>
      </c>
      <c r="H737" s="5">
        <v>866</v>
      </c>
      <c r="I737" s="5">
        <v>-487.29</v>
      </c>
      <c r="J737" s="5">
        <v>378.71</v>
      </c>
      <c r="K737" s="5">
        <f t="shared" si="22"/>
        <v>-4742.62</v>
      </c>
      <c r="L737" s="5">
        <f t="shared" si="23"/>
        <v>-995.9502</v>
      </c>
    </row>
    <row r="738" spans="1:12" x14ac:dyDescent="0.3">
      <c r="A738" s="6" t="s">
        <v>33</v>
      </c>
      <c r="B738" s="13">
        <v>8020000096</v>
      </c>
      <c r="C738" s="6" t="s">
        <v>695</v>
      </c>
      <c r="D738" s="11">
        <v>43830</v>
      </c>
      <c r="E738" s="5">
        <v>-17975</v>
      </c>
      <c r="F738" s="5">
        <v>230.45</v>
      </c>
      <c r="G738" s="5">
        <v>-17744.55</v>
      </c>
      <c r="H738" s="5">
        <v>0</v>
      </c>
      <c r="I738" s="5">
        <v>0</v>
      </c>
      <c r="J738" s="5">
        <v>0</v>
      </c>
      <c r="K738" s="5">
        <f t="shared" si="22"/>
        <v>17744.55</v>
      </c>
      <c r="L738" s="5">
        <f t="shared" si="23"/>
        <v>3726.3554999999997</v>
      </c>
    </row>
    <row r="739" spans="1:12" x14ac:dyDescent="0.3">
      <c r="A739" s="6" t="s">
        <v>33</v>
      </c>
      <c r="B739" s="13">
        <v>10000956</v>
      </c>
      <c r="C739" s="6" t="s">
        <v>743</v>
      </c>
      <c r="D739" s="11">
        <v>42745</v>
      </c>
      <c r="E739" s="5">
        <v>3078.89</v>
      </c>
      <c r="F739" s="5">
        <v>-279.89999999999998</v>
      </c>
      <c r="G739" s="5">
        <v>2798.99</v>
      </c>
      <c r="H739" s="5">
        <v>3078.89</v>
      </c>
      <c r="I739" s="5">
        <v>-307.90000000000009</v>
      </c>
      <c r="J739" s="5">
        <v>2770.99</v>
      </c>
      <c r="K739" s="5">
        <f t="shared" si="22"/>
        <v>-28</v>
      </c>
      <c r="L739" s="5">
        <f t="shared" si="23"/>
        <v>-5.88</v>
      </c>
    </row>
    <row r="740" spans="1:12" x14ac:dyDescent="0.3">
      <c r="A740" s="6" t="s">
        <v>33</v>
      </c>
      <c r="B740" s="13">
        <v>20009575</v>
      </c>
      <c r="C740" s="6" t="s">
        <v>744</v>
      </c>
      <c r="D740" s="11">
        <v>43101</v>
      </c>
      <c r="E740" s="5">
        <v>1247.6300000000001</v>
      </c>
      <c r="F740" s="5">
        <v>-191.94</v>
      </c>
      <c r="G740" s="5">
        <v>1055.69</v>
      </c>
      <c r="H740" s="5">
        <v>1247.6300000000001</v>
      </c>
      <c r="I740" s="5">
        <v>-180.91000000000008</v>
      </c>
      <c r="J740" s="5">
        <v>1066.72</v>
      </c>
      <c r="K740" s="5">
        <f t="shared" si="22"/>
        <v>11.029999999999973</v>
      </c>
      <c r="L740" s="5">
        <f t="shared" si="23"/>
        <v>2.3162999999999943</v>
      </c>
    </row>
    <row r="741" spans="1:12" x14ac:dyDescent="0.3">
      <c r="A741" s="6" t="s">
        <v>33</v>
      </c>
      <c r="B741" s="13">
        <v>20009953</v>
      </c>
      <c r="C741" s="6" t="s">
        <v>745</v>
      </c>
      <c r="D741" s="11">
        <v>43252</v>
      </c>
      <c r="E741" s="5">
        <v>21330.080000000002</v>
      </c>
      <c r="F741" s="5">
        <v>-397.32</v>
      </c>
      <c r="G741" s="5">
        <v>20932.759999999998</v>
      </c>
      <c r="H741" s="5">
        <v>21330.080000000002</v>
      </c>
      <c r="I741" s="5">
        <v>-1279.8000000000029</v>
      </c>
      <c r="J741" s="5">
        <v>20050.28</v>
      </c>
      <c r="K741" s="5">
        <f t="shared" si="22"/>
        <v>-882.47999999999956</v>
      </c>
      <c r="L741" s="5">
        <f t="shared" si="23"/>
        <v>-185.32079999999991</v>
      </c>
    </row>
    <row r="742" spans="1:12" x14ac:dyDescent="0.3">
      <c r="A742" s="6" t="s">
        <v>33</v>
      </c>
      <c r="B742" s="13">
        <v>20010230</v>
      </c>
      <c r="C742" s="6" t="s">
        <v>746</v>
      </c>
      <c r="D742" s="11">
        <v>43466</v>
      </c>
      <c r="E742" s="5">
        <v>984.28</v>
      </c>
      <c r="F742" s="5">
        <v>-49.21</v>
      </c>
      <c r="G742" s="5">
        <v>935.07</v>
      </c>
      <c r="H742" s="5">
        <v>984.28</v>
      </c>
      <c r="I742" s="5">
        <v>-19.689999999999941</v>
      </c>
      <c r="J742" s="5">
        <v>964.59</v>
      </c>
      <c r="K742" s="5">
        <f t="shared" si="22"/>
        <v>29.519999999999982</v>
      </c>
      <c r="L742" s="5">
        <f t="shared" si="23"/>
        <v>6.1991999999999958</v>
      </c>
    </row>
    <row r="743" spans="1:12" x14ac:dyDescent="0.3">
      <c r="A743" s="6" t="s">
        <v>33</v>
      </c>
      <c r="B743" s="13">
        <v>20010444</v>
      </c>
      <c r="C743" s="6" t="s">
        <v>747</v>
      </c>
      <c r="D743" s="11">
        <v>43662</v>
      </c>
      <c r="E743" s="5">
        <v>1318.26</v>
      </c>
      <c r="F743" s="5">
        <v>-32.96</v>
      </c>
      <c r="G743" s="5">
        <v>1285.3</v>
      </c>
      <c r="H743" s="5">
        <v>1318.26</v>
      </c>
      <c r="I743" s="5">
        <v>-65.910000000000082</v>
      </c>
      <c r="J743" s="5">
        <v>1252.3499999999999</v>
      </c>
      <c r="K743" s="5">
        <f t="shared" si="22"/>
        <v>-32.950000000000045</v>
      </c>
      <c r="L743" s="5">
        <f t="shared" si="23"/>
        <v>-6.9195000000000091</v>
      </c>
    </row>
    <row r="744" spans="1:12" x14ac:dyDescent="0.3">
      <c r="A744" s="6" t="s">
        <v>33</v>
      </c>
      <c r="B744" s="13">
        <v>20010950</v>
      </c>
      <c r="C744" s="6" t="s">
        <v>748</v>
      </c>
      <c r="D744" s="11">
        <v>43699</v>
      </c>
      <c r="E744" s="5">
        <v>1798.59</v>
      </c>
      <c r="F744" s="5">
        <v>-37.47</v>
      </c>
      <c r="G744" s="5">
        <v>1761.12</v>
      </c>
      <c r="H744" s="5">
        <v>1798.59</v>
      </c>
      <c r="I744" s="5">
        <v>-89.929999999999836</v>
      </c>
      <c r="J744" s="5">
        <v>1708.66</v>
      </c>
      <c r="K744" s="5">
        <f t="shared" si="22"/>
        <v>-52.459999999999809</v>
      </c>
      <c r="L744" s="5">
        <f t="shared" si="23"/>
        <v>-11.01659999999996</v>
      </c>
    </row>
    <row r="745" spans="1:12" x14ac:dyDescent="0.3">
      <c r="A745" s="6" t="s">
        <v>33</v>
      </c>
      <c r="B745" s="13">
        <v>20010978</v>
      </c>
      <c r="C745" s="6" t="s">
        <v>749</v>
      </c>
      <c r="D745" s="11">
        <v>43685</v>
      </c>
      <c r="E745" s="5">
        <v>1992.45</v>
      </c>
      <c r="F745" s="5">
        <v>-55.35</v>
      </c>
      <c r="G745" s="5">
        <v>1937.1</v>
      </c>
      <c r="H745" s="5">
        <v>1992.45</v>
      </c>
      <c r="I745" s="5">
        <v>-99.620000000000118</v>
      </c>
      <c r="J745" s="5">
        <v>1892.83</v>
      </c>
      <c r="K745" s="5">
        <f t="shared" si="22"/>
        <v>-44.269999999999982</v>
      </c>
      <c r="L745" s="5">
        <f t="shared" si="23"/>
        <v>-9.296699999999996</v>
      </c>
    </row>
    <row r="746" spans="1:12" x14ac:dyDescent="0.3">
      <c r="A746" s="6" t="s">
        <v>33</v>
      </c>
      <c r="B746" s="13">
        <v>20008390</v>
      </c>
      <c r="C746" s="6" t="s">
        <v>750</v>
      </c>
      <c r="D746" s="11">
        <v>42370</v>
      </c>
      <c r="E746" s="5">
        <v>14122.01</v>
      </c>
      <c r="F746" s="5">
        <v>-1129.76</v>
      </c>
      <c r="G746" s="5">
        <v>12992.25</v>
      </c>
      <c r="H746" s="5">
        <v>14122.01</v>
      </c>
      <c r="I746" s="5">
        <v>-2259.5200000000004</v>
      </c>
      <c r="J746" s="5">
        <v>11862.49</v>
      </c>
      <c r="K746" s="5">
        <f t="shared" si="22"/>
        <v>-1129.7600000000002</v>
      </c>
      <c r="L746" s="5">
        <f t="shared" si="23"/>
        <v>-237.24960000000004</v>
      </c>
    </row>
    <row r="747" spans="1:12" x14ac:dyDescent="0.3">
      <c r="A747" s="6" t="s">
        <v>33</v>
      </c>
      <c r="B747" s="13">
        <v>20009845</v>
      </c>
      <c r="C747" s="6" t="s">
        <v>751</v>
      </c>
      <c r="D747" s="11">
        <v>43283</v>
      </c>
      <c r="E747" s="5">
        <v>47376.12</v>
      </c>
      <c r="F747" s="5">
        <v>-4737.6099999999997</v>
      </c>
      <c r="G747" s="5">
        <v>42638.51</v>
      </c>
      <c r="H747" s="5">
        <v>47376.12</v>
      </c>
      <c r="I747" s="5">
        <v>-6869.5400000000009</v>
      </c>
      <c r="J747" s="5">
        <v>40506.58</v>
      </c>
      <c r="K747" s="5">
        <f t="shared" si="22"/>
        <v>-2131.9300000000003</v>
      </c>
      <c r="L747" s="5">
        <f t="shared" si="23"/>
        <v>-447.70530000000002</v>
      </c>
    </row>
    <row r="748" spans="1:12" x14ac:dyDescent="0.3">
      <c r="A748" s="6" t="s">
        <v>33</v>
      </c>
      <c r="B748" s="13">
        <v>20010225</v>
      </c>
      <c r="C748" s="6" t="s">
        <v>752</v>
      </c>
      <c r="D748" s="11">
        <v>43504</v>
      </c>
      <c r="E748" s="5">
        <v>871.34</v>
      </c>
      <c r="F748" s="5">
        <v>-53.25</v>
      </c>
      <c r="G748" s="5">
        <v>818.09</v>
      </c>
      <c r="H748" s="5">
        <v>871.34</v>
      </c>
      <c r="I748" s="5">
        <v>-43.57000000000005</v>
      </c>
      <c r="J748" s="5">
        <v>827.77</v>
      </c>
      <c r="K748" s="5">
        <f t="shared" si="22"/>
        <v>9.67999999999995</v>
      </c>
      <c r="L748" s="5">
        <f t="shared" si="23"/>
        <v>2.0327999999999893</v>
      </c>
    </row>
    <row r="749" spans="1:12" x14ac:dyDescent="0.3">
      <c r="A749" s="6" t="s">
        <v>33</v>
      </c>
      <c r="B749" s="13">
        <v>20010447</v>
      </c>
      <c r="C749" s="6" t="s">
        <v>753</v>
      </c>
      <c r="D749" s="11">
        <v>43662</v>
      </c>
      <c r="E749" s="5">
        <v>745.1</v>
      </c>
      <c r="F749" s="5">
        <v>-18.63</v>
      </c>
      <c r="G749" s="5">
        <v>726.47</v>
      </c>
      <c r="H749" s="5">
        <v>745.1</v>
      </c>
      <c r="I749" s="5">
        <v>-37.259999999999991</v>
      </c>
      <c r="J749" s="5">
        <v>707.84</v>
      </c>
      <c r="K749" s="5">
        <f t="shared" si="22"/>
        <v>-18.629999999999995</v>
      </c>
      <c r="L749" s="5">
        <f t="shared" si="23"/>
        <v>-3.9122999999999988</v>
      </c>
    </row>
    <row r="750" spans="1:12" x14ac:dyDescent="0.3">
      <c r="A750" s="6" t="s">
        <v>33</v>
      </c>
      <c r="B750" s="13">
        <v>20010735</v>
      </c>
      <c r="C750" s="6" t="s">
        <v>754</v>
      </c>
      <c r="D750" s="11">
        <v>43678</v>
      </c>
      <c r="E750" s="5">
        <v>1567.32</v>
      </c>
      <c r="F750" s="5">
        <v>-43.54</v>
      </c>
      <c r="G750" s="5">
        <v>1523.78</v>
      </c>
      <c r="H750" s="5">
        <v>1567.32</v>
      </c>
      <c r="I750" s="5">
        <v>-78.369999999999891</v>
      </c>
      <c r="J750" s="5">
        <v>1488.95</v>
      </c>
      <c r="K750" s="5">
        <f t="shared" si="22"/>
        <v>-34.829999999999927</v>
      </c>
      <c r="L750" s="5">
        <f t="shared" si="23"/>
        <v>-7.3142999999999843</v>
      </c>
    </row>
    <row r="751" spans="1:12" x14ac:dyDescent="0.3">
      <c r="A751" s="6" t="s">
        <v>33</v>
      </c>
      <c r="B751" s="13">
        <v>20010736</v>
      </c>
      <c r="C751" s="6" t="s">
        <v>755</v>
      </c>
      <c r="D751" s="11">
        <v>43678</v>
      </c>
      <c r="E751" s="5">
        <v>1431.9</v>
      </c>
      <c r="F751" s="5">
        <v>-39.78</v>
      </c>
      <c r="G751" s="5">
        <v>1392.12</v>
      </c>
      <c r="H751" s="5">
        <v>1431.9</v>
      </c>
      <c r="I751" s="5">
        <v>-71.600000000000136</v>
      </c>
      <c r="J751" s="5">
        <v>1360.3</v>
      </c>
      <c r="K751" s="5">
        <f t="shared" si="22"/>
        <v>-31.819999999999936</v>
      </c>
      <c r="L751" s="5">
        <f t="shared" si="23"/>
        <v>-6.6821999999999866</v>
      </c>
    </row>
    <row r="752" spans="1:12" x14ac:dyDescent="0.3">
      <c r="A752" s="6" t="s">
        <v>33</v>
      </c>
      <c r="B752" s="13">
        <v>10000941</v>
      </c>
      <c r="C752" s="6" t="s">
        <v>520</v>
      </c>
      <c r="D752" s="11">
        <v>42736</v>
      </c>
      <c r="E752" s="5">
        <v>2938.85</v>
      </c>
      <c r="F752" s="5">
        <v>-274.60000000000002</v>
      </c>
      <c r="G752" s="5">
        <v>2664.25</v>
      </c>
      <c r="H752" s="5">
        <v>2938.85</v>
      </c>
      <c r="I752" s="5">
        <v>-293.88000000000011</v>
      </c>
      <c r="J752" s="5">
        <v>2644.97</v>
      </c>
      <c r="K752" s="5">
        <f t="shared" si="22"/>
        <v>-19.2800000000002</v>
      </c>
      <c r="L752" s="5">
        <f t="shared" si="23"/>
        <v>-4.0488000000000417</v>
      </c>
    </row>
    <row r="753" spans="1:12" x14ac:dyDescent="0.3">
      <c r="A753" s="6" t="s">
        <v>33</v>
      </c>
      <c r="B753" s="13">
        <v>20008780</v>
      </c>
      <c r="C753" s="6" t="s">
        <v>756</v>
      </c>
      <c r="D753" s="11">
        <v>42736</v>
      </c>
      <c r="E753" s="5">
        <v>9425.5499999999993</v>
      </c>
      <c r="F753" s="5">
        <v>-568.38</v>
      </c>
      <c r="G753" s="5">
        <v>8857.17</v>
      </c>
      <c r="H753" s="5">
        <v>9425.5499999999993</v>
      </c>
      <c r="I753" s="5">
        <v>-942.54999999999927</v>
      </c>
      <c r="J753" s="5">
        <v>8483</v>
      </c>
      <c r="K753" s="5">
        <f t="shared" si="22"/>
        <v>-374.17000000000007</v>
      </c>
      <c r="L753" s="5">
        <f t="shared" si="23"/>
        <v>-78.575700000000012</v>
      </c>
    </row>
    <row r="754" spans="1:12" x14ac:dyDescent="0.3">
      <c r="A754" s="6" t="s">
        <v>33</v>
      </c>
      <c r="B754" s="13">
        <v>20008901</v>
      </c>
      <c r="C754" s="6" t="s">
        <v>757</v>
      </c>
      <c r="D754" s="11">
        <v>42736</v>
      </c>
      <c r="E754" s="5">
        <v>2437.58</v>
      </c>
      <c r="F754" s="5">
        <v>-498.59999999999997</v>
      </c>
      <c r="G754" s="5">
        <v>1938.98</v>
      </c>
      <c r="H754" s="5">
        <v>2437.58</v>
      </c>
      <c r="I754" s="5">
        <v>-1371.59</v>
      </c>
      <c r="J754" s="5">
        <v>1065.99</v>
      </c>
      <c r="K754" s="5">
        <f t="shared" si="22"/>
        <v>-872.99</v>
      </c>
      <c r="L754" s="5">
        <f t="shared" si="23"/>
        <v>-183.3279</v>
      </c>
    </row>
    <row r="755" spans="1:12" x14ac:dyDescent="0.3">
      <c r="A755" s="6" t="s">
        <v>33</v>
      </c>
      <c r="B755" s="13">
        <v>20009491</v>
      </c>
      <c r="C755" s="6" t="s">
        <v>758</v>
      </c>
      <c r="D755" s="11">
        <v>43190</v>
      </c>
      <c r="E755" s="5">
        <v>4626.37</v>
      </c>
      <c r="F755" s="5">
        <v>-565.44000000000005</v>
      </c>
      <c r="G755" s="5">
        <v>4060.93</v>
      </c>
      <c r="H755" s="5">
        <v>4626.37</v>
      </c>
      <c r="I755" s="5">
        <v>-670.82999999999993</v>
      </c>
      <c r="J755" s="5">
        <v>3955.54</v>
      </c>
      <c r="K755" s="5">
        <f t="shared" si="22"/>
        <v>-105.38999999999987</v>
      </c>
      <c r="L755" s="5">
        <f t="shared" si="23"/>
        <v>-22.131899999999973</v>
      </c>
    </row>
    <row r="756" spans="1:12" x14ac:dyDescent="0.3">
      <c r="A756" s="6" t="s">
        <v>33</v>
      </c>
      <c r="B756" s="13">
        <v>20009492</v>
      </c>
      <c r="C756" s="6" t="s">
        <v>759</v>
      </c>
      <c r="D756" s="11">
        <v>43190</v>
      </c>
      <c r="E756" s="5">
        <v>1750.03</v>
      </c>
      <c r="F756" s="5">
        <v>-213.89</v>
      </c>
      <c r="G756" s="5">
        <v>1536.14</v>
      </c>
      <c r="H756" s="5">
        <v>1750.03</v>
      </c>
      <c r="I756" s="5">
        <v>-253.75</v>
      </c>
      <c r="J756" s="5">
        <v>1496.28</v>
      </c>
      <c r="K756" s="5">
        <f t="shared" si="22"/>
        <v>-39.860000000000127</v>
      </c>
      <c r="L756" s="5">
        <f t="shared" si="23"/>
        <v>-8.3706000000000262</v>
      </c>
    </row>
    <row r="757" spans="1:12" x14ac:dyDescent="0.3">
      <c r="A757" s="6" t="s">
        <v>33</v>
      </c>
      <c r="B757" s="13">
        <v>20009493</v>
      </c>
      <c r="C757" s="6" t="s">
        <v>760</v>
      </c>
      <c r="D757" s="11">
        <v>43190</v>
      </c>
      <c r="E757" s="5">
        <v>3195.52</v>
      </c>
      <c r="F757" s="5">
        <v>-117.16999999999999</v>
      </c>
      <c r="G757" s="5">
        <v>3078.35</v>
      </c>
      <c r="H757" s="5">
        <v>3195.52</v>
      </c>
      <c r="I757" s="5">
        <v>-191.73000000000002</v>
      </c>
      <c r="J757" s="5">
        <v>3003.79</v>
      </c>
      <c r="K757" s="5">
        <f t="shared" si="22"/>
        <v>-74.559999999999945</v>
      </c>
      <c r="L757" s="5">
        <f t="shared" si="23"/>
        <v>-15.657599999999988</v>
      </c>
    </row>
    <row r="758" spans="1:12" x14ac:dyDescent="0.3">
      <c r="A758" s="6" t="s">
        <v>33</v>
      </c>
      <c r="B758" s="13">
        <v>20010014</v>
      </c>
      <c r="C758" s="6" t="s">
        <v>761</v>
      </c>
      <c r="D758" s="11">
        <v>43466</v>
      </c>
      <c r="E758" s="5">
        <v>6700.35</v>
      </c>
      <c r="F758" s="5">
        <v>-446.69</v>
      </c>
      <c r="G758" s="5">
        <v>6253.66</v>
      </c>
      <c r="H758" s="5">
        <v>6700.35</v>
      </c>
      <c r="I758" s="5">
        <v>-335.02000000000044</v>
      </c>
      <c r="J758" s="5">
        <v>6365.33</v>
      </c>
      <c r="K758" s="5">
        <f t="shared" si="22"/>
        <v>111.67000000000007</v>
      </c>
      <c r="L758" s="5">
        <f t="shared" si="23"/>
        <v>23.450700000000015</v>
      </c>
    </row>
    <row r="759" spans="1:12" x14ac:dyDescent="0.3">
      <c r="A759" s="6" t="s">
        <v>33</v>
      </c>
      <c r="B759" s="13">
        <v>20010049</v>
      </c>
      <c r="C759" s="6" t="s">
        <v>762</v>
      </c>
      <c r="D759" s="11">
        <v>43466</v>
      </c>
      <c r="E759" s="5">
        <v>1199.28</v>
      </c>
      <c r="F759" s="5">
        <v>-79.95</v>
      </c>
      <c r="G759" s="5">
        <v>1119.33</v>
      </c>
      <c r="H759" s="5">
        <v>1199.28</v>
      </c>
      <c r="I759" s="5">
        <v>-59.960000000000036</v>
      </c>
      <c r="J759" s="5">
        <v>1139.32</v>
      </c>
      <c r="K759" s="5">
        <f t="shared" si="22"/>
        <v>19.990000000000009</v>
      </c>
      <c r="L759" s="5">
        <f t="shared" si="23"/>
        <v>4.1979000000000015</v>
      </c>
    </row>
    <row r="760" spans="1:12" x14ac:dyDescent="0.3">
      <c r="A760" s="6" t="s">
        <v>33</v>
      </c>
      <c r="B760" s="13">
        <v>20010052</v>
      </c>
      <c r="C760" s="6" t="s">
        <v>763</v>
      </c>
      <c r="D760" s="11">
        <v>43466</v>
      </c>
      <c r="E760" s="5">
        <v>2775.79</v>
      </c>
      <c r="F760" s="5">
        <v>-32.659999999999997</v>
      </c>
      <c r="G760" s="5">
        <v>2743.13</v>
      </c>
      <c r="H760" s="5">
        <v>2775.79</v>
      </c>
      <c r="I760" s="5">
        <v>-55.519999999999982</v>
      </c>
      <c r="J760" s="5">
        <v>2720.27</v>
      </c>
      <c r="K760" s="5">
        <f t="shared" si="22"/>
        <v>-22.860000000000127</v>
      </c>
      <c r="L760" s="5">
        <f t="shared" si="23"/>
        <v>-4.8006000000000268</v>
      </c>
    </row>
    <row r="761" spans="1:12" x14ac:dyDescent="0.3">
      <c r="A761" s="6" t="s">
        <v>33</v>
      </c>
      <c r="B761" s="13">
        <v>20010238</v>
      </c>
      <c r="C761" s="6" t="s">
        <v>764</v>
      </c>
      <c r="D761" s="11">
        <v>43466</v>
      </c>
      <c r="E761" s="5">
        <v>955.96</v>
      </c>
      <c r="F761" s="5">
        <v>-11.25</v>
      </c>
      <c r="G761" s="5">
        <v>944.71</v>
      </c>
      <c r="H761" s="5">
        <v>955.96</v>
      </c>
      <c r="I761" s="5">
        <v>-19.120000000000005</v>
      </c>
      <c r="J761" s="5">
        <v>936.84</v>
      </c>
      <c r="K761" s="5">
        <f t="shared" si="22"/>
        <v>-7.8700000000000045</v>
      </c>
      <c r="L761" s="5">
        <f t="shared" si="23"/>
        <v>-1.6527000000000009</v>
      </c>
    </row>
    <row r="762" spans="1:12" x14ac:dyDescent="0.3">
      <c r="A762" s="6" t="s">
        <v>33</v>
      </c>
      <c r="B762" s="13">
        <v>20010450</v>
      </c>
      <c r="C762" s="6" t="s">
        <v>765</v>
      </c>
      <c r="D762" s="11">
        <v>43662</v>
      </c>
      <c r="E762" s="5">
        <v>802.42</v>
      </c>
      <c r="F762" s="5">
        <v>-20.059999999999999</v>
      </c>
      <c r="G762" s="5">
        <v>782.36</v>
      </c>
      <c r="H762" s="5">
        <v>802.42</v>
      </c>
      <c r="I762" s="5">
        <v>-40.120000000000005</v>
      </c>
      <c r="J762" s="5">
        <v>762.3</v>
      </c>
      <c r="K762" s="5">
        <f t="shared" si="22"/>
        <v>-20.060000000000059</v>
      </c>
      <c r="L762" s="5">
        <f t="shared" si="23"/>
        <v>-4.2126000000000126</v>
      </c>
    </row>
    <row r="763" spans="1:12" x14ac:dyDescent="0.3">
      <c r="A763" s="6" t="s">
        <v>33</v>
      </c>
      <c r="B763" s="13">
        <v>20011126</v>
      </c>
      <c r="C763" s="6" t="s">
        <v>766</v>
      </c>
      <c r="D763" s="11">
        <v>43613</v>
      </c>
      <c r="E763" s="5">
        <v>777.56</v>
      </c>
      <c r="F763" s="5">
        <v>-6.1</v>
      </c>
      <c r="G763" s="5">
        <v>771.46</v>
      </c>
      <c r="H763" s="5">
        <v>777.56</v>
      </c>
      <c r="I763" s="5">
        <v>-15.549999999999955</v>
      </c>
      <c r="J763" s="5">
        <v>762.01</v>
      </c>
      <c r="K763" s="5">
        <f t="shared" si="22"/>
        <v>-9.4500000000000455</v>
      </c>
      <c r="L763" s="5">
        <f t="shared" si="23"/>
        <v>-1.9845000000000095</v>
      </c>
    </row>
    <row r="764" spans="1:12" x14ac:dyDescent="0.3">
      <c r="A764" s="6" t="s">
        <v>33</v>
      </c>
      <c r="B764" s="13">
        <v>10000946</v>
      </c>
      <c r="C764" s="6" t="s">
        <v>767</v>
      </c>
      <c r="D764" s="11">
        <v>42765</v>
      </c>
      <c r="E764" s="5">
        <v>5001.59</v>
      </c>
      <c r="F764" s="5">
        <v>-454.68</v>
      </c>
      <c r="G764" s="5">
        <v>4546.91</v>
      </c>
      <c r="H764" s="5">
        <v>5001.59</v>
      </c>
      <c r="I764" s="5">
        <v>-500.15000000000055</v>
      </c>
      <c r="J764" s="5">
        <v>4501.4399999999996</v>
      </c>
      <c r="K764" s="5">
        <f t="shared" si="22"/>
        <v>-45.470000000000255</v>
      </c>
      <c r="L764" s="5">
        <f t="shared" si="23"/>
        <v>-9.5487000000000535</v>
      </c>
    </row>
    <row r="765" spans="1:12" x14ac:dyDescent="0.3">
      <c r="A765" s="6" t="s">
        <v>33</v>
      </c>
      <c r="B765" s="13">
        <v>10001035</v>
      </c>
      <c r="C765" s="6" t="s">
        <v>768</v>
      </c>
      <c r="D765" s="11">
        <v>43391</v>
      </c>
      <c r="E765" s="5">
        <v>9576</v>
      </c>
      <c r="F765" s="5">
        <v>-362.73</v>
      </c>
      <c r="G765" s="5">
        <v>9213.27</v>
      </c>
      <c r="H765" s="5">
        <v>9576</v>
      </c>
      <c r="I765" s="5">
        <v>-574.55999999999949</v>
      </c>
      <c r="J765" s="5">
        <v>9001.44</v>
      </c>
      <c r="K765" s="5">
        <f t="shared" si="22"/>
        <v>-211.82999999999993</v>
      </c>
      <c r="L765" s="5">
        <f t="shared" si="23"/>
        <v>-44.484299999999983</v>
      </c>
    </row>
    <row r="766" spans="1:12" x14ac:dyDescent="0.3">
      <c r="A766" s="6" t="s">
        <v>33</v>
      </c>
      <c r="B766" s="13">
        <v>10001099</v>
      </c>
      <c r="C766" s="6" t="s">
        <v>769</v>
      </c>
      <c r="D766" s="11">
        <v>43825</v>
      </c>
      <c r="E766" s="5">
        <v>3307.86</v>
      </c>
      <c r="F766" s="5">
        <v>-8.35</v>
      </c>
      <c r="G766" s="5">
        <v>3299.51</v>
      </c>
      <c r="H766" s="5">
        <v>3307.86</v>
      </c>
      <c r="I766" s="5">
        <v>-66.160000000000309</v>
      </c>
      <c r="J766" s="5">
        <v>3241.7</v>
      </c>
      <c r="K766" s="5">
        <f t="shared" si="22"/>
        <v>-57.8100000000004</v>
      </c>
      <c r="L766" s="5">
        <f t="shared" si="23"/>
        <v>-12.140100000000084</v>
      </c>
    </row>
    <row r="767" spans="1:12" x14ac:dyDescent="0.3">
      <c r="A767" s="6" t="s">
        <v>33</v>
      </c>
      <c r="B767" s="13">
        <v>10001100</v>
      </c>
      <c r="C767" s="6" t="s">
        <v>770</v>
      </c>
      <c r="D767" s="11">
        <v>43825</v>
      </c>
      <c r="E767" s="5">
        <v>3307.84</v>
      </c>
      <c r="F767" s="5">
        <v>-8.35</v>
      </c>
      <c r="G767" s="5">
        <v>3299.49</v>
      </c>
      <c r="H767" s="5">
        <v>3307.84</v>
      </c>
      <c r="I767" s="5">
        <v>-66.160000000000309</v>
      </c>
      <c r="J767" s="5">
        <v>3241.68</v>
      </c>
      <c r="K767" s="5">
        <f t="shared" si="22"/>
        <v>-57.809999999999945</v>
      </c>
      <c r="L767" s="5">
        <f t="shared" si="23"/>
        <v>-12.140099999999988</v>
      </c>
    </row>
    <row r="768" spans="1:12" x14ac:dyDescent="0.3">
      <c r="A768" s="6" t="s">
        <v>33</v>
      </c>
      <c r="B768" s="13">
        <v>20008403</v>
      </c>
      <c r="C768" s="6" t="s">
        <v>771</v>
      </c>
      <c r="D768" s="11">
        <v>42527</v>
      </c>
      <c r="E768" s="5">
        <v>3340.31</v>
      </c>
      <c r="F768" s="5">
        <v>-797.97</v>
      </c>
      <c r="G768" s="5">
        <v>2542.34</v>
      </c>
      <c r="H768" s="5">
        <v>3340.31</v>
      </c>
      <c r="I768" s="5">
        <v>-478.77</v>
      </c>
      <c r="J768" s="5">
        <v>2861.54</v>
      </c>
      <c r="K768" s="5">
        <f t="shared" si="22"/>
        <v>319.19999999999982</v>
      </c>
      <c r="L768" s="5">
        <f t="shared" si="23"/>
        <v>67.031999999999954</v>
      </c>
    </row>
    <row r="769" spans="1:12" x14ac:dyDescent="0.3">
      <c r="A769" s="6" t="s">
        <v>33</v>
      </c>
      <c r="B769" s="13">
        <v>20008411</v>
      </c>
      <c r="C769" s="6" t="s">
        <v>772</v>
      </c>
      <c r="D769" s="11">
        <v>42370</v>
      </c>
      <c r="E769" s="5">
        <v>0</v>
      </c>
      <c r="F769" s="5">
        <v>5535.37</v>
      </c>
      <c r="G769" s="5">
        <v>5535.37</v>
      </c>
      <c r="H769" s="5">
        <v>7548.25</v>
      </c>
      <c r="I769" s="5">
        <v>-503.22000000000025</v>
      </c>
      <c r="J769" s="5">
        <v>7045.03</v>
      </c>
      <c r="K769" s="5">
        <f t="shared" si="22"/>
        <v>1509.6599999999999</v>
      </c>
      <c r="L769" s="5">
        <f t="shared" si="23"/>
        <v>317.02859999999998</v>
      </c>
    </row>
    <row r="770" spans="1:12" x14ac:dyDescent="0.3">
      <c r="A770" s="6" t="s">
        <v>33</v>
      </c>
      <c r="B770" s="13">
        <v>20008412</v>
      </c>
      <c r="C770" s="6" t="s">
        <v>773</v>
      </c>
      <c r="D770" s="11">
        <v>42370</v>
      </c>
      <c r="E770" s="5">
        <v>0</v>
      </c>
      <c r="F770" s="5">
        <v>9068.4500000000007</v>
      </c>
      <c r="G770" s="5">
        <v>9068.4500000000007</v>
      </c>
      <c r="H770" s="5">
        <v>12366.06</v>
      </c>
      <c r="I770" s="5">
        <v>-824.39999999999964</v>
      </c>
      <c r="J770" s="5">
        <v>11541.66</v>
      </c>
      <c r="K770" s="5">
        <f t="shared" si="22"/>
        <v>2473.2099999999991</v>
      </c>
      <c r="L770" s="5">
        <f t="shared" si="23"/>
        <v>519.37409999999977</v>
      </c>
    </row>
    <row r="771" spans="1:12" x14ac:dyDescent="0.3">
      <c r="A771" s="6" t="s">
        <v>33</v>
      </c>
      <c r="B771" s="13">
        <v>20008430</v>
      </c>
      <c r="C771" s="6" t="s">
        <v>774</v>
      </c>
      <c r="D771" s="11">
        <v>42370</v>
      </c>
      <c r="E771" s="5">
        <v>1659.14</v>
      </c>
      <c r="F771" s="5">
        <v>-78.08</v>
      </c>
      <c r="G771" s="5">
        <v>1581.06</v>
      </c>
      <c r="H771" s="5">
        <v>1659.14</v>
      </c>
      <c r="I771" s="5">
        <v>-265.48</v>
      </c>
      <c r="J771" s="5">
        <v>1393.66</v>
      </c>
      <c r="K771" s="5">
        <f t="shared" ref="K771:K834" si="24">J771-G771</f>
        <v>-187.39999999999986</v>
      </c>
      <c r="L771" s="5">
        <f t="shared" ref="L771:L834" si="25">K771*0.21</f>
        <v>-39.353999999999971</v>
      </c>
    </row>
    <row r="772" spans="1:12" x14ac:dyDescent="0.3">
      <c r="A772" s="6" t="s">
        <v>33</v>
      </c>
      <c r="B772" s="13">
        <v>20008919</v>
      </c>
      <c r="C772" s="6" t="s">
        <v>775</v>
      </c>
      <c r="D772" s="11">
        <v>42946</v>
      </c>
      <c r="E772" s="5">
        <v>8150.71</v>
      </c>
      <c r="F772" s="5">
        <v>-1358.45</v>
      </c>
      <c r="G772" s="5">
        <v>6792.26</v>
      </c>
      <c r="H772" s="5">
        <v>8150.71</v>
      </c>
      <c r="I772" s="5">
        <v>-4586.26</v>
      </c>
      <c r="J772" s="5">
        <v>3564.45</v>
      </c>
      <c r="K772" s="5">
        <f t="shared" si="24"/>
        <v>-3227.8100000000004</v>
      </c>
      <c r="L772" s="5">
        <f t="shared" si="25"/>
        <v>-677.84010000000001</v>
      </c>
    </row>
    <row r="773" spans="1:12" x14ac:dyDescent="0.3">
      <c r="A773" s="6" t="s">
        <v>33</v>
      </c>
      <c r="B773" s="13">
        <v>20008920</v>
      </c>
      <c r="C773" s="6" t="s">
        <v>776</v>
      </c>
      <c r="D773" s="11">
        <v>42946</v>
      </c>
      <c r="E773" s="5">
        <v>2542.0500000000002</v>
      </c>
      <c r="F773" s="5">
        <v>-138.15</v>
      </c>
      <c r="G773" s="5">
        <v>2403.9</v>
      </c>
      <c r="H773" s="5">
        <v>2542.0500000000002</v>
      </c>
      <c r="I773" s="5">
        <v>-254.20000000000027</v>
      </c>
      <c r="J773" s="5">
        <v>2287.85</v>
      </c>
      <c r="K773" s="5">
        <f t="shared" si="24"/>
        <v>-116.05000000000018</v>
      </c>
      <c r="L773" s="5">
        <f t="shared" si="25"/>
        <v>-24.370500000000039</v>
      </c>
    </row>
    <row r="774" spans="1:12" x14ac:dyDescent="0.3">
      <c r="A774" s="6" t="s">
        <v>33</v>
      </c>
      <c r="B774" s="13">
        <v>20008921</v>
      </c>
      <c r="C774" s="6" t="s">
        <v>777</v>
      </c>
      <c r="D774" s="11">
        <v>42946</v>
      </c>
      <c r="E774" s="5">
        <v>699.07</v>
      </c>
      <c r="F774" s="5">
        <v>-38</v>
      </c>
      <c r="G774" s="5">
        <v>661.07</v>
      </c>
      <c r="H774" s="5">
        <v>699.07</v>
      </c>
      <c r="I774" s="5">
        <v>-69.900000000000091</v>
      </c>
      <c r="J774" s="5">
        <v>629.16999999999996</v>
      </c>
      <c r="K774" s="5">
        <f t="shared" si="24"/>
        <v>-31.900000000000091</v>
      </c>
      <c r="L774" s="5">
        <f t="shared" si="25"/>
        <v>-6.6990000000000185</v>
      </c>
    </row>
    <row r="775" spans="1:12" x14ac:dyDescent="0.3">
      <c r="A775" s="6" t="s">
        <v>33</v>
      </c>
      <c r="B775" s="13">
        <v>20008922</v>
      </c>
      <c r="C775" s="6" t="s">
        <v>778</v>
      </c>
      <c r="D775" s="11">
        <v>42946</v>
      </c>
      <c r="E775" s="5">
        <v>1271.03</v>
      </c>
      <c r="F775" s="5">
        <v>-69.08</v>
      </c>
      <c r="G775" s="5">
        <v>1201.95</v>
      </c>
      <c r="H775" s="5">
        <v>1271.03</v>
      </c>
      <c r="I775" s="5">
        <v>-127.09999999999991</v>
      </c>
      <c r="J775" s="5">
        <v>1143.93</v>
      </c>
      <c r="K775" s="5">
        <f t="shared" si="24"/>
        <v>-58.019999999999982</v>
      </c>
      <c r="L775" s="5">
        <f t="shared" si="25"/>
        <v>-12.184199999999995</v>
      </c>
    </row>
    <row r="776" spans="1:12" x14ac:dyDescent="0.3">
      <c r="A776" s="6" t="s">
        <v>33</v>
      </c>
      <c r="B776" s="13">
        <v>20008923</v>
      </c>
      <c r="C776" s="6" t="s">
        <v>779</v>
      </c>
      <c r="D776" s="11">
        <v>42736</v>
      </c>
      <c r="E776" s="5">
        <v>977.95</v>
      </c>
      <c r="F776" s="5">
        <v>-210.81</v>
      </c>
      <c r="G776" s="5">
        <v>767.14</v>
      </c>
      <c r="H776" s="5">
        <v>977.95</v>
      </c>
      <c r="I776" s="5">
        <v>-550.28</v>
      </c>
      <c r="J776" s="5">
        <v>427.67</v>
      </c>
      <c r="K776" s="5">
        <f t="shared" si="24"/>
        <v>-339.46999999999997</v>
      </c>
      <c r="L776" s="5">
        <f t="shared" si="25"/>
        <v>-71.288699999999992</v>
      </c>
    </row>
    <row r="777" spans="1:12" x14ac:dyDescent="0.3">
      <c r="A777" s="6" t="s">
        <v>33</v>
      </c>
      <c r="B777" s="13">
        <v>20008924</v>
      </c>
      <c r="C777" s="6" t="s">
        <v>780</v>
      </c>
      <c r="D777" s="11">
        <v>42736</v>
      </c>
      <c r="E777" s="5">
        <v>977.95</v>
      </c>
      <c r="F777" s="5">
        <v>-210.81</v>
      </c>
      <c r="G777" s="5">
        <v>767.14</v>
      </c>
      <c r="H777" s="5">
        <v>977.95</v>
      </c>
      <c r="I777" s="5">
        <v>-550.28</v>
      </c>
      <c r="J777" s="5">
        <v>427.67</v>
      </c>
      <c r="K777" s="5">
        <f t="shared" si="24"/>
        <v>-339.46999999999997</v>
      </c>
      <c r="L777" s="5">
        <f t="shared" si="25"/>
        <v>-71.288699999999992</v>
      </c>
    </row>
    <row r="778" spans="1:12" x14ac:dyDescent="0.3">
      <c r="A778" s="6" t="s">
        <v>33</v>
      </c>
      <c r="B778" s="13">
        <v>20008925</v>
      </c>
      <c r="C778" s="6" t="s">
        <v>781</v>
      </c>
      <c r="D778" s="11">
        <v>42736</v>
      </c>
      <c r="E778" s="5">
        <v>977.96</v>
      </c>
      <c r="F778" s="5">
        <v>-210.81</v>
      </c>
      <c r="G778" s="5">
        <v>767.15</v>
      </c>
      <c r="H778" s="5">
        <v>977.96</v>
      </c>
      <c r="I778" s="5">
        <v>-550.28</v>
      </c>
      <c r="J778" s="5">
        <v>427.68</v>
      </c>
      <c r="K778" s="5">
        <f t="shared" si="24"/>
        <v>-339.46999999999997</v>
      </c>
      <c r="L778" s="5">
        <f t="shared" si="25"/>
        <v>-71.288699999999992</v>
      </c>
    </row>
    <row r="779" spans="1:12" x14ac:dyDescent="0.3">
      <c r="A779" s="6" t="s">
        <v>33</v>
      </c>
      <c r="B779" s="13">
        <v>20008933</v>
      </c>
      <c r="C779" s="6" t="s">
        <v>782</v>
      </c>
      <c r="D779" s="11">
        <v>43008</v>
      </c>
      <c r="E779" s="5">
        <v>37102.99</v>
      </c>
      <c r="F779" s="5">
        <v>-1018.52</v>
      </c>
      <c r="G779" s="5">
        <v>36084.47</v>
      </c>
      <c r="H779" s="5">
        <v>37102.99</v>
      </c>
      <c r="I779" s="5">
        <v>-3710.2999999999956</v>
      </c>
      <c r="J779" s="5">
        <v>33392.69</v>
      </c>
      <c r="K779" s="5">
        <f t="shared" si="24"/>
        <v>-2691.7799999999988</v>
      </c>
      <c r="L779" s="5">
        <f t="shared" si="25"/>
        <v>-565.27379999999971</v>
      </c>
    </row>
    <row r="780" spans="1:12" x14ac:dyDescent="0.3">
      <c r="A780" s="6" t="s">
        <v>33</v>
      </c>
      <c r="B780" s="13">
        <v>20008934</v>
      </c>
      <c r="C780" s="6" t="s">
        <v>783</v>
      </c>
      <c r="D780" s="11">
        <v>43008</v>
      </c>
      <c r="E780" s="5">
        <v>42310.43</v>
      </c>
      <c r="F780" s="5">
        <v>-1161.46</v>
      </c>
      <c r="G780" s="5">
        <v>41148.97</v>
      </c>
      <c r="H780" s="5">
        <v>42310.43</v>
      </c>
      <c r="I780" s="5">
        <v>-4231.0500000000029</v>
      </c>
      <c r="J780" s="5">
        <v>38079.379999999997</v>
      </c>
      <c r="K780" s="5">
        <f t="shared" si="24"/>
        <v>-3069.5900000000038</v>
      </c>
      <c r="L780" s="5">
        <f t="shared" si="25"/>
        <v>-644.61390000000074</v>
      </c>
    </row>
    <row r="781" spans="1:12" x14ac:dyDescent="0.3">
      <c r="A781" s="6" t="s">
        <v>33</v>
      </c>
      <c r="B781" s="13">
        <v>20009097</v>
      </c>
      <c r="C781" s="6" t="s">
        <v>784</v>
      </c>
      <c r="D781" s="11">
        <v>42736</v>
      </c>
      <c r="E781" s="5">
        <v>1526.15</v>
      </c>
      <c r="F781" s="5">
        <v>-55.17</v>
      </c>
      <c r="G781" s="5">
        <v>1470.98</v>
      </c>
      <c r="H781" s="5">
        <v>1526.15</v>
      </c>
      <c r="I781" s="5">
        <v>-152.62000000000012</v>
      </c>
      <c r="J781" s="5">
        <v>1373.53</v>
      </c>
      <c r="K781" s="5">
        <f t="shared" si="24"/>
        <v>-97.450000000000045</v>
      </c>
      <c r="L781" s="5">
        <f t="shared" si="25"/>
        <v>-20.464500000000008</v>
      </c>
    </row>
    <row r="782" spans="1:12" x14ac:dyDescent="0.3">
      <c r="A782" s="6" t="s">
        <v>33</v>
      </c>
      <c r="B782" s="13">
        <v>20009304</v>
      </c>
      <c r="C782" s="6" t="s">
        <v>785</v>
      </c>
      <c r="D782" s="11">
        <v>43101</v>
      </c>
      <c r="E782" s="5">
        <v>1299.97</v>
      </c>
      <c r="F782" s="5">
        <v>-31.52</v>
      </c>
      <c r="G782" s="5">
        <v>1268.45</v>
      </c>
      <c r="H782" s="5">
        <v>1299.97</v>
      </c>
      <c r="I782" s="5">
        <v>-78</v>
      </c>
      <c r="J782" s="5">
        <v>1221.97</v>
      </c>
      <c r="K782" s="5">
        <f t="shared" si="24"/>
        <v>-46.480000000000018</v>
      </c>
      <c r="L782" s="5">
        <f t="shared" si="25"/>
        <v>-9.7608000000000033</v>
      </c>
    </row>
    <row r="783" spans="1:12" x14ac:dyDescent="0.3">
      <c r="A783" s="6" t="s">
        <v>33</v>
      </c>
      <c r="B783" s="13">
        <v>20009318</v>
      </c>
      <c r="C783" s="6" t="s">
        <v>786</v>
      </c>
      <c r="D783" s="11">
        <v>43101</v>
      </c>
      <c r="E783" s="5">
        <v>1134.9000000000001</v>
      </c>
      <c r="F783" s="5">
        <v>-26.96</v>
      </c>
      <c r="G783" s="5">
        <v>1107.94</v>
      </c>
      <c r="H783" s="5">
        <v>1134.9000000000001</v>
      </c>
      <c r="I783" s="5">
        <v>-68.100000000000136</v>
      </c>
      <c r="J783" s="5">
        <v>1066.8</v>
      </c>
      <c r="K783" s="5">
        <f t="shared" si="24"/>
        <v>-41.1400000000001</v>
      </c>
      <c r="L783" s="5">
        <f t="shared" si="25"/>
        <v>-8.6394000000000215</v>
      </c>
    </row>
    <row r="784" spans="1:12" x14ac:dyDescent="0.3">
      <c r="A784" s="6" t="s">
        <v>33</v>
      </c>
      <c r="B784" s="13">
        <v>20009475</v>
      </c>
      <c r="C784" s="6" t="s">
        <v>787</v>
      </c>
      <c r="D784" s="11">
        <v>43101</v>
      </c>
      <c r="E784" s="5">
        <v>949.48</v>
      </c>
      <c r="F784" s="5">
        <v>-22.52</v>
      </c>
      <c r="G784" s="5">
        <v>926.96</v>
      </c>
      <c r="H784" s="5">
        <v>949.48</v>
      </c>
      <c r="I784" s="5">
        <v>-56.970000000000027</v>
      </c>
      <c r="J784" s="5">
        <v>892.51</v>
      </c>
      <c r="K784" s="5">
        <f t="shared" si="24"/>
        <v>-34.450000000000045</v>
      </c>
      <c r="L784" s="5">
        <f t="shared" si="25"/>
        <v>-7.2345000000000095</v>
      </c>
    </row>
    <row r="785" spans="1:12" x14ac:dyDescent="0.3">
      <c r="A785" s="6" t="s">
        <v>33</v>
      </c>
      <c r="B785" s="13">
        <v>20009703</v>
      </c>
      <c r="C785" s="6" t="s">
        <v>788</v>
      </c>
      <c r="D785" s="11">
        <v>43101</v>
      </c>
      <c r="E785" s="5">
        <v>1869.1</v>
      </c>
      <c r="F785" s="5">
        <v>-186.91</v>
      </c>
      <c r="G785" s="5">
        <v>1682.19</v>
      </c>
      <c r="H785" s="5">
        <v>1869.1</v>
      </c>
      <c r="I785" s="5">
        <v>-112.13999999999987</v>
      </c>
      <c r="J785" s="5">
        <v>1756.96</v>
      </c>
      <c r="K785" s="5">
        <f t="shared" si="24"/>
        <v>74.769999999999982</v>
      </c>
      <c r="L785" s="5">
        <f t="shared" si="25"/>
        <v>15.701699999999995</v>
      </c>
    </row>
    <row r="786" spans="1:12" x14ac:dyDescent="0.3">
      <c r="A786" s="6" t="s">
        <v>33</v>
      </c>
      <c r="B786" s="13">
        <v>20009704</v>
      </c>
      <c r="C786" s="6" t="s">
        <v>789</v>
      </c>
      <c r="D786" s="11">
        <v>43101</v>
      </c>
      <c r="E786" s="5">
        <v>862.03</v>
      </c>
      <c r="F786" s="5">
        <v>-20.28</v>
      </c>
      <c r="G786" s="5">
        <v>841.75</v>
      </c>
      <c r="H786" s="5">
        <v>862.03</v>
      </c>
      <c r="I786" s="5">
        <v>-51.720000000000027</v>
      </c>
      <c r="J786" s="5">
        <v>810.31</v>
      </c>
      <c r="K786" s="5">
        <f t="shared" si="24"/>
        <v>-31.440000000000055</v>
      </c>
      <c r="L786" s="5">
        <f t="shared" si="25"/>
        <v>-6.6024000000000109</v>
      </c>
    </row>
    <row r="787" spans="1:12" x14ac:dyDescent="0.3">
      <c r="A787" s="6" t="s">
        <v>33</v>
      </c>
      <c r="B787" s="13">
        <v>20009705</v>
      </c>
      <c r="C787" s="6" t="s">
        <v>790</v>
      </c>
      <c r="D787" s="11">
        <v>43101</v>
      </c>
      <c r="E787" s="5">
        <v>753.94</v>
      </c>
      <c r="F787" s="5">
        <v>-75.400000000000006</v>
      </c>
      <c r="G787" s="5">
        <v>678.54</v>
      </c>
      <c r="H787" s="5">
        <v>753.94</v>
      </c>
      <c r="I787" s="5">
        <v>-45.240000000000009</v>
      </c>
      <c r="J787" s="5">
        <v>708.7</v>
      </c>
      <c r="K787" s="5">
        <f t="shared" si="24"/>
        <v>30.160000000000082</v>
      </c>
      <c r="L787" s="5">
        <f t="shared" si="25"/>
        <v>6.3336000000000165</v>
      </c>
    </row>
    <row r="788" spans="1:12" x14ac:dyDescent="0.3">
      <c r="A788" s="6" t="s">
        <v>33</v>
      </c>
      <c r="B788" s="13">
        <v>20009726</v>
      </c>
      <c r="C788" s="6" t="s">
        <v>791</v>
      </c>
      <c r="D788" s="11">
        <v>43565</v>
      </c>
      <c r="E788" s="5">
        <v>40043.08</v>
      </c>
      <c r="F788" s="5">
        <v>-2002.15</v>
      </c>
      <c r="G788" s="5">
        <v>38040.93</v>
      </c>
      <c r="H788" s="5">
        <v>40043.08</v>
      </c>
      <c r="I788" s="5">
        <v>-2002.1500000000015</v>
      </c>
      <c r="J788" s="5">
        <v>38040.93</v>
      </c>
      <c r="K788" s="5">
        <f t="shared" si="24"/>
        <v>0</v>
      </c>
      <c r="L788" s="5">
        <f t="shared" si="25"/>
        <v>0</v>
      </c>
    </row>
    <row r="789" spans="1:12" x14ac:dyDescent="0.3">
      <c r="A789" s="6" t="s">
        <v>33</v>
      </c>
      <c r="B789" s="13">
        <v>20010092</v>
      </c>
      <c r="C789" s="6" t="s">
        <v>792</v>
      </c>
      <c r="D789" s="11">
        <v>43482</v>
      </c>
      <c r="E789" s="5">
        <v>2768.26</v>
      </c>
      <c r="F789" s="5">
        <v>-184.55</v>
      </c>
      <c r="G789" s="5">
        <v>2583.71</v>
      </c>
      <c r="H789" s="5">
        <v>2768.26</v>
      </c>
      <c r="I789" s="5">
        <v>-138.41000000000031</v>
      </c>
      <c r="J789" s="5">
        <v>2629.85</v>
      </c>
      <c r="K789" s="5">
        <f t="shared" si="24"/>
        <v>46.139999999999873</v>
      </c>
      <c r="L789" s="5">
        <f t="shared" si="25"/>
        <v>9.6893999999999725</v>
      </c>
    </row>
    <row r="790" spans="1:12" x14ac:dyDescent="0.3">
      <c r="A790" s="6" t="s">
        <v>33</v>
      </c>
      <c r="B790" s="13">
        <v>20010141</v>
      </c>
      <c r="C790" s="6" t="s">
        <v>793</v>
      </c>
      <c r="D790" s="11">
        <v>43466</v>
      </c>
      <c r="E790" s="5">
        <v>954.58</v>
      </c>
      <c r="F790" s="5">
        <v>-19.09</v>
      </c>
      <c r="G790" s="5">
        <v>935.49</v>
      </c>
      <c r="H790" s="5">
        <v>954.58</v>
      </c>
      <c r="I790" s="5">
        <v>-19.090000000000032</v>
      </c>
      <c r="J790" s="5">
        <v>935.49</v>
      </c>
      <c r="K790" s="5">
        <f t="shared" si="24"/>
        <v>0</v>
      </c>
      <c r="L790" s="5">
        <f t="shared" si="25"/>
        <v>0</v>
      </c>
    </row>
    <row r="791" spans="1:12" x14ac:dyDescent="0.3">
      <c r="A791" s="6" t="s">
        <v>33</v>
      </c>
      <c r="B791" s="13">
        <v>20010142</v>
      </c>
      <c r="C791" s="6" t="s">
        <v>794</v>
      </c>
      <c r="D791" s="11">
        <v>43466</v>
      </c>
      <c r="E791" s="5">
        <v>954.58</v>
      </c>
      <c r="F791" s="5">
        <v>-19.09</v>
      </c>
      <c r="G791" s="5">
        <v>935.49</v>
      </c>
      <c r="H791" s="5">
        <v>954.58</v>
      </c>
      <c r="I791" s="5">
        <v>-19.090000000000032</v>
      </c>
      <c r="J791" s="5">
        <v>935.49</v>
      </c>
      <c r="K791" s="5">
        <f t="shared" si="24"/>
        <v>0</v>
      </c>
      <c r="L791" s="5">
        <f t="shared" si="25"/>
        <v>0</v>
      </c>
    </row>
    <row r="792" spans="1:12" x14ac:dyDescent="0.3">
      <c r="A792" s="6" t="s">
        <v>33</v>
      </c>
      <c r="B792" s="13">
        <v>20010261</v>
      </c>
      <c r="C792" s="6" t="s">
        <v>795</v>
      </c>
      <c r="D792" s="11">
        <v>43516</v>
      </c>
      <c r="E792" s="5">
        <v>1811.22</v>
      </c>
      <c r="F792" s="5">
        <v>-110.69</v>
      </c>
      <c r="G792" s="5">
        <v>1700.53</v>
      </c>
      <c r="H792" s="5">
        <v>1811.22</v>
      </c>
      <c r="I792" s="5">
        <v>-90.559999999999945</v>
      </c>
      <c r="J792" s="5">
        <v>1720.66</v>
      </c>
      <c r="K792" s="5">
        <f t="shared" si="24"/>
        <v>20.130000000000109</v>
      </c>
      <c r="L792" s="5">
        <f t="shared" si="25"/>
        <v>4.2273000000000227</v>
      </c>
    </row>
    <row r="793" spans="1:12" x14ac:dyDescent="0.3">
      <c r="A793" s="6" t="s">
        <v>33</v>
      </c>
      <c r="B793" s="13">
        <v>20010321</v>
      </c>
      <c r="C793" s="6" t="s">
        <v>796</v>
      </c>
      <c r="D793" s="11">
        <v>43600</v>
      </c>
      <c r="E793" s="5">
        <v>9061.64</v>
      </c>
      <c r="F793" s="5">
        <v>-402.74</v>
      </c>
      <c r="G793" s="5">
        <v>8658.9</v>
      </c>
      <c r="H793" s="5">
        <v>9061.64</v>
      </c>
      <c r="I793" s="5">
        <v>-453.07999999999993</v>
      </c>
      <c r="J793" s="5">
        <v>8608.56</v>
      </c>
      <c r="K793" s="5">
        <f t="shared" si="24"/>
        <v>-50.340000000000146</v>
      </c>
      <c r="L793" s="5">
        <f t="shared" si="25"/>
        <v>-10.571400000000031</v>
      </c>
    </row>
    <row r="794" spans="1:12" x14ac:dyDescent="0.3">
      <c r="A794" s="6" t="s">
        <v>33</v>
      </c>
      <c r="B794" s="13">
        <v>20010451</v>
      </c>
      <c r="C794" s="6" t="s">
        <v>797</v>
      </c>
      <c r="D794" s="11">
        <v>43662</v>
      </c>
      <c r="E794" s="5">
        <v>1742.39</v>
      </c>
      <c r="F794" s="5">
        <v>-43.56</v>
      </c>
      <c r="G794" s="5">
        <v>1698.83</v>
      </c>
      <c r="H794" s="5">
        <v>1742.39</v>
      </c>
      <c r="I794" s="5">
        <v>-87.120000000000118</v>
      </c>
      <c r="J794" s="5">
        <v>1655.27</v>
      </c>
      <c r="K794" s="5">
        <f t="shared" si="24"/>
        <v>-43.559999999999945</v>
      </c>
      <c r="L794" s="5">
        <f t="shared" si="25"/>
        <v>-9.1475999999999882</v>
      </c>
    </row>
    <row r="795" spans="1:12" x14ac:dyDescent="0.3">
      <c r="A795" s="6" t="s">
        <v>33</v>
      </c>
      <c r="B795" s="13">
        <v>20010649</v>
      </c>
      <c r="C795" s="6" t="s">
        <v>798</v>
      </c>
      <c r="D795" s="11">
        <v>43677</v>
      </c>
      <c r="E795" s="5">
        <v>2021.25</v>
      </c>
      <c r="F795" s="5">
        <v>-67.38</v>
      </c>
      <c r="G795" s="5">
        <v>1953.87</v>
      </c>
      <c r="H795" s="5">
        <v>2021.25</v>
      </c>
      <c r="I795" s="5">
        <v>-101.05999999999995</v>
      </c>
      <c r="J795" s="5">
        <v>1920.19</v>
      </c>
      <c r="K795" s="5">
        <f t="shared" si="24"/>
        <v>-33.679999999999836</v>
      </c>
      <c r="L795" s="5">
        <f t="shared" si="25"/>
        <v>-7.0727999999999653</v>
      </c>
    </row>
    <row r="796" spans="1:12" x14ac:dyDescent="0.3">
      <c r="A796" s="6" t="s">
        <v>33</v>
      </c>
      <c r="B796" s="13">
        <v>20010737</v>
      </c>
      <c r="C796" s="6" t="s">
        <v>799</v>
      </c>
      <c r="D796" s="11">
        <v>43770</v>
      </c>
      <c r="E796" s="5">
        <v>3478.64</v>
      </c>
      <c r="F796" s="5">
        <v>-38.65</v>
      </c>
      <c r="G796" s="5">
        <v>3439.99</v>
      </c>
      <c r="H796" s="5">
        <v>3478.64</v>
      </c>
      <c r="I796" s="5">
        <v>-173.92999999999984</v>
      </c>
      <c r="J796" s="5">
        <v>3304.71</v>
      </c>
      <c r="K796" s="5">
        <f t="shared" si="24"/>
        <v>-135.27999999999975</v>
      </c>
      <c r="L796" s="5">
        <f t="shared" si="25"/>
        <v>-28.408799999999946</v>
      </c>
    </row>
    <row r="797" spans="1:12" x14ac:dyDescent="0.3">
      <c r="A797" s="6" t="s">
        <v>33</v>
      </c>
      <c r="B797" s="13">
        <v>20010794</v>
      </c>
      <c r="C797" s="6" t="s">
        <v>800</v>
      </c>
      <c r="D797" s="11">
        <v>43825</v>
      </c>
      <c r="E797" s="5">
        <v>6981.89</v>
      </c>
      <c r="F797" s="5">
        <v>-38.79</v>
      </c>
      <c r="G797" s="5">
        <v>6943.1</v>
      </c>
      <c r="H797" s="5">
        <v>6981.89</v>
      </c>
      <c r="I797" s="5">
        <v>-349.10000000000036</v>
      </c>
      <c r="J797" s="5">
        <v>6632.79</v>
      </c>
      <c r="K797" s="5">
        <f t="shared" si="24"/>
        <v>-310.3100000000004</v>
      </c>
      <c r="L797" s="5">
        <f t="shared" si="25"/>
        <v>-65.165100000000081</v>
      </c>
    </row>
    <row r="798" spans="1:12" x14ac:dyDescent="0.3">
      <c r="A798" s="6" t="s">
        <v>33</v>
      </c>
      <c r="B798" s="13">
        <v>20010795</v>
      </c>
      <c r="C798" s="6" t="s">
        <v>801</v>
      </c>
      <c r="D798" s="11">
        <v>43825</v>
      </c>
      <c r="E798" s="5">
        <v>2739.29</v>
      </c>
      <c r="F798" s="5">
        <v>-2.69</v>
      </c>
      <c r="G798" s="5">
        <v>2736.6</v>
      </c>
      <c r="H798" s="5">
        <v>2739.29</v>
      </c>
      <c r="I798" s="5">
        <v>-54.789999999999964</v>
      </c>
      <c r="J798" s="5">
        <v>2684.5</v>
      </c>
      <c r="K798" s="5">
        <f t="shared" si="24"/>
        <v>-52.099999999999909</v>
      </c>
      <c r="L798" s="5">
        <f t="shared" si="25"/>
        <v>-10.940999999999981</v>
      </c>
    </row>
    <row r="799" spans="1:12" x14ac:dyDescent="0.3">
      <c r="A799" s="6" t="s">
        <v>33</v>
      </c>
      <c r="B799" s="13">
        <v>20010796</v>
      </c>
      <c r="C799" s="6" t="s">
        <v>802</v>
      </c>
      <c r="D799" s="11">
        <v>43825</v>
      </c>
      <c r="E799" s="5">
        <v>2739.29</v>
      </c>
      <c r="F799" s="5">
        <v>-2.69</v>
      </c>
      <c r="G799" s="5">
        <v>2736.6</v>
      </c>
      <c r="H799" s="5">
        <v>2739.29</v>
      </c>
      <c r="I799" s="5">
        <v>-54.789999999999964</v>
      </c>
      <c r="J799" s="5">
        <v>2684.5</v>
      </c>
      <c r="K799" s="5">
        <f t="shared" si="24"/>
        <v>-52.099999999999909</v>
      </c>
      <c r="L799" s="5">
        <f t="shared" si="25"/>
        <v>-10.940999999999981</v>
      </c>
    </row>
    <row r="800" spans="1:12" x14ac:dyDescent="0.3">
      <c r="A800" s="6" t="s">
        <v>33</v>
      </c>
      <c r="B800" s="13">
        <v>20010797</v>
      </c>
      <c r="C800" s="6" t="s">
        <v>803</v>
      </c>
      <c r="D800" s="11">
        <v>43825</v>
      </c>
      <c r="E800" s="5">
        <v>6981.88</v>
      </c>
      <c r="F800" s="5">
        <v>-38.79</v>
      </c>
      <c r="G800" s="5">
        <v>6943.09</v>
      </c>
      <c r="H800" s="5">
        <v>6981.88</v>
      </c>
      <c r="I800" s="5">
        <v>-349.09000000000015</v>
      </c>
      <c r="J800" s="5">
        <v>6632.79</v>
      </c>
      <c r="K800" s="5">
        <f t="shared" si="24"/>
        <v>-310.30000000000018</v>
      </c>
      <c r="L800" s="5">
        <f t="shared" si="25"/>
        <v>-65.163000000000039</v>
      </c>
    </row>
    <row r="801" spans="1:12" x14ac:dyDescent="0.3">
      <c r="A801" s="6" t="s">
        <v>33</v>
      </c>
      <c r="B801" s="13">
        <v>20010798</v>
      </c>
      <c r="C801" s="6" t="s">
        <v>804</v>
      </c>
      <c r="D801" s="11">
        <v>43825</v>
      </c>
      <c r="E801" s="5">
        <v>2152.0100000000002</v>
      </c>
      <c r="F801" s="5">
        <v>-2.11</v>
      </c>
      <c r="G801" s="5">
        <v>2149.9</v>
      </c>
      <c r="H801" s="5">
        <v>2152.0100000000002</v>
      </c>
      <c r="I801" s="5">
        <v>-43.040000000000418</v>
      </c>
      <c r="J801" s="5">
        <v>2108.9699999999998</v>
      </c>
      <c r="K801" s="5">
        <f t="shared" si="24"/>
        <v>-40.930000000000291</v>
      </c>
      <c r="L801" s="5">
        <f t="shared" si="25"/>
        <v>-8.5953000000000603</v>
      </c>
    </row>
    <row r="802" spans="1:12" x14ac:dyDescent="0.3">
      <c r="A802" s="6" t="s">
        <v>33</v>
      </c>
      <c r="B802" s="13">
        <v>20010799</v>
      </c>
      <c r="C802" s="6" t="s">
        <v>805</v>
      </c>
      <c r="D802" s="11">
        <v>43825</v>
      </c>
      <c r="E802" s="5">
        <v>3225.31</v>
      </c>
      <c r="F802" s="5">
        <v>-17.920000000000002</v>
      </c>
      <c r="G802" s="5">
        <v>3207.39</v>
      </c>
      <c r="H802" s="5">
        <v>3225.31</v>
      </c>
      <c r="I802" s="5">
        <v>-161.26999999999998</v>
      </c>
      <c r="J802" s="5">
        <v>3064.04</v>
      </c>
      <c r="K802" s="5">
        <f t="shared" si="24"/>
        <v>-143.34999999999991</v>
      </c>
      <c r="L802" s="5">
        <f t="shared" si="25"/>
        <v>-30.103499999999979</v>
      </c>
    </row>
    <row r="803" spans="1:12" x14ac:dyDescent="0.3">
      <c r="A803" s="6" t="s">
        <v>33</v>
      </c>
      <c r="B803" s="13">
        <v>20010800</v>
      </c>
      <c r="C803" s="6" t="s">
        <v>806</v>
      </c>
      <c r="D803" s="11">
        <v>43825</v>
      </c>
      <c r="E803" s="5">
        <v>3225.31</v>
      </c>
      <c r="F803" s="5">
        <v>-17.920000000000002</v>
      </c>
      <c r="G803" s="5">
        <v>3207.39</v>
      </c>
      <c r="H803" s="5">
        <v>3225.31</v>
      </c>
      <c r="I803" s="5">
        <v>-161.26999999999998</v>
      </c>
      <c r="J803" s="5">
        <v>3064.04</v>
      </c>
      <c r="K803" s="5">
        <f t="shared" si="24"/>
        <v>-143.34999999999991</v>
      </c>
      <c r="L803" s="5">
        <f t="shared" si="25"/>
        <v>-30.103499999999979</v>
      </c>
    </row>
    <row r="804" spans="1:12" x14ac:dyDescent="0.3">
      <c r="A804" s="6" t="s">
        <v>33</v>
      </c>
      <c r="B804" s="13">
        <v>20008947</v>
      </c>
      <c r="C804" s="6" t="s">
        <v>807</v>
      </c>
      <c r="D804" s="11">
        <v>42736</v>
      </c>
      <c r="E804" s="5">
        <v>1485.52</v>
      </c>
      <c r="F804" s="5">
        <v>-54.96</v>
      </c>
      <c r="G804" s="5">
        <v>1430.56</v>
      </c>
      <c r="H804" s="5">
        <v>1485.52</v>
      </c>
      <c r="I804" s="5">
        <v>-148.54999999999995</v>
      </c>
      <c r="J804" s="5">
        <v>1336.97</v>
      </c>
      <c r="K804" s="5">
        <f t="shared" si="24"/>
        <v>-93.589999999999918</v>
      </c>
      <c r="L804" s="5">
        <f t="shared" si="25"/>
        <v>-19.653899999999982</v>
      </c>
    </row>
    <row r="805" spans="1:12" x14ac:dyDescent="0.3">
      <c r="A805" s="6" t="s">
        <v>33</v>
      </c>
      <c r="B805" s="13">
        <v>20008970</v>
      </c>
      <c r="C805" s="6" t="s">
        <v>808</v>
      </c>
      <c r="D805" s="11">
        <v>42736</v>
      </c>
      <c r="E805" s="5">
        <v>1248.99</v>
      </c>
      <c r="F805" s="5">
        <v>-44.64</v>
      </c>
      <c r="G805" s="5">
        <v>1204.3499999999999</v>
      </c>
      <c r="H805" s="5">
        <v>1248.99</v>
      </c>
      <c r="I805" s="5">
        <v>-124.90000000000009</v>
      </c>
      <c r="J805" s="5">
        <v>1124.0899999999999</v>
      </c>
      <c r="K805" s="5">
        <f t="shared" si="24"/>
        <v>-80.259999999999991</v>
      </c>
      <c r="L805" s="5">
        <f t="shared" si="25"/>
        <v>-16.854599999999998</v>
      </c>
    </row>
    <row r="806" spans="1:12" x14ac:dyDescent="0.3">
      <c r="A806" s="6" t="s">
        <v>33</v>
      </c>
      <c r="B806" s="13">
        <v>20010453</v>
      </c>
      <c r="C806" s="6" t="s">
        <v>809</v>
      </c>
      <c r="D806" s="11">
        <v>43662</v>
      </c>
      <c r="E806" s="5">
        <v>1066.07</v>
      </c>
      <c r="F806" s="5">
        <v>-26.65</v>
      </c>
      <c r="G806" s="5">
        <v>1039.42</v>
      </c>
      <c r="H806" s="5">
        <v>1066.07</v>
      </c>
      <c r="I806" s="5">
        <v>-53.299999999999955</v>
      </c>
      <c r="J806" s="5">
        <v>1012.77</v>
      </c>
      <c r="K806" s="5">
        <f t="shared" si="24"/>
        <v>-26.650000000000091</v>
      </c>
      <c r="L806" s="5">
        <f t="shared" si="25"/>
        <v>-5.5965000000000185</v>
      </c>
    </row>
    <row r="807" spans="1:12" x14ac:dyDescent="0.3">
      <c r="A807" s="6" t="s">
        <v>33</v>
      </c>
      <c r="B807" s="13">
        <v>20010944</v>
      </c>
      <c r="C807" s="6" t="s">
        <v>810</v>
      </c>
      <c r="D807" s="11">
        <v>43754</v>
      </c>
      <c r="E807" s="5">
        <v>4345.41</v>
      </c>
      <c r="F807" s="5">
        <v>-12.78</v>
      </c>
      <c r="G807" s="5">
        <v>4332.63</v>
      </c>
      <c r="H807" s="5">
        <v>4345.41</v>
      </c>
      <c r="I807" s="5">
        <v>-86.909999999999854</v>
      </c>
      <c r="J807" s="5">
        <v>4258.5</v>
      </c>
      <c r="K807" s="5">
        <f t="shared" si="24"/>
        <v>-74.130000000000109</v>
      </c>
      <c r="L807" s="5">
        <f t="shared" si="25"/>
        <v>-15.567300000000023</v>
      </c>
    </row>
    <row r="808" spans="1:12" x14ac:dyDescent="0.3">
      <c r="A808" s="6" t="s">
        <v>33</v>
      </c>
      <c r="B808" s="13">
        <v>20010961</v>
      </c>
      <c r="C808" s="6" t="s">
        <v>811</v>
      </c>
      <c r="D808" s="11">
        <v>43741</v>
      </c>
      <c r="E808" s="5">
        <v>2180.86</v>
      </c>
      <c r="F808" s="5">
        <v>-6.41</v>
      </c>
      <c r="G808" s="5">
        <v>2174.4499999999998</v>
      </c>
      <c r="H808" s="5">
        <v>2180.86</v>
      </c>
      <c r="I808" s="5">
        <v>-43.620000000000346</v>
      </c>
      <c r="J808" s="5">
        <v>2137.2399999999998</v>
      </c>
      <c r="K808" s="5">
        <f t="shared" si="24"/>
        <v>-37.210000000000036</v>
      </c>
      <c r="L808" s="5">
        <f t="shared" si="25"/>
        <v>-7.8141000000000069</v>
      </c>
    </row>
    <row r="809" spans="1:12" x14ac:dyDescent="0.3">
      <c r="A809" s="6" t="s">
        <v>33</v>
      </c>
      <c r="B809" s="13">
        <v>20009793</v>
      </c>
      <c r="C809" s="6" t="s">
        <v>812</v>
      </c>
      <c r="D809" s="11">
        <v>43206</v>
      </c>
      <c r="E809" s="5">
        <v>1865.04</v>
      </c>
      <c r="F809" s="5">
        <v>-217.59</v>
      </c>
      <c r="G809" s="5">
        <v>1647.45</v>
      </c>
      <c r="H809" s="5">
        <v>1865.04</v>
      </c>
      <c r="I809" s="5">
        <v>-270.43000000000006</v>
      </c>
      <c r="J809" s="5">
        <v>1594.61</v>
      </c>
      <c r="K809" s="5">
        <f t="shared" si="24"/>
        <v>-52.840000000000146</v>
      </c>
      <c r="L809" s="5">
        <f t="shared" si="25"/>
        <v>-11.096400000000029</v>
      </c>
    </row>
    <row r="810" spans="1:12" x14ac:dyDescent="0.3">
      <c r="A810" s="6" t="s">
        <v>33</v>
      </c>
      <c r="B810" s="13">
        <v>20010072</v>
      </c>
      <c r="C810" s="6" t="s">
        <v>813</v>
      </c>
      <c r="D810" s="11">
        <v>43466</v>
      </c>
      <c r="E810" s="5">
        <v>1662.12</v>
      </c>
      <c r="F810" s="5">
        <v>-110.81</v>
      </c>
      <c r="G810" s="5">
        <v>1551.31</v>
      </c>
      <c r="H810" s="5">
        <v>1662.12</v>
      </c>
      <c r="I810" s="5">
        <v>-83.1099999999999</v>
      </c>
      <c r="J810" s="5">
        <v>1579.01</v>
      </c>
      <c r="K810" s="5">
        <f t="shared" si="24"/>
        <v>27.700000000000045</v>
      </c>
      <c r="L810" s="5">
        <f t="shared" si="25"/>
        <v>5.8170000000000091</v>
      </c>
    </row>
    <row r="811" spans="1:12" x14ac:dyDescent="0.3">
      <c r="A811" s="6" t="s">
        <v>33</v>
      </c>
      <c r="B811" s="13">
        <v>20010073</v>
      </c>
      <c r="C811" s="6" t="s">
        <v>814</v>
      </c>
      <c r="D811" s="11">
        <v>43466</v>
      </c>
      <c r="E811" s="5">
        <v>1662.12</v>
      </c>
      <c r="F811" s="5">
        <v>-110.81</v>
      </c>
      <c r="G811" s="5">
        <v>1551.31</v>
      </c>
      <c r="H811" s="5">
        <v>1662.12</v>
      </c>
      <c r="I811" s="5">
        <v>-83.1099999999999</v>
      </c>
      <c r="J811" s="5">
        <v>1579.01</v>
      </c>
      <c r="K811" s="5">
        <f t="shared" si="24"/>
        <v>27.700000000000045</v>
      </c>
      <c r="L811" s="5">
        <f t="shared" si="25"/>
        <v>5.8170000000000091</v>
      </c>
    </row>
    <row r="812" spans="1:12" x14ac:dyDescent="0.3">
      <c r="A812" s="6" t="s">
        <v>33</v>
      </c>
      <c r="B812" s="13">
        <v>20010401</v>
      </c>
      <c r="C812" s="6" t="s">
        <v>815</v>
      </c>
      <c r="D812" s="11">
        <v>43620</v>
      </c>
      <c r="E812" s="5">
        <v>4826.55</v>
      </c>
      <c r="F812" s="5">
        <v>-140.77000000000001</v>
      </c>
      <c r="G812" s="5">
        <v>4685.78</v>
      </c>
      <c r="H812" s="5">
        <v>4826.55</v>
      </c>
      <c r="I812" s="5">
        <v>-96.529999999999745</v>
      </c>
      <c r="J812" s="5">
        <v>4730.0200000000004</v>
      </c>
      <c r="K812" s="5">
        <f t="shared" si="24"/>
        <v>44.240000000000691</v>
      </c>
      <c r="L812" s="5">
        <f t="shared" si="25"/>
        <v>9.2904000000001457</v>
      </c>
    </row>
    <row r="813" spans="1:12" x14ac:dyDescent="0.3">
      <c r="A813" s="6" t="s">
        <v>33</v>
      </c>
      <c r="B813" s="13">
        <v>20010448</v>
      </c>
      <c r="C813" s="6" t="s">
        <v>816</v>
      </c>
      <c r="D813" s="11">
        <v>43662</v>
      </c>
      <c r="E813" s="5">
        <v>412.67</v>
      </c>
      <c r="F813" s="5">
        <v>-10.32</v>
      </c>
      <c r="G813" s="5">
        <v>402.35</v>
      </c>
      <c r="H813" s="5">
        <v>412.67</v>
      </c>
      <c r="I813" s="5">
        <v>-20.629999999999995</v>
      </c>
      <c r="J813" s="5">
        <v>392.04</v>
      </c>
      <c r="K813" s="5">
        <f t="shared" si="24"/>
        <v>-10.310000000000002</v>
      </c>
      <c r="L813" s="5">
        <f t="shared" si="25"/>
        <v>-2.1651000000000002</v>
      </c>
    </row>
    <row r="814" spans="1:12" x14ac:dyDescent="0.3">
      <c r="A814" s="6" t="s">
        <v>33</v>
      </c>
      <c r="B814" s="13">
        <v>20010543</v>
      </c>
      <c r="C814" s="6" t="s">
        <v>817</v>
      </c>
      <c r="D814" s="11">
        <v>43644</v>
      </c>
      <c r="E814" s="5">
        <v>2106.7800000000002</v>
      </c>
      <c r="F814" s="5">
        <v>-81.93</v>
      </c>
      <c r="G814" s="5">
        <v>2024.85</v>
      </c>
      <c r="H814" s="5">
        <v>2106.7800000000002</v>
      </c>
      <c r="I814" s="5">
        <v>-105.34000000000015</v>
      </c>
      <c r="J814" s="5">
        <v>2001.44</v>
      </c>
      <c r="K814" s="5">
        <f t="shared" si="24"/>
        <v>-23.409999999999854</v>
      </c>
      <c r="L814" s="5">
        <f t="shared" si="25"/>
        <v>-4.9160999999999691</v>
      </c>
    </row>
    <row r="815" spans="1:12" x14ac:dyDescent="0.3">
      <c r="A815" s="6" t="s">
        <v>33</v>
      </c>
      <c r="B815" s="13">
        <v>8010000045</v>
      </c>
      <c r="C815" s="6" t="s">
        <v>818</v>
      </c>
      <c r="D815" s="11">
        <v>43251</v>
      </c>
      <c r="E815" s="5">
        <v>-19488</v>
      </c>
      <c r="F815" s="5">
        <v>1377.25</v>
      </c>
      <c r="G815" s="5">
        <v>-18110.75</v>
      </c>
      <c r="H815" s="5">
        <v>0</v>
      </c>
      <c r="I815" s="5">
        <v>0</v>
      </c>
      <c r="J815" s="5">
        <v>0</v>
      </c>
      <c r="K815" s="5">
        <f t="shared" si="24"/>
        <v>18110.75</v>
      </c>
      <c r="L815" s="5">
        <f t="shared" si="25"/>
        <v>3803.2574999999997</v>
      </c>
    </row>
    <row r="816" spans="1:12" x14ac:dyDescent="0.3">
      <c r="A816" s="6" t="s">
        <v>33</v>
      </c>
      <c r="B816" s="13">
        <v>10000947</v>
      </c>
      <c r="C816" s="6" t="s">
        <v>819</v>
      </c>
      <c r="D816" s="11">
        <v>42765</v>
      </c>
      <c r="E816" s="5">
        <v>2938.85</v>
      </c>
      <c r="F816" s="5">
        <v>-267.18</v>
      </c>
      <c r="G816" s="5">
        <v>2671.67</v>
      </c>
      <c r="H816" s="5">
        <v>2938.85</v>
      </c>
      <c r="I816" s="5">
        <v>-293.88000000000011</v>
      </c>
      <c r="J816" s="5">
        <v>2644.97</v>
      </c>
      <c r="K816" s="5">
        <f t="shared" si="24"/>
        <v>-26.700000000000273</v>
      </c>
      <c r="L816" s="5">
        <f t="shared" si="25"/>
        <v>-5.607000000000057</v>
      </c>
    </row>
    <row r="817" spans="1:12" x14ac:dyDescent="0.3">
      <c r="A817" s="6" t="s">
        <v>33</v>
      </c>
      <c r="B817" s="13">
        <v>10001022</v>
      </c>
      <c r="C817" s="6" t="s">
        <v>820</v>
      </c>
      <c r="D817" s="11">
        <v>43391</v>
      </c>
      <c r="E817" s="5">
        <v>24258.19</v>
      </c>
      <c r="F817" s="5">
        <v>-918.87</v>
      </c>
      <c r="G817" s="5">
        <v>23339.32</v>
      </c>
      <c r="H817" s="5">
        <v>24258.19</v>
      </c>
      <c r="I817" s="5">
        <v>-1455.489999999998</v>
      </c>
      <c r="J817" s="5">
        <v>22802.7</v>
      </c>
      <c r="K817" s="5">
        <f t="shared" si="24"/>
        <v>-536.61999999999898</v>
      </c>
      <c r="L817" s="5">
        <f t="shared" si="25"/>
        <v>-112.69019999999978</v>
      </c>
    </row>
    <row r="818" spans="1:12" x14ac:dyDescent="0.3">
      <c r="A818" s="6" t="s">
        <v>33</v>
      </c>
      <c r="B818" s="13">
        <v>20008388</v>
      </c>
      <c r="C818" s="6" t="s">
        <v>821</v>
      </c>
      <c r="D818" s="11">
        <v>42400</v>
      </c>
      <c r="E818" s="5">
        <v>1750</v>
      </c>
      <c r="F818" s="5">
        <v>-466.68</v>
      </c>
      <c r="G818" s="5">
        <v>1283.32</v>
      </c>
      <c r="H818" s="5">
        <v>1750</v>
      </c>
      <c r="I818" s="5">
        <v>-274.17000000000007</v>
      </c>
      <c r="J818" s="5">
        <v>1475.83</v>
      </c>
      <c r="K818" s="5">
        <f t="shared" si="24"/>
        <v>192.51</v>
      </c>
      <c r="L818" s="5">
        <f t="shared" si="25"/>
        <v>40.427099999999996</v>
      </c>
    </row>
    <row r="819" spans="1:12" x14ac:dyDescent="0.3">
      <c r="A819" s="6" t="s">
        <v>33</v>
      </c>
      <c r="B819" s="13">
        <v>20008537</v>
      </c>
      <c r="C819" s="6" t="s">
        <v>822</v>
      </c>
      <c r="D819" s="11">
        <v>42371</v>
      </c>
      <c r="E819" s="5">
        <v>2843.54</v>
      </c>
      <c r="F819" s="5">
        <v>-758.28</v>
      </c>
      <c r="G819" s="5">
        <v>2085.2600000000002</v>
      </c>
      <c r="H819" s="5">
        <v>2843.54</v>
      </c>
      <c r="I819" s="5">
        <v>-454.96000000000004</v>
      </c>
      <c r="J819" s="5">
        <v>2388.58</v>
      </c>
      <c r="K819" s="5">
        <f t="shared" si="24"/>
        <v>303.31999999999971</v>
      </c>
      <c r="L819" s="5">
        <f t="shared" si="25"/>
        <v>63.697199999999938</v>
      </c>
    </row>
    <row r="820" spans="1:12" x14ac:dyDescent="0.3">
      <c r="A820" s="6" t="s">
        <v>33</v>
      </c>
      <c r="B820" s="13">
        <v>20008600</v>
      </c>
      <c r="C820" s="6" t="s">
        <v>823</v>
      </c>
      <c r="D820" s="11">
        <v>42582</v>
      </c>
      <c r="E820" s="5">
        <v>2099.41</v>
      </c>
      <c r="F820" s="5">
        <v>-86.45</v>
      </c>
      <c r="G820" s="5">
        <v>2012.96</v>
      </c>
      <c r="H820" s="5">
        <v>2099.41</v>
      </c>
      <c r="I820" s="5">
        <v>-286.92999999999984</v>
      </c>
      <c r="J820" s="5">
        <v>1812.48</v>
      </c>
      <c r="K820" s="5">
        <f t="shared" si="24"/>
        <v>-200.48000000000002</v>
      </c>
      <c r="L820" s="5">
        <f t="shared" si="25"/>
        <v>-42.1008</v>
      </c>
    </row>
    <row r="821" spans="1:12" x14ac:dyDescent="0.3">
      <c r="A821" s="6" t="s">
        <v>33</v>
      </c>
      <c r="B821" s="13">
        <v>20008607</v>
      </c>
      <c r="C821" s="6" t="s">
        <v>824</v>
      </c>
      <c r="D821" s="11">
        <v>42643</v>
      </c>
      <c r="E821" s="5">
        <v>1192.23</v>
      </c>
      <c r="F821" s="5">
        <v>-46.31</v>
      </c>
      <c r="G821" s="5">
        <v>1145.92</v>
      </c>
      <c r="H821" s="5">
        <v>1075.05</v>
      </c>
      <c r="I821" s="5">
        <v>-139.75</v>
      </c>
      <c r="J821" s="5">
        <v>935.3</v>
      </c>
      <c r="K821" s="5">
        <f t="shared" si="24"/>
        <v>-210.62000000000012</v>
      </c>
      <c r="L821" s="5">
        <f t="shared" si="25"/>
        <v>-44.230200000000025</v>
      </c>
    </row>
    <row r="822" spans="1:12" x14ac:dyDescent="0.3">
      <c r="A822" s="6" t="s">
        <v>33</v>
      </c>
      <c r="B822" s="13">
        <v>20008622</v>
      </c>
      <c r="C822" s="6" t="s">
        <v>825</v>
      </c>
      <c r="D822" s="11">
        <v>42635</v>
      </c>
      <c r="E822" s="5">
        <v>1414.45</v>
      </c>
      <c r="F822" s="5">
        <v>-235.73</v>
      </c>
      <c r="G822" s="5">
        <v>1178.72</v>
      </c>
      <c r="H822" s="5">
        <v>1414.45</v>
      </c>
      <c r="I822" s="5">
        <v>-183.8900000000001</v>
      </c>
      <c r="J822" s="5">
        <v>1230.56</v>
      </c>
      <c r="K822" s="5">
        <f t="shared" si="24"/>
        <v>51.839999999999918</v>
      </c>
      <c r="L822" s="5">
        <f t="shared" si="25"/>
        <v>10.886399999999982</v>
      </c>
    </row>
    <row r="823" spans="1:12" x14ac:dyDescent="0.3">
      <c r="A823" s="6" t="s">
        <v>33</v>
      </c>
      <c r="B823" s="13">
        <v>20008941</v>
      </c>
      <c r="C823" s="6" t="s">
        <v>175</v>
      </c>
      <c r="D823" s="11">
        <v>42736</v>
      </c>
      <c r="E823" s="5">
        <v>5210.29</v>
      </c>
      <c r="F823" s="5">
        <v>-781.54</v>
      </c>
      <c r="G823" s="5">
        <v>4428.75</v>
      </c>
      <c r="H823" s="5">
        <v>5210.29</v>
      </c>
      <c r="I823" s="5">
        <v>-1200.98</v>
      </c>
      <c r="J823" s="5">
        <v>4009.31</v>
      </c>
      <c r="K823" s="5">
        <f t="shared" si="24"/>
        <v>-419.44000000000005</v>
      </c>
      <c r="L823" s="5">
        <f t="shared" si="25"/>
        <v>-88.082400000000007</v>
      </c>
    </row>
    <row r="824" spans="1:12" x14ac:dyDescent="0.3">
      <c r="A824" s="6" t="s">
        <v>33</v>
      </c>
      <c r="B824" s="13">
        <v>20009319</v>
      </c>
      <c r="C824" s="6" t="s">
        <v>826</v>
      </c>
      <c r="D824" s="11">
        <v>43101</v>
      </c>
      <c r="E824" s="5">
        <v>2670.87</v>
      </c>
      <c r="F824" s="5">
        <v>-63.1</v>
      </c>
      <c r="G824" s="5">
        <v>2607.77</v>
      </c>
      <c r="H824" s="5">
        <v>2670.87</v>
      </c>
      <c r="I824" s="5">
        <v>-160.25999999999976</v>
      </c>
      <c r="J824" s="5">
        <v>2510.61</v>
      </c>
      <c r="K824" s="5">
        <f t="shared" si="24"/>
        <v>-97.159999999999854</v>
      </c>
      <c r="L824" s="5">
        <f t="shared" si="25"/>
        <v>-20.403599999999969</v>
      </c>
    </row>
    <row r="825" spans="1:12" x14ac:dyDescent="0.3">
      <c r="A825" s="6" t="s">
        <v>33</v>
      </c>
      <c r="B825" s="13">
        <v>20009415</v>
      </c>
      <c r="C825" s="6" t="s">
        <v>827</v>
      </c>
      <c r="D825" s="11">
        <v>43101</v>
      </c>
      <c r="E825" s="5">
        <v>0</v>
      </c>
      <c r="F825" s="5">
        <v>0</v>
      </c>
      <c r="G825" s="5">
        <v>0</v>
      </c>
      <c r="H825" s="5">
        <v>886.46</v>
      </c>
      <c r="I825" s="5">
        <v>-53.190000000000055</v>
      </c>
      <c r="J825" s="5">
        <v>833.27</v>
      </c>
      <c r="K825" s="5">
        <f t="shared" si="24"/>
        <v>833.27</v>
      </c>
      <c r="L825" s="5">
        <f t="shared" si="25"/>
        <v>174.98669999999998</v>
      </c>
    </row>
    <row r="826" spans="1:12" x14ac:dyDescent="0.3">
      <c r="A826" s="6" t="s">
        <v>33</v>
      </c>
      <c r="B826" s="13">
        <v>20009696</v>
      </c>
      <c r="C826" s="6" t="s">
        <v>828</v>
      </c>
      <c r="D826" s="11">
        <v>43220</v>
      </c>
      <c r="E826" s="5">
        <v>0</v>
      </c>
      <c r="F826" s="5">
        <v>0</v>
      </c>
      <c r="G826" s="5">
        <v>0</v>
      </c>
      <c r="H826" s="5">
        <v>852.91</v>
      </c>
      <c r="I826" s="5">
        <v>-51.17999999999995</v>
      </c>
      <c r="J826" s="5">
        <v>801.73</v>
      </c>
      <c r="K826" s="5">
        <f t="shared" si="24"/>
        <v>801.73</v>
      </c>
      <c r="L826" s="5">
        <f t="shared" si="25"/>
        <v>168.36330000000001</v>
      </c>
    </row>
    <row r="827" spans="1:12" x14ac:dyDescent="0.3">
      <c r="A827" s="6" t="s">
        <v>33</v>
      </c>
      <c r="B827" s="13">
        <v>20009745</v>
      </c>
      <c r="C827" s="6" t="s">
        <v>829</v>
      </c>
      <c r="D827" s="11">
        <v>43277</v>
      </c>
      <c r="E827" s="5">
        <v>0</v>
      </c>
      <c r="F827" s="5">
        <v>0</v>
      </c>
      <c r="G827" s="5">
        <v>0</v>
      </c>
      <c r="H827" s="5">
        <v>854.76</v>
      </c>
      <c r="I827" s="5">
        <v>-51.289999999999964</v>
      </c>
      <c r="J827" s="5">
        <v>803.47</v>
      </c>
      <c r="K827" s="5">
        <f t="shared" si="24"/>
        <v>803.47</v>
      </c>
      <c r="L827" s="5">
        <f t="shared" si="25"/>
        <v>168.7287</v>
      </c>
    </row>
    <row r="828" spans="1:12" x14ac:dyDescent="0.3">
      <c r="A828" s="6" t="s">
        <v>33</v>
      </c>
      <c r="B828" s="13">
        <v>20009746</v>
      </c>
      <c r="C828" s="6" t="s">
        <v>830</v>
      </c>
      <c r="D828" s="11">
        <v>43277</v>
      </c>
      <c r="E828" s="5">
        <v>0</v>
      </c>
      <c r="F828" s="5">
        <v>0</v>
      </c>
      <c r="G828" s="5">
        <v>0</v>
      </c>
      <c r="H828" s="5">
        <v>854.76</v>
      </c>
      <c r="I828" s="5">
        <v>-51.289999999999964</v>
      </c>
      <c r="J828" s="5">
        <v>803.47</v>
      </c>
      <c r="K828" s="5">
        <f t="shared" si="24"/>
        <v>803.47</v>
      </c>
      <c r="L828" s="5">
        <f t="shared" si="25"/>
        <v>168.7287</v>
      </c>
    </row>
    <row r="829" spans="1:12" x14ac:dyDescent="0.3">
      <c r="A829" s="6" t="s">
        <v>33</v>
      </c>
      <c r="B829" s="13">
        <v>20009747</v>
      </c>
      <c r="C829" s="6" t="s">
        <v>831</v>
      </c>
      <c r="D829" s="11">
        <v>43277</v>
      </c>
      <c r="E829" s="5">
        <v>0</v>
      </c>
      <c r="F829" s="5">
        <v>0</v>
      </c>
      <c r="G829" s="5">
        <v>0</v>
      </c>
      <c r="H829" s="5">
        <v>855</v>
      </c>
      <c r="I829" s="5">
        <v>-51.299999999999955</v>
      </c>
      <c r="J829" s="5">
        <v>803.7</v>
      </c>
      <c r="K829" s="5">
        <f t="shared" si="24"/>
        <v>803.7</v>
      </c>
      <c r="L829" s="5">
        <f t="shared" si="25"/>
        <v>168.77700000000002</v>
      </c>
    </row>
    <row r="830" spans="1:12" x14ac:dyDescent="0.3">
      <c r="A830" s="6" t="s">
        <v>33</v>
      </c>
      <c r="B830" s="13">
        <v>20009748</v>
      </c>
      <c r="C830" s="6" t="s">
        <v>832</v>
      </c>
      <c r="D830" s="11">
        <v>43277</v>
      </c>
      <c r="E830" s="5">
        <v>0</v>
      </c>
      <c r="F830" s="5">
        <v>0</v>
      </c>
      <c r="G830" s="5">
        <v>0</v>
      </c>
      <c r="H830" s="5">
        <v>854.68</v>
      </c>
      <c r="I830" s="5">
        <v>-51.279999999999973</v>
      </c>
      <c r="J830" s="5">
        <v>803.4</v>
      </c>
      <c r="K830" s="5">
        <f t="shared" si="24"/>
        <v>803.4</v>
      </c>
      <c r="L830" s="5">
        <f t="shared" si="25"/>
        <v>168.714</v>
      </c>
    </row>
    <row r="831" spans="1:12" x14ac:dyDescent="0.3">
      <c r="A831" s="6" t="s">
        <v>33</v>
      </c>
      <c r="B831" s="13">
        <v>20009749</v>
      </c>
      <c r="C831" s="6" t="s">
        <v>829</v>
      </c>
      <c r="D831" s="11">
        <v>43277</v>
      </c>
      <c r="E831" s="5">
        <v>0</v>
      </c>
      <c r="F831" s="5">
        <v>0</v>
      </c>
      <c r="G831" s="5">
        <v>0</v>
      </c>
      <c r="H831" s="5">
        <v>1007.75</v>
      </c>
      <c r="I831" s="5">
        <v>-60.470000000000027</v>
      </c>
      <c r="J831" s="5">
        <v>947.28</v>
      </c>
      <c r="K831" s="5">
        <f t="shared" si="24"/>
        <v>947.28</v>
      </c>
      <c r="L831" s="5">
        <f t="shared" si="25"/>
        <v>198.9288</v>
      </c>
    </row>
    <row r="832" spans="1:12" x14ac:dyDescent="0.3">
      <c r="A832" s="6" t="s">
        <v>33</v>
      </c>
      <c r="B832" s="13">
        <v>20009759</v>
      </c>
      <c r="C832" s="6" t="s">
        <v>833</v>
      </c>
      <c r="D832" s="11">
        <v>43315</v>
      </c>
      <c r="E832" s="5">
        <v>0</v>
      </c>
      <c r="F832" s="5">
        <v>0</v>
      </c>
      <c r="G832" s="5">
        <v>0</v>
      </c>
      <c r="H832" s="5">
        <v>916.71</v>
      </c>
      <c r="I832" s="5">
        <v>-132.93000000000006</v>
      </c>
      <c r="J832" s="5">
        <v>783.78</v>
      </c>
      <c r="K832" s="5">
        <f t="shared" si="24"/>
        <v>783.78</v>
      </c>
      <c r="L832" s="5">
        <f t="shared" si="25"/>
        <v>164.59379999999999</v>
      </c>
    </row>
    <row r="833" spans="1:12" x14ac:dyDescent="0.3">
      <c r="A833" s="6" t="s">
        <v>33</v>
      </c>
      <c r="B833" s="13">
        <v>20009760</v>
      </c>
      <c r="C833" s="6" t="s">
        <v>834</v>
      </c>
      <c r="D833" s="11">
        <v>43315</v>
      </c>
      <c r="E833" s="5">
        <v>0</v>
      </c>
      <c r="F833" s="5">
        <v>0</v>
      </c>
      <c r="G833" s="5">
        <v>0</v>
      </c>
      <c r="H833" s="5">
        <v>971.34</v>
      </c>
      <c r="I833" s="5">
        <v>-58.280000000000086</v>
      </c>
      <c r="J833" s="5">
        <v>913.06</v>
      </c>
      <c r="K833" s="5">
        <f t="shared" si="24"/>
        <v>913.06</v>
      </c>
      <c r="L833" s="5">
        <f t="shared" si="25"/>
        <v>191.74259999999998</v>
      </c>
    </row>
    <row r="834" spans="1:12" x14ac:dyDescent="0.3">
      <c r="A834" s="6" t="s">
        <v>33</v>
      </c>
      <c r="B834" s="13">
        <v>20009761</v>
      </c>
      <c r="C834" s="6" t="s">
        <v>835</v>
      </c>
      <c r="D834" s="11">
        <v>43315</v>
      </c>
      <c r="E834" s="5">
        <v>0</v>
      </c>
      <c r="F834" s="5">
        <v>0</v>
      </c>
      <c r="G834" s="5">
        <v>0</v>
      </c>
      <c r="H834" s="5">
        <v>1043.0999999999999</v>
      </c>
      <c r="I834" s="5">
        <v>-62.579999999999927</v>
      </c>
      <c r="J834" s="5">
        <v>980.52</v>
      </c>
      <c r="K834" s="5">
        <f t="shared" si="24"/>
        <v>980.52</v>
      </c>
      <c r="L834" s="5">
        <f t="shared" si="25"/>
        <v>205.9092</v>
      </c>
    </row>
    <row r="835" spans="1:12" x14ac:dyDescent="0.3">
      <c r="A835" s="6" t="s">
        <v>33</v>
      </c>
      <c r="B835" s="13">
        <v>20009767</v>
      </c>
      <c r="C835" s="6" t="s">
        <v>836</v>
      </c>
      <c r="D835" s="11">
        <v>43391</v>
      </c>
      <c r="E835" s="5">
        <v>0</v>
      </c>
      <c r="F835" s="5">
        <v>0</v>
      </c>
      <c r="G835" s="5">
        <v>0</v>
      </c>
      <c r="H835" s="5">
        <v>940.08</v>
      </c>
      <c r="I835" s="5">
        <v>-56.400000000000091</v>
      </c>
      <c r="J835" s="5">
        <v>883.68</v>
      </c>
      <c r="K835" s="5">
        <f t="shared" ref="K835:K898" si="26">J835-G835</f>
        <v>883.68</v>
      </c>
      <c r="L835" s="5">
        <f t="shared" ref="L835:L898" si="27">K835*0.21</f>
        <v>185.57279999999997</v>
      </c>
    </row>
    <row r="836" spans="1:12" x14ac:dyDescent="0.3">
      <c r="A836" s="6" t="s">
        <v>33</v>
      </c>
      <c r="B836" s="13">
        <v>20009768</v>
      </c>
      <c r="C836" s="6" t="s">
        <v>832</v>
      </c>
      <c r="D836" s="11">
        <v>43391</v>
      </c>
      <c r="E836" s="5">
        <v>0</v>
      </c>
      <c r="F836" s="5">
        <v>0</v>
      </c>
      <c r="G836" s="5">
        <v>0</v>
      </c>
      <c r="H836" s="5">
        <v>1011.37</v>
      </c>
      <c r="I836" s="5">
        <v>-60.690000000000055</v>
      </c>
      <c r="J836" s="5">
        <v>950.68</v>
      </c>
      <c r="K836" s="5">
        <f t="shared" si="26"/>
        <v>950.68</v>
      </c>
      <c r="L836" s="5">
        <f t="shared" si="27"/>
        <v>199.64279999999999</v>
      </c>
    </row>
    <row r="837" spans="1:12" x14ac:dyDescent="0.3">
      <c r="A837" s="6" t="s">
        <v>33</v>
      </c>
      <c r="B837" s="13">
        <v>20009769</v>
      </c>
      <c r="C837" s="6" t="s">
        <v>837</v>
      </c>
      <c r="D837" s="11">
        <v>43391</v>
      </c>
      <c r="E837" s="5">
        <v>0</v>
      </c>
      <c r="F837" s="5">
        <v>0</v>
      </c>
      <c r="G837" s="5">
        <v>0</v>
      </c>
      <c r="H837" s="5">
        <v>971.35</v>
      </c>
      <c r="I837" s="5">
        <v>-58.279999999999973</v>
      </c>
      <c r="J837" s="5">
        <v>913.07</v>
      </c>
      <c r="K837" s="5">
        <f t="shared" si="26"/>
        <v>913.07</v>
      </c>
      <c r="L837" s="5">
        <f t="shared" si="27"/>
        <v>191.74469999999999</v>
      </c>
    </row>
    <row r="838" spans="1:12" x14ac:dyDescent="0.3">
      <c r="A838" s="6" t="s">
        <v>33</v>
      </c>
      <c r="B838" s="13">
        <v>20009770</v>
      </c>
      <c r="C838" s="6" t="s">
        <v>838</v>
      </c>
      <c r="D838" s="11">
        <v>43391</v>
      </c>
      <c r="E838" s="5">
        <v>0</v>
      </c>
      <c r="F838" s="5">
        <v>0</v>
      </c>
      <c r="G838" s="5">
        <v>0</v>
      </c>
      <c r="H838" s="5">
        <v>971.35</v>
      </c>
      <c r="I838" s="5">
        <v>-58.279999999999973</v>
      </c>
      <c r="J838" s="5">
        <v>913.07</v>
      </c>
      <c r="K838" s="5">
        <f t="shared" si="26"/>
        <v>913.07</v>
      </c>
      <c r="L838" s="5">
        <f t="shared" si="27"/>
        <v>191.74469999999999</v>
      </c>
    </row>
    <row r="839" spans="1:12" x14ac:dyDescent="0.3">
      <c r="A839" s="6" t="s">
        <v>33</v>
      </c>
      <c r="B839" s="13">
        <v>20009771</v>
      </c>
      <c r="C839" s="6" t="s">
        <v>839</v>
      </c>
      <c r="D839" s="11">
        <v>43391</v>
      </c>
      <c r="E839" s="5">
        <v>0</v>
      </c>
      <c r="F839" s="5">
        <v>0</v>
      </c>
      <c r="G839" s="5">
        <v>0</v>
      </c>
      <c r="H839" s="5">
        <v>938.14</v>
      </c>
      <c r="I839" s="5">
        <v>-56.289999999999964</v>
      </c>
      <c r="J839" s="5">
        <v>881.85</v>
      </c>
      <c r="K839" s="5">
        <f t="shared" si="26"/>
        <v>881.85</v>
      </c>
      <c r="L839" s="5">
        <f t="shared" si="27"/>
        <v>185.1885</v>
      </c>
    </row>
    <row r="840" spans="1:12" x14ac:dyDescent="0.3">
      <c r="A840" s="6" t="s">
        <v>33</v>
      </c>
      <c r="B840" s="13">
        <v>20009772</v>
      </c>
      <c r="C840" s="6" t="s">
        <v>840</v>
      </c>
      <c r="D840" s="11">
        <v>43391</v>
      </c>
      <c r="E840" s="5">
        <v>0</v>
      </c>
      <c r="F840" s="5">
        <v>0</v>
      </c>
      <c r="G840" s="5">
        <v>0</v>
      </c>
      <c r="H840" s="5">
        <v>1074.8699999999999</v>
      </c>
      <c r="I840" s="5">
        <v>-64.499999999999886</v>
      </c>
      <c r="J840" s="5">
        <v>1010.37</v>
      </c>
      <c r="K840" s="5">
        <f t="shared" si="26"/>
        <v>1010.37</v>
      </c>
      <c r="L840" s="5">
        <f t="shared" si="27"/>
        <v>212.17769999999999</v>
      </c>
    </row>
    <row r="841" spans="1:12" x14ac:dyDescent="0.3">
      <c r="A841" s="6" t="s">
        <v>33</v>
      </c>
      <c r="B841" s="13">
        <v>20009773</v>
      </c>
      <c r="C841" s="6" t="s">
        <v>841</v>
      </c>
      <c r="D841" s="11">
        <v>43391</v>
      </c>
      <c r="E841" s="5">
        <v>0</v>
      </c>
      <c r="F841" s="5">
        <v>0</v>
      </c>
      <c r="G841" s="5">
        <v>0</v>
      </c>
      <c r="H841" s="5">
        <v>969.55</v>
      </c>
      <c r="I841" s="5">
        <v>-58.169999999999959</v>
      </c>
      <c r="J841" s="5">
        <v>911.38</v>
      </c>
      <c r="K841" s="5">
        <f t="shared" si="26"/>
        <v>911.38</v>
      </c>
      <c r="L841" s="5">
        <f t="shared" si="27"/>
        <v>191.38979999999998</v>
      </c>
    </row>
    <row r="842" spans="1:12" x14ac:dyDescent="0.3">
      <c r="A842" s="6" t="s">
        <v>33</v>
      </c>
      <c r="B842" s="13">
        <v>20009774</v>
      </c>
      <c r="C842" s="6" t="s">
        <v>842</v>
      </c>
      <c r="D842" s="11">
        <v>43391</v>
      </c>
      <c r="E842" s="5">
        <v>0</v>
      </c>
      <c r="F842" s="5">
        <v>0</v>
      </c>
      <c r="G842" s="5">
        <v>0</v>
      </c>
      <c r="H842" s="5">
        <v>1071.5999999999999</v>
      </c>
      <c r="I842" s="5">
        <v>-64.289999999999964</v>
      </c>
      <c r="J842" s="5">
        <v>1007.31</v>
      </c>
      <c r="K842" s="5">
        <f t="shared" si="26"/>
        <v>1007.31</v>
      </c>
      <c r="L842" s="5">
        <f t="shared" si="27"/>
        <v>211.53509999999997</v>
      </c>
    </row>
    <row r="843" spans="1:12" x14ac:dyDescent="0.3">
      <c r="A843" s="6" t="s">
        <v>33</v>
      </c>
      <c r="B843" s="13">
        <v>20009775</v>
      </c>
      <c r="C843" s="6" t="s">
        <v>843</v>
      </c>
      <c r="D843" s="11">
        <v>43391</v>
      </c>
      <c r="E843" s="5">
        <v>0</v>
      </c>
      <c r="F843" s="5">
        <v>0</v>
      </c>
      <c r="G843" s="5">
        <v>0</v>
      </c>
      <c r="H843" s="5">
        <v>855</v>
      </c>
      <c r="I843" s="5">
        <v>-51.299999999999955</v>
      </c>
      <c r="J843" s="5">
        <v>803.7</v>
      </c>
      <c r="K843" s="5">
        <f t="shared" si="26"/>
        <v>803.7</v>
      </c>
      <c r="L843" s="5">
        <f t="shared" si="27"/>
        <v>168.77700000000002</v>
      </c>
    </row>
    <row r="844" spans="1:12" x14ac:dyDescent="0.3">
      <c r="A844" s="6" t="s">
        <v>33</v>
      </c>
      <c r="B844" s="13">
        <v>20009780</v>
      </c>
      <c r="C844" s="6" t="s">
        <v>844</v>
      </c>
      <c r="D844" s="11">
        <v>43396</v>
      </c>
      <c r="E844" s="5">
        <v>0</v>
      </c>
      <c r="F844" s="5">
        <v>0</v>
      </c>
      <c r="G844" s="5">
        <v>0</v>
      </c>
      <c r="H844" s="5">
        <v>1124.45</v>
      </c>
      <c r="I844" s="5">
        <v>-67.470000000000027</v>
      </c>
      <c r="J844" s="5">
        <v>1056.98</v>
      </c>
      <c r="K844" s="5">
        <f t="shared" si="26"/>
        <v>1056.98</v>
      </c>
      <c r="L844" s="5">
        <f t="shared" si="27"/>
        <v>221.9658</v>
      </c>
    </row>
    <row r="845" spans="1:12" x14ac:dyDescent="0.3">
      <c r="A845" s="6" t="s">
        <v>33</v>
      </c>
      <c r="B845" s="13">
        <v>20009935</v>
      </c>
      <c r="C845" s="6" t="s">
        <v>845</v>
      </c>
      <c r="D845" s="11">
        <v>43277</v>
      </c>
      <c r="E845" s="5">
        <v>18582</v>
      </c>
      <c r="F845" s="5">
        <v>-588.42999999999995</v>
      </c>
      <c r="G845" s="5">
        <v>17993.57</v>
      </c>
      <c r="H845" s="5">
        <v>18582</v>
      </c>
      <c r="I845" s="5">
        <v>-1114.9199999999983</v>
      </c>
      <c r="J845" s="5">
        <v>17467.080000000002</v>
      </c>
      <c r="K845" s="5">
        <f t="shared" si="26"/>
        <v>-526.48999999999796</v>
      </c>
      <c r="L845" s="5">
        <f t="shared" si="27"/>
        <v>-110.56289999999957</v>
      </c>
    </row>
    <row r="846" spans="1:12" x14ac:dyDescent="0.3">
      <c r="A846" s="6" t="s">
        <v>33</v>
      </c>
      <c r="B846" s="13">
        <v>20009968</v>
      </c>
      <c r="C846" s="6" t="s">
        <v>846</v>
      </c>
      <c r="D846" s="11">
        <v>43466</v>
      </c>
      <c r="E846" s="5">
        <v>0</v>
      </c>
      <c r="F846" s="5">
        <v>0</v>
      </c>
      <c r="G846" s="5">
        <v>0</v>
      </c>
      <c r="H846" s="5">
        <v>986.81</v>
      </c>
      <c r="I846" s="5">
        <v>-19.739999999999895</v>
      </c>
      <c r="J846" s="5">
        <v>967.07</v>
      </c>
      <c r="K846" s="5">
        <f t="shared" si="26"/>
        <v>967.07</v>
      </c>
      <c r="L846" s="5">
        <f t="shared" si="27"/>
        <v>203.0847</v>
      </c>
    </row>
    <row r="847" spans="1:12" x14ac:dyDescent="0.3">
      <c r="A847" s="6" t="s">
        <v>33</v>
      </c>
      <c r="B847" s="13">
        <v>20009971</v>
      </c>
      <c r="C847" s="6" t="s">
        <v>847</v>
      </c>
      <c r="D847" s="11">
        <v>43466</v>
      </c>
      <c r="E847" s="5">
        <v>0</v>
      </c>
      <c r="F847" s="5">
        <v>0</v>
      </c>
      <c r="G847" s="5">
        <v>0</v>
      </c>
      <c r="H847" s="5">
        <v>974.7</v>
      </c>
      <c r="I847" s="5">
        <v>-19.490000000000009</v>
      </c>
      <c r="J847" s="5">
        <v>955.21</v>
      </c>
      <c r="K847" s="5">
        <f t="shared" si="26"/>
        <v>955.21</v>
      </c>
      <c r="L847" s="5">
        <f t="shared" si="27"/>
        <v>200.5941</v>
      </c>
    </row>
    <row r="848" spans="1:12" x14ac:dyDescent="0.3">
      <c r="A848" s="6" t="s">
        <v>33</v>
      </c>
      <c r="B848" s="13">
        <v>20009972</v>
      </c>
      <c r="C848" s="6" t="s">
        <v>848</v>
      </c>
      <c r="D848" s="11">
        <v>43466</v>
      </c>
      <c r="E848" s="5">
        <v>0</v>
      </c>
      <c r="F848" s="5">
        <v>0</v>
      </c>
      <c r="G848" s="5">
        <v>0</v>
      </c>
      <c r="H848" s="5">
        <v>1060.51</v>
      </c>
      <c r="I848" s="5">
        <v>-21.210000000000036</v>
      </c>
      <c r="J848" s="5">
        <v>1039.3</v>
      </c>
      <c r="K848" s="5">
        <f t="shared" si="26"/>
        <v>1039.3</v>
      </c>
      <c r="L848" s="5">
        <f t="shared" si="27"/>
        <v>218.25299999999999</v>
      </c>
    </row>
    <row r="849" spans="1:12" x14ac:dyDescent="0.3">
      <c r="A849" s="6" t="s">
        <v>33</v>
      </c>
      <c r="B849" s="13">
        <v>20009973</v>
      </c>
      <c r="C849" s="6" t="s">
        <v>849</v>
      </c>
      <c r="D849" s="11">
        <v>43466</v>
      </c>
      <c r="E849" s="5">
        <v>0</v>
      </c>
      <c r="F849" s="5">
        <v>0</v>
      </c>
      <c r="G849" s="5">
        <v>0</v>
      </c>
      <c r="H849" s="5">
        <v>1055.05</v>
      </c>
      <c r="I849" s="5">
        <v>-21.099999999999909</v>
      </c>
      <c r="J849" s="5">
        <v>1033.95</v>
      </c>
      <c r="K849" s="5">
        <f t="shared" si="26"/>
        <v>1033.95</v>
      </c>
      <c r="L849" s="5">
        <f t="shared" si="27"/>
        <v>217.12950000000001</v>
      </c>
    </row>
    <row r="850" spans="1:12" x14ac:dyDescent="0.3">
      <c r="A850" s="6" t="s">
        <v>33</v>
      </c>
      <c r="B850" s="13">
        <v>20009974</v>
      </c>
      <c r="C850" s="6" t="s">
        <v>850</v>
      </c>
      <c r="D850" s="11">
        <v>43466</v>
      </c>
      <c r="E850" s="5">
        <v>0</v>
      </c>
      <c r="F850" s="5">
        <v>0</v>
      </c>
      <c r="G850" s="5">
        <v>0</v>
      </c>
      <c r="H850" s="5">
        <v>1014.11</v>
      </c>
      <c r="I850" s="5">
        <v>-20.279999999999973</v>
      </c>
      <c r="J850" s="5">
        <v>993.83</v>
      </c>
      <c r="K850" s="5">
        <f t="shared" si="26"/>
        <v>993.83</v>
      </c>
      <c r="L850" s="5">
        <f t="shared" si="27"/>
        <v>208.70429999999999</v>
      </c>
    </row>
    <row r="851" spans="1:12" x14ac:dyDescent="0.3">
      <c r="A851" s="6" t="s">
        <v>33</v>
      </c>
      <c r="B851" s="13">
        <v>20009976</v>
      </c>
      <c r="C851" s="6" t="s">
        <v>851</v>
      </c>
      <c r="D851" s="11">
        <v>43466</v>
      </c>
      <c r="E851" s="5">
        <v>0</v>
      </c>
      <c r="F851" s="5">
        <v>0</v>
      </c>
      <c r="G851" s="5">
        <v>0</v>
      </c>
      <c r="H851" s="5">
        <v>942.44</v>
      </c>
      <c r="I851" s="5">
        <v>-18.850000000000023</v>
      </c>
      <c r="J851" s="5">
        <v>923.59</v>
      </c>
      <c r="K851" s="5">
        <f t="shared" si="26"/>
        <v>923.59</v>
      </c>
      <c r="L851" s="5">
        <f t="shared" si="27"/>
        <v>193.9539</v>
      </c>
    </row>
    <row r="852" spans="1:12" x14ac:dyDescent="0.3">
      <c r="A852" s="6" t="s">
        <v>33</v>
      </c>
      <c r="B852" s="13">
        <v>20009977</v>
      </c>
      <c r="C852" s="6" t="s">
        <v>852</v>
      </c>
      <c r="D852" s="11">
        <v>43466</v>
      </c>
      <c r="E852" s="5">
        <v>0</v>
      </c>
      <c r="F852" s="5">
        <v>0</v>
      </c>
      <c r="G852" s="5">
        <v>0</v>
      </c>
      <c r="H852" s="5">
        <v>969.73</v>
      </c>
      <c r="I852" s="5">
        <v>-19.399999999999977</v>
      </c>
      <c r="J852" s="5">
        <v>950.33</v>
      </c>
      <c r="K852" s="5">
        <f t="shared" si="26"/>
        <v>950.33</v>
      </c>
      <c r="L852" s="5">
        <f t="shared" si="27"/>
        <v>199.5693</v>
      </c>
    </row>
    <row r="853" spans="1:12" x14ac:dyDescent="0.3">
      <c r="A853" s="6" t="s">
        <v>33</v>
      </c>
      <c r="B853" s="13">
        <v>20009987</v>
      </c>
      <c r="C853" s="6" t="s">
        <v>853</v>
      </c>
      <c r="D853" s="11">
        <v>43482</v>
      </c>
      <c r="E853" s="5">
        <v>0</v>
      </c>
      <c r="F853" s="5">
        <v>0</v>
      </c>
      <c r="G853" s="5">
        <v>0</v>
      </c>
      <c r="H853" s="5">
        <v>978.92</v>
      </c>
      <c r="I853" s="5">
        <v>-19.579999999999927</v>
      </c>
      <c r="J853" s="5">
        <v>959.34</v>
      </c>
      <c r="K853" s="5">
        <f t="shared" si="26"/>
        <v>959.34</v>
      </c>
      <c r="L853" s="5">
        <f t="shared" si="27"/>
        <v>201.4614</v>
      </c>
    </row>
    <row r="854" spans="1:12" x14ac:dyDescent="0.3">
      <c r="A854" s="6" t="s">
        <v>33</v>
      </c>
      <c r="B854" s="13">
        <v>20009988</v>
      </c>
      <c r="C854" s="6" t="s">
        <v>854</v>
      </c>
      <c r="D854" s="11">
        <v>43482</v>
      </c>
      <c r="E854" s="5">
        <v>0</v>
      </c>
      <c r="F854" s="5">
        <v>0</v>
      </c>
      <c r="G854" s="5">
        <v>0</v>
      </c>
      <c r="H854" s="5">
        <v>1069.58</v>
      </c>
      <c r="I854" s="5">
        <v>-21.389999999999873</v>
      </c>
      <c r="J854" s="5">
        <v>1048.19</v>
      </c>
      <c r="K854" s="5">
        <f t="shared" si="26"/>
        <v>1048.19</v>
      </c>
      <c r="L854" s="5">
        <f t="shared" si="27"/>
        <v>220.1199</v>
      </c>
    </row>
    <row r="855" spans="1:12" x14ac:dyDescent="0.3">
      <c r="A855" s="6" t="s">
        <v>33</v>
      </c>
      <c r="B855" s="13">
        <v>20009989</v>
      </c>
      <c r="C855" s="6" t="s">
        <v>855</v>
      </c>
      <c r="D855" s="11">
        <v>43482</v>
      </c>
      <c r="E855" s="5">
        <v>0</v>
      </c>
      <c r="F855" s="5">
        <v>0</v>
      </c>
      <c r="G855" s="5">
        <v>0</v>
      </c>
      <c r="H855" s="5">
        <v>1040.32</v>
      </c>
      <c r="I855" s="5">
        <v>-20.809999999999945</v>
      </c>
      <c r="J855" s="5">
        <v>1019.51</v>
      </c>
      <c r="K855" s="5">
        <f t="shared" si="26"/>
        <v>1019.51</v>
      </c>
      <c r="L855" s="5">
        <f t="shared" si="27"/>
        <v>214.09709999999998</v>
      </c>
    </row>
    <row r="856" spans="1:12" x14ac:dyDescent="0.3">
      <c r="A856" s="6" t="s">
        <v>33</v>
      </c>
      <c r="B856" s="13">
        <v>20009992</v>
      </c>
      <c r="C856" s="6" t="s">
        <v>856</v>
      </c>
      <c r="D856" s="11">
        <v>43482</v>
      </c>
      <c r="E856" s="5">
        <v>0</v>
      </c>
      <c r="F856" s="5">
        <v>0</v>
      </c>
      <c r="G856" s="5">
        <v>0</v>
      </c>
      <c r="H856" s="5">
        <v>972.09</v>
      </c>
      <c r="I856" s="5">
        <v>-19.440000000000055</v>
      </c>
      <c r="J856" s="5">
        <v>952.65</v>
      </c>
      <c r="K856" s="5">
        <f t="shared" si="26"/>
        <v>952.65</v>
      </c>
      <c r="L856" s="5">
        <f t="shared" si="27"/>
        <v>200.0565</v>
      </c>
    </row>
    <row r="857" spans="1:12" x14ac:dyDescent="0.3">
      <c r="A857" s="6" t="s">
        <v>33</v>
      </c>
      <c r="B857" s="13">
        <v>20009993</v>
      </c>
      <c r="C857" s="6" t="s">
        <v>857</v>
      </c>
      <c r="D857" s="11">
        <v>43482</v>
      </c>
      <c r="E857" s="5">
        <v>0</v>
      </c>
      <c r="F857" s="5">
        <v>0</v>
      </c>
      <c r="G857" s="5">
        <v>0</v>
      </c>
      <c r="H857" s="5">
        <v>917.51</v>
      </c>
      <c r="I857" s="5">
        <v>-18.350000000000023</v>
      </c>
      <c r="J857" s="5">
        <v>899.16</v>
      </c>
      <c r="K857" s="5">
        <f t="shared" si="26"/>
        <v>899.16</v>
      </c>
      <c r="L857" s="5">
        <f t="shared" si="27"/>
        <v>188.8236</v>
      </c>
    </row>
    <row r="858" spans="1:12" x14ac:dyDescent="0.3">
      <c r="A858" s="6" t="s">
        <v>33</v>
      </c>
      <c r="B858" s="13">
        <v>20009995</v>
      </c>
      <c r="C858" s="6" t="s">
        <v>858</v>
      </c>
      <c r="D858" s="11">
        <v>43482</v>
      </c>
      <c r="E858" s="5">
        <v>0</v>
      </c>
      <c r="F858" s="5">
        <v>0</v>
      </c>
      <c r="G858" s="5">
        <v>0</v>
      </c>
      <c r="H858" s="5">
        <v>855</v>
      </c>
      <c r="I858" s="5">
        <v>-17.100000000000023</v>
      </c>
      <c r="J858" s="5">
        <v>837.9</v>
      </c>
      <c r="K858" s="5">
        <f t="shared" si="26"/>
        <v>837.9</v>
      </c>
      <c r="L858" s="5">
        <f t="shared" si="27"/>
        <v>175.95899999999997</v>
      </c>
    </row>
    <row r="859" spans="1:12" x14ac:dyDescent="0.3">
      <c r="A859" s="6" t="s">
        <v>33</v>
      </c>
      <c r="B859" s="13">
        <v>20010086</v>
      </c>
      <c r="C859" s="6" t="s">
        <v>859</v>
      </c>
      <c r="D859" s="11">
        <v>43466</v>
      </c>
      <c r="E859" s="5">
        <v>2821.11</v>
      </c>
      <c r="F859" s="5">
        <v>-33.19</v>
      </c>
      <c r="G859" s="5">
        <v>2787.92</v>
      </c>
      <c r="H859" s="5">
        <v>2821.11</v>
      </c>
      <c r="I859" s="5">
        <v>-56.420000000000073</v>
      </c>
      <c r="J859" s="5">
        <v>2764.69</v>
      </c>
      <c r="K859" s="5">
        <f t="shared" si="26"/>
        <v>-23.230000000000018</v>
      </c>
      <c r="L859" s="5">
        <f t="shared" si="27"/>
        <v>-4.8783000000000039</v>
      </c>
    </row>
    <row r="860" spans="1:12" x14ac:dyDescent="0.3">
      <c r="A860" s="6" t="s">
        <v>33</v>
      </c>
      <c r="B860" s="13">
        <v>20010152</v>
      </c>
      <c r="C860" s="6" t="s">
        <v>860</v>
      </c>
      <c r="D860" s="11">
        <v>43466</v>
      </c>
      <c r="E860" s="5">
        <v>1162.7</v>
      </c>
      <c r="F860" s="5">
        <v>-13.68</v>
      </c>
      <c r="G860" s="5">
        <v>1149.02</v>
      </c>
      <c r="H860" s="5">
        <v>1162.7</v>
      </c>
      <c r="I860" s="5">
        <v>-23.25</v>
      </c>
      <c r="J860" s="5">
        <v>1139.45</v>
      </c>
      <c r="K860" s="5">
        <f t="shared" si="26"/>
        <v>-9.5699999999999363</v>
      </c>
      <c r="L860" s="5">
        <f t="shared" si="27"/>
        <v>-2.0096999999999867</v>
      </c>
    </row>
    <row r="861" spans="1:12" x14ac:dyDescent="0.3">
      <c r="A861" s="6" t="s">
        <v>33</v>
      </c>
      <c r="B861" s="13">
        <v>20010193</v>
      </c>
      <c r="C861" s="6" t="s">
        <v>861</v>
      </c>
      <c r="D861" s="11">
        <v>43482</v>
      </c>
      <c r="E861" s="5">
        <v>0</v>
      </c>
      <c r="F861" s="5">
        <v>0</v>
      </c>
      <c r="G861" s="5">
        <v>0</v>
      </c>
      <c r="H861" s="5">
        <v>830.33</v>
      </c>
      <c r="I861" s="5">
        <v>-16.610000000000014</v>
      </c>
      <c r="J861" s="5">
        <v>813.72</v>
      </c>
      <c r="K861" s="5">
        <f t="shared" si="26"/>
        <v>813.72</v>
      </c>
      <c r="L861" s="5">
        <f t="shared" si="27"/>
        <v>170.88120000000001</v>
      </c>
    </row>
    <row r="862" spans="1:12" x14ac:dyDescent="0.3">
      <c r="A862" s="6" t="s">
        <v>33</v>
      </c>
      <c r="B862" s="13">
        <v>20010194</v>
      </c>
      <c r="C862" s="6" t="s">
        <v>862</v>
      </c>
      <c r="D862" s="11">
        <v>43482</v>
      </c>
      <c r="E862" s="5">
        <v>0</v>
      </c>
      <c r="F862" s="5">
        <v>0</v>
      </c>
      <c r="G862" s="5">
        <v>0</v>
      </c>
      <c r="H862" s="5">
        <v>883.33</v>
      </c>
      <c r="I862" s="5">
        <v>-17.670000000000073</v>
      </c>
      <c r="J862" s="5">
        <v>865.66</v>
      </c>
      <c r="K862" s="5">
        <f t="shared" si="26"/>
        <v>865.66</v>
      </c>
      <c r="L862" s="5">
        <f t="shared" si="27"/>
        <v>181.78859999999997</v>
      </c>
    </row>
    <row r="863" spans="1:12" x14ac:dyDescent="0.3">
      <c r="A863" s="6" t="s">
        <v>33</v>
      </c>
      <c r="B863" s="13">
        <v>20010195</v>
      </c>
      <c r="C863" s="6" t="s">
        <v>863</v>
      </c>
      <c r="D863" s="11">
        <v>43482</v>
      </c>
      <c r="E863" s="5">
        <v>0</v>
      </c>
      <c r="F863" s="5">
        <v>0</v>
      </c>
      <c r="G863" s="5">
        <v>0</v>
      </c>
      <c r="H863" s="5">
        <v>883.33</v>
      </c>
      <c r="I863" s="5">
        <v>-17.670000000000073</v>
      </c>
      <c r="J863" s="5">
        <v>865.66</v>
      </c>
      <c r="K863" s="5">
        <f t="shared" si="26"/>
        <v>865.66</v>
      </c>
      <c r="L863" s="5">
        <f t="shared" si="27"/>
        <v>181.78859999999997</v>
      </c>
    </row>
    <row r="864" spans="1:12" x14ac:dyDescent="0.3">
      <c r="A864" s="6" t="s">
        <v>33</v>
      </c>
      <c r="B864" s="13">
        <v>20010196</v>
      </c>
      <c r="C864" s="6" t="s">
        <v>864</v>
      </c>
      <c r="D864" s="11">
        <v>43482</v>
      </c>
      <c r="E864" s="5">
        <v>0</v>
      </c>
      <c r="F864" s="5">
        <v>0</v>
      </c>
      <c r="G864" s="5">
        <v>0</v>
      </c>
      <c r="H864" s="5">
        <v>883.33</v>
      </c>
      <c r="I864" s="5">
        <v>-17.670000000000073</v>
      </c>
      <c r="J864" s="5">
        <v>865.66</v>
      </c>
      <c r="K864" s="5">
        <f t="shared" si="26"/>
        <v>865.66</v>
      </c>
      <c r="L864" s="5">
        <f t="shared" si="27"/>
        <v>181.78859999999997</v>
      </c>
    </row>
    <row r="865" spans="1:12" x14ac:dyDescent="0.3">
      <c r="A865" s="6" t="s">
        <v>33</v>
      </c>
      <c r="B865" s="13">
        <v>20010197</v>
      </c>
      <c r="C865" s="6" t="s">
        <v>865</v>
      </c>
      <c r="D865" s="11">
        <v>43482</v>
      </c>
      <c r="E865" s="5">
        <v>0</v>
      </c>
      <c r="F865" s="5">
        <v>0</v>
      </c>
      <c r="G865" s="5">
        <v>0</v>
      </c>
      <c r="H865" s="5">
        <v>883.33</v>
      </c>
      <c r="I865" s="5">
        <v>-17.670000000000073</v>
      </c>
      <c r="J865" s="5">
        <v>865.66</v>
      </c>
      <c r="K865" s="5">
        <f t="shared" si="26"/>
        <v>865.66</v>
      </c>
      <c r="L865" s="5">
        <f t="shared" si="27"/>
        <v>181.78859999999997</v>
      </c>
    </row>
    <row r="866" spans="1:12" x14ac:dyDescent="0.3">
      <c r="A866" s="6" t="s">
        <v>33</v>
      </c>
      <c r="B866" s="13">
        <v>20010198</v>
      </c>
      <c r="C866" s="6" t="s">
        <v>866</v>
      </c>
      <c r="D866" s="11">
        <v>43482</v>
      </c>
      <c r="E866" s="5">
        <v>0</v>
      </c>
      <c r="F866" s="5">
        <v>0</v>
      </c>
      <c r="G866" s="5">
        <v>0</v>
      </c>
      <c r="H866" s="5">
        <v>830.33</v>
      </c>
      <c r="I866" s="5">
        <v>-16.610000000000014</v>
      </c>
      <c r="J866" s="5">
        <v>813.72</v>
      </c>
      <c r="K866" s="5">
        <f t="shared" si="26"/>
        <v>813.72</v>
      </c>
      <c r="L866" s="5">
        <f t="shared" si="27"/>
        <v>170.88120000000001</v>
      </c>
    </row>
    <row r="867" spans="1:12" x14ac:dyDescent="0.3">
      <c r="A867" s="6" t="s">
        <v>33</v>
      </c>
      <c r="B867" s="13">
        <v>20010205</v>
      </c>
      <c r="C867" s="6" t="s">
        <v>867</v>
      </c>
      <c r="D867" s="11">
        <v>43482</v>
      </c>
      <c r="E867" s="5">
        <v>0</v>
      </c>
      <c r="F867" s="5">
        <v>0</v>
      </c>
      <c r="G867" s="5">
        <v>0</v>
      </c>
      <c r="H867" s="5">
        <v>1061.6600000000001</v>
      </c>
      <c r="I867" s="5">
        <v>-21.230000000000018</v>
      </c>
      <c r="J867" s="5">
        <v>1040.43</v>
      </c>
      <c r="K867" s="5">
        <f t="shared" si="26"/>
        <v>1040.43</v>
      </c>
      <c r="L867" s="5">
        <f t="shared" si="27"/>
        <v>218.49030000000002</v>
      </c>
    </row>
    <row r="868" spans="1:12" x14ac:dyDescent="0.3">
      <c r="A868" s="6" t="s">
        <v>33</v>
      </c>
      <c r="B868" s="13">
        <v>20010252</v>
      </c>
      <c r="C868" s="6" t="s">
        <v>868</v>
      </c>
      <c r="D868" s="11">
        <v>43516</v>
      </c>
      <c r="E868" s="5">
        <v>0</v>
      </c>
      <c r="F868" s="5">
        <v>0</v>
      </c>
      <c r="G868" s="5">
        <v>0</v>
      </c>
      <c r="H868" s="5">
        <v>967.52</v>
      </c>
      <c r="I868" s="5">
        <v>-19.350000000000023</v>
      </c>
      <c r="J868" s="5">
        <v>948.17</v>
      </c>
      <c r="K868" s="5">
        <f t="shared" si="26"/>
        <v>948.17</v>
      </c>
      <c r="L868" s="5">
        <f t="shared" si="27"/>
        <v>199.11569999999998</v>
      </c>
    </row>
    <row r="869" spans="1:12" x14ac:dyDescent="0.3">
      <c r="A869" s="6" t="s">
        <v>33</v>
      </c>
      <c r="B869" s="13">
        <v>20010253</v>
      </c>
      <c r="C869" s="6" t="s">
        <v>869</v>
      </c>
      <c r="D869" s="11">
        <v>43516</v>
      </c>
      <c r="E869" s="5">
        <v>0</v>
      </c>
      <c r="F869" s="5">
        <v>0</v>
      </c>
      <c r="G869" s="5">
        <v>0</v>
      </c>
      <c r="H869" s="5">
        <v>929.47</v>
      </c>
      <c r="I869" s="5">
        <v>-18.590000000000032</v>
      </c>
      <c r="J869" s="5">
        <v>910.88</v>
      </c>
      <c r="K869" s="5">
        <f t="shared" si="26"/>
        <v>910.88</v>
      </c>
      <c r="L869" s="5">
        <f t="shared" si="27"/>
        <v>191.28479999999999</v>
      </c>
    </row>
    <row r="870" spans="1:12" x14ac:dyDescent="0.3">
      <c r="A870" s="6" t="s">
        <v>33</v>
      </c>
      <c r="B870" s="13">
        <v>20010255</v>
      </c>
      <c r="C870" s="6" t="s">
        <v>870</v>
      </c>
      <c r="D870" s="11">
        <v>43516</v>
      </c>
      <c r="E870" s="5">
        <v>0</v>
      </c>
      <c r="F870" s="5">
        <v>0</v>
      </c>
      <c r="G870" s="5">
        <v>0</v>
      </c>
      <c r="H870" s="5">
        <v>907.09</v>
      </c>
      <c r="I870" s="5">
        <v>-18.139999999999986</v>
      </c>
      <c r="J870" s="5">
        <v>888.95</v>
      </c>
      <c r="K870" s="5">
        <f t="shared" si="26"/>
        <v>888.95</v>
      </c>
      <c r="L870" s="5">
        <f t="shared" si="27"/>
        <v>186.67949999999999</v>
      </c>
    </row>
    <row r="871" spans="1:12" x14ac:dyDescent="0.3">
      <c r="A871" s="6" t="s">
        <v>33</v>
      </c>
      <c r="B871" s="13">
        <v>20010263</v>
      </c>
      <c r="C871" s="6" t="s">
        <v>871</v>
      </c>
      <c r="D871" s="11">
        <v>43516</v>
      </c>
      <c r="E871" s="5">
        <v>0</v>
      </c>
      <c r="F871" s="5">
        <v>0</v>
      </c>
      <c r="G871" s="5">
        <v>0</v>
      </c>
      <c r="H871" s="5">
        <v>1113.6300000000001</v>
      </c>
      <c r="I871" s="5">
        <v>-22.270000000000209</v>
      </c>
      <c r="J871" s="5">
        <v>1091.3599999999999</v>
      </c>
      <c r="K871" s="5">
        <f t="shared" si="26"/>
        <v>1091.3599999999999</v>
      </c>
      <c r="L871" s="5">
        <f t="shared" si="27"/>
        <v>229.18559999999997</v>
      </c>
    </row>
    <row r="872" spans="1:12" x14ac:dyDescent="0.3">
      <c r="A872" s="6" t="s">
        <v>33</v>
      </c>
      <c r="B872" s="13">
        <v>20010265</v>
      </c>
      <c r="C872" s="6" t="s">
        <v>872</v>
      </c>
      <c r="D872" s="11">
        <v>43516</v>
      </c>
      <c r="E872" s="5">
        <v>0</v>
      </c>
      <c r="F872" s="5">
        <v>0</v>
      </c>
      <c r="G872" s="5">
        <v>0</v>
      </c>
      <c r="H872" s="5">
        <v>1020.18</v>
      </c>
      <c r="I872" s="5">
        <v>-20.399999999999977</v>
      </c>
      <c r="J872" s="5">
        <v>999.78</v>
      </c>
      <c r="K872" s="5">
        <f t="shared" si="26"/>
        <v>999.78</v>
      </c>
      <c r="L872" s="5">
        <f t="shared" si="27"/>
        <v>209.95379999999997</v>
      </c>
    </row>
    <row r="873" spans="1:12" x14ac:dyDescent="0.3">
      <c r="A873" s="6" t="s">
        <v>33</v>
      </c>
      <c r="B873" s="13">
        <v>20010266</v>
      </c>
      <c r="C873" s="6" t="s">
        <v>873</v>
      </c>
      <c r="D873" s="11">
        <v>43516</v>
      </c>
      <c r="E873" s="5">
        <v>0</v>
      </c>
      <c r="F873" s="5">
        <v>0</v>
      </c>
      <c r="G873" s="5">
        <v>0</v>
      </c>
      <c r="H873" s="5">
        <v>1012.94</v>
      </c>
      <c r="I873" s="5">
        <v>-20.260000000000105</v>
      </c>
      <c r="J873" s="5">
        <v>992.68</v>
      </c>
      <c r="K873" s="5">
        <f t="shared" si="26"/>
        <v>992.68</v>
      </c>
      <c r="L873" s="5">
        <f t="shared" si="27"/>
        <v>208.46279999999999</v>
      </c>
    </row>
    <row r="874" spans="1:12" x14ac:dyDescent="0.3">
      <c r="A874" s="6" t="s">
        <v>33</v>
      </c>
      <c r="B874" s="13">
        <v>20010282</v>
      </c>
      <c r="C874" s="6" t="s">
        <v>874</v>
      </c>
      <c r="D874" s="11">
        <v>43564</v>
      </c>
      <c r="E874" s="5">
        <v>0</v>
      </c>
      <c r="F874" s="5">
        <v>0</v>
      </c>
      <c r="G874" s="5">
        <v>0</v>
      </c>
      <c r="H874" s="5">
        <v>856.83</v>
      </c>
      <c r="I874" s="5">
        <v>-17.139999999999986</v>
      </c>
      <c r="J874" s="5">
        <v>839.69</v>
      </c>
      <c r="K874" s="5">
        <f t="shared" si="26"/>
        <v>839.69</v>
      </c>
      <c r="L874" s="5">
        <f t="shared" si="27"/>
        <v>176.3349</v>
      </c>
    </row>
    <row r="875" spans="1:12" x14ac:dyDescent="0.3">
      <c r="A875" s="6" t="s">
        <v>33</v>
      </c>
      <c r="B875" s="13">
        <v>20010302</v>
      </c>
      <c r="C875" s="6" t="s">
        <v>875</v>
      </c>
      <c r="D875" s="11">
        <v>43578</v>
      </c>
      <c r="E875" s="5">
        <v>0</v>
      </c>
      <c r="F875" s="5">
        <v>0</v>
      </c>
      <c r="G875" s="5">
        <v>0</v>
      </c>
      <c r="H875" s="5">
        <v>945.99</v>
      </c>
      <c r="I875" s="5">
        <v>-18.919999999999959</v>
      </c>
      <c r="J875" s="5">
        <v>927.07</v>
      </c>
      <c r="K875" s="5">
        <f t="shared" si="26"/>
        <v>927.07</v>
      </c>
      <c r="L875" s="5">
        <f t="shared" si="27"/>
        <v>194.68469999999999</v>
      </c>
    </row>
    <row r="876" spans="1:12" x14ac:dyDescent="0.3">
      <c r="A876" s="6" t="s">
        <v>33</v>
      </c>
      <c r="B876" s="13">
        <v>20010346</v>
      </c>
      <c r="C876" s="6" t="s">
        <v>876</v>
      </c>
      <c r="D876" s="11">
        <v>43572</v>
      </c>
      <c r="E876" s="5">
        <v>0</v>
      </c>
      <c r="F876" s="5">
        <v>0</v>
      </c>
      <c r="G876" s="5">
        <v>0</v>
      </c>
      <c r="H876" s="5">
        <v>898.77</v>
      </c>
      <c r="I876" s="5">
        <v>-17.980000000000018</v>
      </c>
      <c r="J876" s="5">
        <v>880.79</v>
      </c>
      <c r="K876" s="5">
        <f t="shared" si="26"/>
        <v>880.79</v>
      </c>
      <c r="L876" s="5">
        <f t="shared" si="27"/>
        <v>184.96589999999998</v>
      </c>
    </row>
    <row r="877" spans="1:12" x14ac:dyDescent="0.3">
      <c r="A877" s="6" t="s">
        <v>33</v>
      </c>
      <c r="B877" s="13">
        <v>20010357</v>
      </c>
      <c r="C877" s="6" t="s">
        <v>877</v>
      </c>
      <c r="D877" s="11">
        <v>43585</v>
      </c>
      <c r="E877" s="5">
        <v>0</v>
      </c>
      <c r="F877" s="5">
        <v>0</v>
      </c>
      <c r="G877" s="5">
        <v>0</v>
      </c>
      <c r="H877" s="5">
        <v>830.33</v>
      </c>
      <c r="I877" s="5">
        <v>-16.610000000000014</v>
      </c>
      <c r="J877" s="5">
        <v>813.72</v>
      </c>
      <c r="K877" s="5">
        <f t="shared" si="26"/>
        <v>813.72</v>
      </c>
      <c r="L877" s="5">
        <f t="shared" si="27"/>
        <v>170.88120000000001</v>
      </c>
    </row>
    <row r="878" spans="1:12" x14ac:dyDescent="0.3">
      <c r="A878" s="6" t="s">
        <v>33</v>
      </c>
      <c r="B878" s="13">
        <v>20010358</v>
      </c>
      <c r="C878" s="6" t="s">
        <v>878</v>
      </c>
      <c r="D878" s="11">
        <v>43585</v>
      </c>
      <c r="E878" s="5">
        <v>0</v>
      </c>
      <c r="F878" s="5">
        <v>0</v>
      </c>
      <c r="G878" s="5">
        <v>0</v>
      </c>
      <c r="H878" s="5">
        <v>830.33</v>
      </c>
      <c r="I878" s="5">
        <v>-16.610000000000014</v>
      </c>
      <c r="J878" s="5">
        <v>813.72</v>
      </c>
      <c r="K878" s="5">
        <f t="shared" si="26"/>
        <v>813.72</v>
      </c>
      <c r="L878" s="5">
        <f t="shared" si="27"/>
        <v>170.88120000000001</v>
      </c>
    </row>
    <row r="879" spans="1:12" x14ac:dyDescent="0.3">
      <c r="A879" s="6" t="s">
        <v>33</v>
      </c>
      <c r="B879" s="13">
        <v>20010359</v>
      </c>
      <c r="C879" s="6" t="s">
        <v>879</v>
      </c>
      <c r="D879" s="11">
        <v>43585</v>
      </c>
      <c r="E879" s="5">
        <v>0</v>
      </c>
      <c r="F879" s="5">
        <v>0</v>
      </c>
      <c r="G879" s="5">
        <v>0</v>
      </c>
      <c r="H879" s="5">
        <v>830.33</v>
      </c>
      <c r="I879" s="5">
        <v>-16.610000000000014</v>
      </c>
      <c r="J879" s="5">
        <v>813.72</v>
      </c>
      <c r="K879" s="5">
        <f t="shared" si="26"/>
        <v>813.72</v>
      </c>
      <c r="L879" s="5">
        <f t="shared" si="27"/>
        <v>170.88120000000001</v>
      </c>
    </row>
    <row r="880" spans="1:12" x14ac:dyDescent="0.3">
      <c r="A880" s="6" t="s">
        <v>33</v>
      </c>
      <c r="B880" s="13">
        <v>20010372</v>
      </c>
      <c r="C880" s="6" t="s">
        <v>880</v>
      </c>
      <c r="D880" s="11">
        <v>43585</v>
      </c>
      <c r="E880" s="5">
        <v>0</v>
      </c>
      <c r="F880" s="5">
        <v>0</v>
      </c>
      <c r="G880" s="5">
        <v>0</v>
      </c>
      <c r="H880" s="5">
        <v>832.5</v>
      </c>
      <c r="I880" s="5">
        <v>-16.649999999999977</v>
      </c>
      <c r="J880" s="5">
        <v>815.85</v>
      </c>
      <c r="K880" s="5">
        <f t="shared" si="26"/>
        <v>815.85</v>
      </c>
      <c r="L880" s="5">
        <f t="shared" si="27"/>
        <v>171.32849999999999</v>
      </c>
    </row>
    <row r="881" spans="1:12" x14ac:dyDescent="0.3">
      <c r="A881" s="6" t="s">
        <v>33</v>
      </c>
      <c r="B881" s="13">
        <v>20010374</v>
      </c>
      <c r="C881" s="6" t="s">
        <v>881</v>
      </c>
      <c r="D881" s="11">
        <v>43600</v>
      </c>
      <c r="E881" s="5">
        <v>0</v>
      </c>
      <c r="F881" s="5">
        <v>0</v>
      </c>
      <c r="G881" s="5">
        <v>0</v>
      </c>
      <c r="H881" s="5">
        <v>2025.37</v>
      </c>
      <c r="I881" s="5">
        <v>-40.509999999999991</v>
      </c>
      <c r="J881" s="5">
        <v>1984.86</v>
      </c>
      <c r="K881" s="5">
        <f t="shared" si="26"/>
        <v>1984.86</v>
      </c>
      <c r="L881" s="5">
        <f t="shared" si="27"/>
        <v>416.82059999999996</v>
      </c>
    </row>
    <row r="882" spans="1:12" x14ac:dyDescent="0.3">
      <c r="A882" s="6" t="s">
        <v>33</v>
      </c>
      <c r="B882" s="13">
        <v>20010375</v>
      </c>
      <c r="C882" s="6" t="s">
        <v>882</v>
      </c>
      <c r="D882" s="11">
        <v>43600</v>
      </c>
      <c r="E882" s="5">
        <v>0</v>
      </c>
      <c r="F882" s="5">
        <v>0</v>
      </c>
      <c r="G882" s="5">
        <v>0</v>
      </c>
      <c r="H882" s="5">
        <v>935.86</v>
      </c>
      <c r="I882" s="5">
        <v>-18.720000000000027</v>
      </c>
      <c r="J882" s="5">
        <v>917.14</v>
      </c>
      <c r="K882" s="5">
        <f t="shared" si="26"/>
        <v>917.14</v>
      </c>
      <c r="L882" s="5">
        <f t="shared" si="27"/>
        <v>192.5994</v>
      </c>
    </row>
    <row r="883" spans="1:12" x14ac:dyDescent="0.3">
      <c r="A883" s="6" t="s">
        <v>33</v>
      </c>
      <c r="B883" s="13">
        <v>20010381</v>
      </c>
      <c r="C883" s="6" t="s">
        <v>883</v>
      </c>
      <c r="D883" s="11">
        <v>43619</v>
      </c>
      <c r="E883" s="5">
        <v>0</v>
      </c>
      <c r="F883" s="5">
        <v>0</v>
      </c>
      <c r="G883" s="5">
        <v>0</v>
      </c>
      <c r="H883" s="5">
        <v>935.86</v>
      </c>
      <c r="I883" s="5">
        <v>-18.720000000000027</v>
      </c>
      <c r="J883" s="5">
        <v>917.14</v>
      </c>
      <c r="K883" s="5">
        <f t="shared" si="26"/>
        <v>917.14</v>
      </c>
      <c r="L883" s="5">
        <f t="shared" si="27"/>
        <v>192.5994</v>
      </c>
    </row>
    <row r="884" spans="1:12" x14ac:dyDescent="0.3">
      <c r="A884" s="6" t="s">
        <v>33</v>
      </c>
      <c r="B884" s="13">
        <v>20010384</v>
      </c>
      <c r="C884" s="6" t="s">
        <v>884</v>
      </c>
      <c r="D884" s="11">
        <v>43619</v>
      </c>
      <c r="E884" s="5">
        <v>0</v>
      </c>
      <c r="F884" s="5">
        <v>0</v>
      </c>
      <c r="G884" s="5">
        <v>0</v>
      </c>
      <c r="H884" s="5">
        <v>980.73</v>
      </c>
      <c r="I884" s="5">
        <v>-19.620000000000005</v>
      </c>
      <c r="J884" s="5">
        <v>961.11</v>
      </c>
      <c r="K884" s="5">
        <f t="shared" si="26"/>
        <v>961.11</v>
      </c>
      <c r="L884" s="5">
        <f t="shared" si="27"/>
        <v>201.8331</v>
      </c>
    </row>
    <row r="885" spans="1:12" x14ac:dyDescent="0.3">
      <c r="A885" s="6" t="s">
        <v>33</v>
      </c>
      <c r="B885" s="13">
        <v>20010386</v>
      </c>
      <c r="C885" s="6" t="s">
        <v>885</v>
      </c>
      <c r="D885" s="11">
        <v>43619</v>
      </c>
      <c r="E885" s="5">
        <v>0</v>
      </c>
      <c r="F885" s="5">
        <v>0</v>
      </c>
      <c r="G885" s="5">
        <v>0</v>
      </c>
      <c r="H885" s="5">
        <v>977.07</v>
      </c>
      <c r="I885" s="5">
        <v>-19.540000000000077</v>
      </c>
      <c r="J885" s="5">
        <v>957.53</v>
      </c>
      <c r="K885" s="5">
        <f t="shared" si="26"/>
        <v>957.53</v>
      </c>
      <c r="L885" s="5">
        <f t="shared" si="27"/>
        <v>201.0813</v>
      </c>
    </row>
    <row r="886" spans="1:12" x14ac:dyDescent="0.3">
      <c r="A886" s="6" t="s">
        <v>33</v>
      </c>
      <c r="B886" s="13">
        <v>20010387</v>
      </c>
      <c r="C886" s="6" t="s">
        <v>886</v>
      </c>
      <c r="D886" s="11">
        <v>43619</v>
      </c>
      <c r="E886" s="5">
        <v>0</v>
      </c>
      <c r="F886" s="5">
        <v>0</v>
      </c>
      <c r="G886" s="5">
        <v>0</v>
      </c>
      <c r="H886" s="5">
        <v>977.07</v>
      </c>
      <c r="I886" s="5">
        <v>-19.540000000000077</v>
      </c>
      <c r="J886" s="5">
        <v>957.53</v>
      </c>
      <c r="K886" s="5">
        <f t="shared" si="26"/>
        <v>957.53</v>
      </c>
      <c r="L886" s="5">
        <f t="shared" si="27"/>
        <v>201.0813</v>
      </c>
    </row>
    <row r="887" spans="1:12" x14ac:dyDescent="0.3">
      <c r="A887" s="6" t="s">
        <v>33</v>
      </c>
      <c r="B887" s="13">
        <v>20010406</v>
      </c>
      <c r="C887" s="6" t="s">
        <v>887</v>
      </c>
      <c r="D887" s="11">
        <v>43648</v>
      </c>
      <c r="E887" s="5">
        <v>0</v>
      </c>
      <c r="F887" s="5">
        <v>0</v>
      </c>
      <c r="G887" s="5">
        <v>0</v>
      </c>
      <c r="H887" s="5">
        <v>915.34</v>
      </c>
      <c r="I887" s="5">
        <v>-18.310000000000059</v>
      </c>
      <c r="J887" s="5">
        <v>897.03</v>
      </c>
      <c r="K887" s="5">
        <f t="shared" si="26"/>
        <v>897.03</v>
      </c>
      <c r="L887" s="5">
        <f t="shared" si="27"/>
        <v>188.37629999999999</v>
      </c>
    </row>
    <row r="888" spans="1:12" x14ac:dyDescent="0.3">
      <c r="A888" s="6" t="s">
        <v>33</v>
      </c>
      <c r="B888" s="13">
        <v>20010422</v>
      </c>
      <c r="C888" s="6" t="s">
        <v>888</v>
      </c>
      <c r="D888" s="11">
        <v>43658</v>
      </c>
      <c r="E888" s="5">
        <v>0</v>
      </c>
      <c r="F888" s="5">
        <v>0</v>
      </c>
      <c r="G888" s="5">
        <v>0</v>
      </c>
      <c r="H888" s="5">
        <v>884.18</v>
      </c>
      <c r="I888" s="5">
        <v>-17.67999999999995</v>
      </c>
      <c r="J888" s="5">
        <v>866.5</v>
      </c>
      <c r="K888" s="5">
        <f t="shared" si="26"/>
        <v>866.5</v>
      </c>
      <c r="L888" s="5">
        <f t="shared" si="27"/>
        <v>181.965</v>
      </c>
    </row>
    <row r="889" spans="1:12" x14ac:dyDescent="0.3">
      <c r="A889" s="6" t="s">
        <v>33</v>
      </c>
      <c r="B889" s="13">
        <v>20010458</v>
      </c>
      <c r="C889" s="6" t="s">
        <v>889</v>
      </c>
      <c r="D889" s="11">
        <v>43662</v>
      </c>
      <c r="E889" s="5">
        <v>3106.51</v>
      </c>
      <c r="F889" s="5">
        <v>-77.66</v>
      </c>
      <c r="G889" s="5">
        <v>3028.85</v>
      </c>
      <c r="H889" s="5">
        <v>3106.51</v>
      </c>
      <c r="I889" s="5">
        <v>-155.33000000000038</v>
      </c>
      <c r="J889" s="5">
        <v>2951.18</v>
      </c>
      <c r="K889" s="5">
        <f t="shared" si="26"/>
        <v>-77.670000000000073</v>
      </c>
      <c r="L889" s="5">
        <f t="shared" si="27"/>
        <v>-16.310700000000015</v>
      </c>
    </row>
    <row r="890" spans="1:12" x14ac:dyDescent="0.3">
      <c r="A890" s="6" t="s">
        <v>33</v>
      </c>
      <c r="B890" s="13">
        <v>10000884</v>
      </c>
      <c r="C890" s="6" t="s">
        <v>890</v>
      </c>
      <c r="D890" s="11">
        <v>42370</v>
      </c>
      <c r="E890" s="5">
        <v>5886.14</v>
      </c>
      <c r="F890" s="5">
        <v>-672.72</v>
      </c>
      <c r="G890" s="5">
        <v>5213.42</v>
      </c>
      <c r="H890" s="5">
        <v>5886.14</v>
      </c>
      <c r="I890" s="5">
        <v>-941.80000000000018</v>
      </c>
      <c r="J890" s="5">
        <v>4944.34</v>
      </c>
      <c r="K890" s="5">
        <f t="shared" si="26"/>
        <v>-269.07999999999993</v>
      </c>
      <c r="L890" s="5">
        <f t="shared" si="27"/>
        <v>-56.506799999999984</v>
      </c>
    </row>
    <row r="891" spans="1:12" x14ac:dyDescent="0.3">
      <c r="A891" s="6" t="s">
        <v>33</v>
      </c>
      <c r="B891" s="13">
        <v>10000893</v>
      </c>
      <c r="C891" s="6" t="s">
        <v>891</v>
      </c>
      <c r="D891" s="11">
        <v>42545</v>
      </c>
      <c r="E891" s="5">
        <v>13142.36</v>
      </c>
      <c r="F891" s="5">
        <v>-1345.54</v>
      </c>
      <c r="G891" s="5">
        <v>11796.82</v>
      </c>
      <c r="H891" s="5">
        <v>13142.36</v>
      </c>
      <c r="I891" s="5">
        <v>-1839.9500000000007</v>
      </c>
      <c r="J891" s="5">
        <v>11302.41</v>
      </c>
      <c r="K891" s="5">
        <f t="shared" si="26"/>
        <v>-494.40999999999985</v>
      </c>
      <c r="L891" s="5">
        <f t="shared" si="27"/>
        <v>-103.82609999999997</v>
      </c>
    </row>
    <row r="892" spans="1:12" x14ac:dyDescent="0.3">
      <c r="A892" s="6" t="s">
        <v>33</v>
      </c>
      <c r="B892" s="13">
        <v>10000910</v>
      </c>
      <c r="C892" s="6" t="s">
        <v>892</v>
      </c>
      <c r="D892" s="11">
        <v>42373</v>
      </c>
      <c r="E892" s="5">
        <v>6109.48</v>
      </c>
      <c r="F892" s="5">
        <v>-698.24</v>
      </c>
      <c r="G892" s="5">
        <v>5411.24</v>
      </c>
      <c r="H892" s="5">
        <v>6109.48</v>
      </c>
      <c r="I892" s="5">
        <v>-977.51999999999953</v>
      </c>
      <c r="J892" s="5">
        <v>5131.96</v>
      </c>
      <c r="K892" s="5">
        <f t="shared" si="26"/>
        <v>-279.27999999999975</v>
      </c>
      <c r="L892" s="5">
        <f t="shared" si="27"/>
        <v>-58.648799999999945</v>
      </c>
    </row>
    <row r="893" spans="1:12" x14ac:dyDescent="0.3">
      <c r="A893" s="6" t="s">
        <v>33</v>
      </c>
      <c r="B893" s="13">
        <v>10000911</v>
      </c>
      <c r="C893" s="6" t="s">
        <v>893</v>
      </c>
      <c r="D893" s="11">
        <v>42493</v>
      </c>
      <c r="E893" s="5">
        <v>2254.41</v>
      </c>
      <c r="F893" s="5">
        <v>-236.17</v>
      </c>
      <c r="G893" s="5">
        <v>2018.24</v>
      </c>
      <c r="H893" s="5">
        <v>2254.41</v>
      </c>
      <c r="I893" s="5">
        <v>-330.65999999999985</v>
      </c>
      <c r="J893" s="5">
        <v>1923.75</v>
      </c>
      <c r="K893" s="5">
        <f t="shared" si="26"/>
        <v>-94.490000000000009</v>
      </c>
      <c r="L893" s="5">
        <f t="shared" si="27"/>
        <v>-19.8429</v>
      </c>
    </row>
    <row r="894" spans="1:12" x14ac:dyDescent="0.3">
      <c r="A894" s="6" t="s">
        <v>33</v>
      </c>
      <c r="B894" s="13">
        <v>10000913</v>
      </c>
      <c r="C894" s="6" t="s">
        <v>894</v>
      </c>
      <c r="D894" s="11">
        <v>42370</v>
      </c>
      <c r="E894" s="5">
        <v>7097.6</v>
      </c>
      <c r="F894" s="5">
        <v>-811.16</v>
      </c>
      <c r="G894" s="5">
        <v>6286.44</v>
      </c>
      <c r="H894" s="5">
        <v>7097.6</v>
      </c>
      <c r="I894" s="5">
        <v>-1135.6000000000004</v>
      </c>
      <c r="J894" s="5">
        <v>5962</v>
      </c>
      <c r="K894" s="5">
        <f t="shared" si="26"/>
        <v>-324.4399999999996</v>
      </c>
      <c r="L894" s="5">
        <f t="shared" si="27"/>
        <v>-68.132399999999919</v>
      </c>
    </row>
    <row r="895" spans="1:12" x14ac:dyDescent="0.3">
      <c r="A895" s="6" t="s">
        <v>33</v>
      </c>
      <c r="B895" s="13">
        <v>10000950</v>
      </c>
      <c r="C895" s="6" t="s">
        <v>895</v>
      </c>
      <c r="D895" s="11">
        <v>42765</v>
      </c>
      <c r="E895" s="5">
        <v>2938.85</v>
      </c>
      <c r="F895" s="5">
        <v>-251.91</v>
      </c>
      <c r="G895" s="5">
        <v>2686.94</v>
      </c>
      <c r="H895" s="5">
        <v>2938.85</v>
      </c>
      <c r="I895" s="5">
        <v>-293.88000000000011</v>
      </c>
      <c r="J895" s="5">
        <v>2644.97</v>
      </c>
      <c r="K895" s="5">
        <f t="shared" si="26"/>
        <v>-41.970000000000255</v>
      </c>
      <c r="L895" s="5">
        <f t="shared" si="27"/>
        <v>-8.8137000000000523</v>
      </c>
    </row>
    <row r="896" spans="1:12" x14ac:dyDescent="0.3">
      <c r="A896" s="6" t="s">
        <v>33</v>
      </c>
      <c r="B896" s="13">
        <v>10000954</v>
      </c>
      <c r="C896" s="6" t="s">
        <v>896</v>
      </c>
      <c r="D896" s="11">
        <v>42796</v>
      </c>
      <c r="E896" s="5">
        <v>11635.4</v>
      </c>
      <c r="F896" s="5">
        <v>-941.91000000000008</v>
      </c>
      <c r="G896" s="5">
        <v>10693.49</v>
      </c>
      <c r="H896" s="5">
        <v>11635.4</v>
      </c>
      <c r="I896" s="5">
        <v>-1163.5499999999993</v>
      </c>
      <c r="J896" s="5">
        <v>10471.85</v>
      </c>
      <c r="K896" s="5">
        <f t="shared" si="26"/>
        <v>-221.63999999999942</v>
      </c>
      <c r="L896" s="5">
        <f t="shared" si="27"/>
        <v>-46.544399999999875</v>
      </c>
    </row>
    <row r="897" spans="1:12" x14ac:dyDescent="0.3">
      <c r="A897" s="6" t="s">
        <v>33</v>
      </c>
      <c r="B897" s="13">
        <v>10000971</v>
      </c>
      <c r="C897" s="6" t="s">
        <v>897</v>
      </c>
      <c r="D897" s="11">
        <v>42736</v>
      </c>
      <c r="E897" s="5">
        <v>15991.28</v>
      </c>
      <c r="F897" s="5">
        <v>-1377.24</v>
      </c>
      <c r="G897" s="5">
        <v>14614.04</v>
      </c>
      <c r="H897" s="5">
        <v>15991.28</v>
      </c>
      <c r="I897" s="5">
        <v>-1599.130000000001</v>
      </c>
      <c r="J897" s="5">
        <v>14392.15</v>
      </c>
      <c r="K897" s="5">
        <f t="shared" si="26"/>
        <v>-221.89000000000124</v>
      </c>
      <c r="L897" s="5">
        <f t="shared" si="27"/>
        <v>-46.596900000000261</v>
      </c>
    </row>
    <row r="898" spans="1:12" x14ac:dyDescent="0.3">
      <c r="A898" s="6" t="s">
        <v>33</v>
      </c>
      <c r="B898" s="13">
        <v>10001051</v>
      </c>
      <c r="C898" s="6" t="s">
        <v>898</v>
      </c>
      <c r="D898" s="11">
        <v>43466</v>
      </c>
      <c r="E898" s="5">
        <v>1550.4</v>
      </c>
      <c r="F898" s="5">
        <v>-44.3</v>
      </c>
      <c r="G898" s="5">
        <v>1506.1</v>
      </c>
      <c r="H898" s="5">
        <v>1550.4</v>
      </c>
      <c r="I898" s="5">
        <v>-31.009999999999991</v>
      </c>
      <c r="J898" s="5">
        <v>1519.39</v>
      </c>
      <c r="K898" s="5">
        <f t="shared" si="26"/>
        <v>13.290000000000191</v>
      </c>
      <c r="L898" s="5">
        <f t="shared" si="27"/>
        <v>2.7909000000000401</v>
      </c>
    </row>
    <row r="899" spans="1:12" x14ac:dyDescent="0.3">
      <c r="A899" s="6" t="s">
        <v>33</v>
      </c>
      <c r="B899" s="13">
        <v>10001060</v>
      </c>
      <c r="C899" s="6" t="s">
        <v>899</v>
      </c>
      <c r="D899" s="11">
        <v>43466</v>
      </c>
      <c r="E899" s="5">
        <v>1280.68</v>
      </c>
      <c r="F899" s="5">
        <v>-36.590000000000003</v>
      </c>
      <c r="G899" s="5">
        <v>1244.0899999999999</v>
      </c>
      <c r="H899" s="5">
        <v>1280.68</v>
      </c>
      <c r="I899" s="5">
        <v>-25.610000000000127</v>
      </c>
      <c r="J899" s="5">
        <v>1255.07</v>
      </c>
      <c r="K899" s="5">
        <f t="shared" ref="K899:K962" si="28">J899-G899</f>
        <v>10.980000000000018</v>
      </c>
      <c r="L899" s="5">
        <f t="shared" ref="L899:L962" si="29">K899*0.21</f>
        <v>2.3058000000000036</v>
      </c>
    </row>
    <row r="900" spans="1:12" x14ac:dyDescent="0.3">
      <c r="A900" s="6" t="s">
        <v>33</v>
      </c>
      <c r="B900" s="13">
        <v>10001061</v>
      </c>
      <c r="C900" s="6" t="s">
        <v>900</v>
      </c>
      <c r="D900" s="11">
        <v>43466</v>
      </c>
      <c r="E900" s="5">
        <v>1280.68</v>
      </c>
      <c r="F900" s="5">
        <v>-36.590000000000003</v>
      </c>
      <c r="G900" s="5">
        <v>1244.0899999999999</v>
      </c>
      <c r="H900" s="5">
        <v>1280.68</v>
      </c>
      <c r="I900" s="5">
        <v>-25.610000000000127</v>
      </c>
      <c r="J900" s="5">
        <v>1255.07</v>
      </c>
      <c r="K900" s="5">
        <f t="shared" si="28"/>
        <v>10.980000000000018</v>
      </c>
      <c r="L900" s="5">
        <f t="shared" si="29"/>
        <v>2.3058000000000036</v>
      </c>
    </row>
    <row r="901" spans="1:12" x14ac:dyDescent="0.3">
      <c r="A901" s="6" t="s">
        <v>33</v>
      </c>
      <c r="B901" s="13">
        <v>20008358</v>
      </c>
      <c r="C901" s="6" t="s">
        <v>901</v>
      </c>
      <c r="D901" s="11">
        <v>42370</v>
      </c>
      <c r="E901" s="5">
        <v>11544.69</v>
      </c>
      <c r="F901" s="5">
        <v>-1847.1599999999999</v>
      </c>
      <c r="G901" s="5">
        <v>9697.5300000000007</v>
      </c>
      <c r="H901" s="5">
        <v>11544.69</v>
      </c>
      <c r="I901" s="5">
        <v>-1847.1599999999999</v>
      </c>
      <c r="J901" s="5">
        <v>9697.5300000000007</v>
      </c>
      <c r="K901" s="5">
        <f t="shared" si="28"/>
        <v>0</v>
      </c>
      <c r="L901" s="5">
        <f t="shared" si="29"/>
        <v>0</v>
      </c>
    </row>
    <row r="902" spans="1:12" x14ac:dyDescent="0.3">
      <c r="A902" s="6" t="s">
        <v>33</v>
      </c>
      <c r="B902" s="13">
        <v>20008451</v>
      </c>
      <c r="C902" s="6" t="s">
        <v>902</v>
      </c>
      <c r="D902" s="11">
        <v>42370</v>
      </c>
      <c r="E902" s="5">
        <v>3454.69</v>
      </c>
      <c r="F902" s="5">
        <v>-690.93000000000006</v>
      </c>
      <c r="G902" s="5">
        <v>2763.76</v>
      </c>
      <c r="H902" s="5">
        <v>3454.69</v>
      </c>
      <c r="I902" s="5">
        <v>-552.76000000000022</v>
      </c>
      <c r="J902" s="5">
        <v>2901.93</v>
      </c>
      <c r="K902" s="5">
        <f t="shared" si="28"/>
        <v>138.16999999999962</v>
      </c>
      <c r="L902" s="5">
        <f t="shared" si="29"/>
        <v>29.015699999999917</v>
      </c>
    </row>
    <row r="903" spans="1:12" x14ac:dyDescent="0.3">
      <c r="A903" s="6" t="s">
        <v>33</v>
      </c>
      <c r="B903" s="13">
        <v>20008467</v>
      </c>
      <c r="C903" s="6" t="s">
        <v>903</v>
      </c>
      <c r="D903" s="11">
        <v>42450</v>
      </c>
      <c r="E903" s="5">
        <v>3046.98</v>
      </c>
      <c r="F903" s="5">
        <v>-584.01</v>
      </c>
      <c r="G903" s="5">
        <v>2462.9699999999998</v>
      </c>
      <c r="H903" s="5">
        <v>3046.98</v>
      </c>
      <c r="I903" s="5">
        <v>-457.05000000000018</v>
      </c>
      <c r="J903" s="5">
        <v>2589.9299999999998</v>
      </c>
      <c r="K903" s="5">
        <f t="shared" si="28"/>
        <v>126.96000000000004</v>
      </c>
      <c r="L903" s="5">
        <f t="shared" si="29"/>
        <v>26.661600000000007</v>
      </c>
    </row>
    <row r="904" spans="1:12" x14ac:dyDescent="0.3">
      <c r="A904" s="6" t="s">
        <v>33</v>
      </c>
      <c r="B904" s="13">
        <v>20008472</v>
      </c>
      <c r="C904" s="6" t="s">
        <v>904</v>
      </c>
      <c r="D904" s="11">
        <v>42370</v>
      </c>
      <c r="E904" s="5">
        <v>6644.37</v>
      </c>
      <c r="F904" s="5">
        <v>-1063.0999999999999</v>
      </c>
      <c r="G904" s="5">
        <v>5581.27</v>
      </c>
      <c r="H904" s="5">
        <v>6644.37</v>
      </c>
      <c r="I904" s="5">
        <v>-1063.1199999999999</v>
      </c>
      <c r="J904" s="5">
        <v>5581.25</v>
      </c>
      <c r="K904" s="5">
        <f t="shared" si="28"/>
        <v>-2.0000000000436557E-2</v>
      </c>
      <c r="L904" s="5">
        <f t="shared" si="29"/>
        <v>-4.2000000000916773E-3</v>
      </c>
    </row>
    <row r="905" spans="1:12" x14ac:dyDescent="0.3">
      <c r="A905" s="6" t="s">
        <v>33</v>
      </c>
      <c r="B905" s="13">
        <v>20008473</v>
      </c>
      <c r="C905" s="6" t="s">
        <v>905</v>
      </c>
      <c r="D905" s="11">
        <v>42370</v>
      </c>
      <c r="E905" s="5">
        <v>6151.56</v>
      </c>
      <c r="F905" s="5">
        <v>-1230.32</v>
      </c>
      <c r="G905" s="5">
        <v>4921.24</v>
      </c>
      <c r="H905" s="5">
        <v>6151.56</v>
      </c>
      <c r="I905" s="5">
        <v>-984.24000000000069</v>
      </c>
      <c r="J905" s="5">
        <v>5167.32</v>
      </c>
      <c r="K905" s="5">
        <f t="shared" si="28"/>
        <v>246.07999999999993</v>
      </c>
      <c r="L905" s="5">
        <f t="shared" si="29"/>
        <v>51.676799999999986</v>
      </c>
    </row>
    <row r="906" spans="1:12" x14ac:dyDescent="0.3">
      <c r="A906" s="6" t="s">
        <v>33</v>
      </c>
      <c r="B906" s="13">
        <v>20008666</v>
      </c>
      <c r="C906" s="6" t="s">
        <v>906</v>
      </c>
      <c r="D906" s="11">
        <v>42493</v>
      </c>
      <c r="E906" s="5">
        <v>31229.26</v>
      </c>
      <c r="F906" s="5">
        <v>-3271.62</v>
      </c>
      <c r="G906" s="5">
        <v>27957.64</v>
      </c>
      <c r="H906" s="5">
        <v>31229.26</v>
      </c>
      <c r="I906" s="5">
        <v>-4580.2899999999972</v>
      </c>
      <c r="J906" s="5">
        <v>26648.97</v>
      </c>
      <c r="K906" s="5">
        <f t="shared" si="28"/>
        <v>-1308.6699999999983</v>
      </c>
      <c r="L906" s="5">
        <f t="shared" si="29"/>
        <v>-274.82069999999965</v>
      </c>
    </row>
    <row r="907" spans="1:12" x14ac:dyDescent="0.3">
      <c r="A907" s="6" t="s">
        <v>33</v>
      </c>
      <c r="B907" s="13">
        <v>20008836</v>
      </c>
      <c r="C907" s="6" t="s">
        <v>907</v>
      </c>
      <c r="D907" s="11">
        <v>42736</v>
      </c>
      <c r="E907" s="5">
        <v>9317.82</v>
      </c>
      <c r="F907" s="5">
        <v>-1273.43</v>
      </c>
      <c r="G907" s="5">
        <v>8044.39</v>
      </c>
      <c r="H907" s="5">
        <v>9317.82</v>
      </c>
      <c r="I907" s="5">
        <v>-2147.75</v>
      </c>
      <c r="J907" s="5">
        <v>7170.07</v>
      </c>
      <c r="K907" s="5">
        <f t="shared" si="28"/>
        <v>-874.32000000000062</v>
      </c>
      <c r="L907" s="5">
        <f t="shared" si="29"/>
        <v>-183.60720000000012</v>
      </c>
    </row>
    <row r="908" spans="1:12" x14ac:dyDescent="0.3">
      <c r="A908" s="6" t="s">
        <v>33</v>
      </c>
      <c r="B908" s="13">
        <v>20008902</v>
      </c>
      <c r="C908" s="6" t="s">
        <v>908</v>
      </c>
      <c r="D908" s="11">
        <v>42736</v>
      </c>
      <c r="E908" s="5">
        <v>2047.88</v>
      </c>
      <c r="F908" s="5">
        <v>-250.77</v>
      </c>
      <c r="G908" s="5">
        <v>1797.11</v>
      </c>
      <c r="H908" s="5">
        <v>2047.88</v>
      </c>
      <c r="I908" s="5">
        <v>-472.0300000000002</v>
      </c>
      <c r="J908" s="5">
        <v>1575.85</v>
      </c>
      <c r="K908" s="5">
        <f t="shared" si="28"/>
        <v>-221.26</v>
      </c>
      <c r="L908" s="5">
        <f t="shared" si="29"/>
        <v>-46.464599999999997</v>
      </c>
    </row>
    <row r="909" spans="1:12" x14ac:dyDescent="0.3">
      <c r="A909" s="6" t="s">
        <v>33</v>
      </c>
      <c r="B909" s="13">
        <v>20008903</v>
      </c>
      <c r="C909" s="6" t="s">
        <v>909</v>
      </c>
      <c r="D909" s="11">
        <v>42736</v>
      </c>
      <c r="E909" s="5">
        <v>1074.42</v>
      </c>
      <c r="F909" s="5">
        <v>-131.55000000000001</v>
      </c>
      <c r="G909" s="5">
        <v>942.87</v>
      </c>
      <c r="H909" s="5">
        <v>1074.42</v>
      </c>
      <c r="I909" s="5">
        <v>-247.65000000000009</v>
      </c>
      <c r="J909" s="5">
        <v>826.77</v>
      </c>
      <c r="K909" s="5">
        <f t="shared" si="28"/>
        <v>-116.10000000000002</v>
      </c>
      <c r="L909" s="5">
        <f t="shared" si="29"/>
        <v>-24.381000000000004</v>
      </c>
    </row>
    <row r="910" spans="1:12" x14ac:dyDescent="0.3">
      <c r="A910" s="6" t="s">
        <v>33</v>
      </c>
      <c r="B910" s="13">
        <v>20009047</v>
      </c>
      <c r="C910" s="6" t="s">
        <v>910</v>
      </c>
      <c r="D910" s="11">
        <v>42736</v>
      </c>
      <c r="E910" s="5">
        <v>925.79</v>
      </c>
      <c r="F910" s="5">
        <v>-112.22999999999999</v>
      </c>
      <c r="G910" s="5">
        <v>813.56</v>
      </c>
      <c r="H910" s="5">
        <v>925.79</v>
      </c>
      <c r="I910" s="5">
        <v>-213.39999999999998</v>
      </c>
      <c r="J910" s="5">
        <v>712.39</v>
      </c>
      <c r="K910" s="5">
        <f t="shared" si="28"/>
        <v>-101.16999999999996</v>
      </c>
      <c r="L910" s="5">
        <f t="shared" si="29"/>
        <v>-21.245699999999992</v>
      </c>
    </row>
    <row r="911" spans="1:12" x14ac:dyDescent="0.3">
      <c r="A911" s="6" t="s">
        <v>33</v>
      </c>
      <c r="B911" s="13">
        <v>20009122</v>
      </c>
      <c r="C911" s="6" t="s">
        <v>911</v>
      </c>
      <c r="D911" s="11">
        <v>42765</v>
      </c>
      <c r="E911" s="5">
        <v>703.64</v>
      </c>
      <c r="F911" s="5">
        <v>-84.449999999999989</v>
      </c>
      <c r="G911" s="5">
        <v>619.19000000000005</v>
      </c>
      <c r="H911" s="5">
        <v>703.64</v>
      </c>
      <c r="I911" s="5">
        <v>-162.18999999999994</v>
      </c>
      <c r="J911" s="5">
        <v>541.45000000000005</v>
      </c>
      <c r="K911" s="5">
        <f t="shared" si="28"/>
        <v>-77.740000000000009</v>
      </c>
      <c r="L911" s="5">
        <f t="shared" si="29"/>
        <v>-16.325400000000002</v>
      </c>
    </row>
    <row r="912" spans="1:12" x14ac:dyDescent="0.3">
      <c r="A912" s="6" t="s">
        <v>33</v>
      </c>
      <c r="B912" s="13">
        <v>20009123</v>
      </c>
      <c r="C912" s="6" t="s">
        <v>912</v>
      </c>
      <c r="D912" s="11">
        <v>42765</v>
      </c>
      <c r="E912" s="5">
        <v>793.89</v>
      </c>
      <c r="F912" s="5">
        <v>-95.28</v>
      </c>
      <c r="G912" s="5">
        <v>698.61</v>
      </c>
      <c r="H912" s="5">
        <v>793.89</v>
      </c>
      <c r="I912" s="5">
        <v>-183</v>
      </c>
      <c r="J912" s="5">
        <v>610.89</v>
      </c>
      <c r="K912" s="5">
        <f t="shared" si="28"/>
        <v>-87.720000000000027</v>
      </c>
      <c r="L912" s="5">
        <f t="shared" si="29"/>
        <v>-18.421200000000006</v>
      </c>
    </row>
    <row r="913" spans="1:12" x14ac:dyDescent="0.3">
      <c r="A913" s="6" t="s">
        <v>33</v>
      </c>
      <c r="B913" s="13">
        <v>20009124</v>
      </c>
      <c r="C913" s="6" t="s">
        <v>913</v>
      </c>
      <c r="D913" s="11">
        <v>42794</v>
      </c>
      <c r="E913" s="5">
        <v>665.22</v>
      </c>
      <c r="F913" s="5">
        <v>-77.61</v>
      </c>
      <c r="G913" s="5">
        <v>587.61</v>
      </c>
      <c r="H913" s="5">
        <v>665.22</v>
      </c>
      <c r="I913" s="5">
        <v>-153.34000000000003</v>
      </c>
      <c r="J913" s="5">
        <v>511.88</v>
      </c>
      <c r="K913" s="5">
        <f t="shared" si="28"/>
        <v>-75.730000000000018</v>
      </c>
      <c r="L913" s="5">
        <f t="shared" si="29"/>
        <v>-15.903300000000003</v>
      </c>
    </row>
    <row r="914" spans="1:12" x14ac:dyDescent="0.3">
      <c r="A914" s="6" t="s">
        <v>33</v>
      </c>
      <c r="B914" s="13">
        <v>20009125</v>
      </c>
      <c r="C914" s="6" t="s">
        <v>914</v>
      </c>
      <c r="D914" s="11">
        <v>42794</v>
      </c>
      <c r="E914" s="5">
        <v>744.72</v>
      </c>
      <c r="F914" s="5">
        <v>-86.89</v>
      </c>
      <c r="G914" s="5">
        <v>657.83</v>
      </c>
      <c r="H914" s="5">
        <v>744.72</v>
      </c>
      <c r="I914" s="5">
        <v>-171.66000000000008</v>
      </c>
      <c r="J914" s="5">
        <v>573.05999999999995</v>
      </c>
      <c r="K914" s="5">
        <f t="shared" si="28"/>
        <v>-84.770000000000095</v>
      </c>
      <c r="L914" s="5">
        <f t="shared" si="29"/>
        <v>-17.801700000000018</v>
      </c>
    </row>
    <row r="915" spans="1:12" x14ac:dyDescent="0.3">
      <c r="A915" s="6" t="s">
        <v>33</v>
      </c>
      <c r="B915" s="13">
        <v>20009126</v>
      </c>
      <c r="C915" s="6" t="s">
        <v>915</v>
      </c>
      <c r="D915" s="11">
        <v>42794</v>
      </c>
      <c r="E915" s="5">
        <v>756.52</v>
      </c>
      <c r="F915" s="5">
        <v>-88.26</v>
      </c>
      <c r="G915" s="5">
        <v>668.26</v>
      </c>
      <c r="H915" s="5">
        <v>756.52</v>
      </c>
      <c r="I915" s="5">
        <v>-174.38</v>
      </c>
      <c r="J915" s="5">
        <v>582.14</v>
      </c>
      <c r="K915" s="5">
        <f t="shared" si="28"/>
        <v>-86.12</v>
      </c>
      <c r="L915" s="5">
        <f t="shared" si="29"/>
        <v>-18.0852</v>
      </c>
    </row>
    <row r="916" spans="1:12" x14ac:dyDescent="0.3">
      <c r="A916" s="6" t="s">
        <v>33</v>
      </c>
      <c r="B916" s="13">
        <v>20009127</v>
      </c>
      <c r="C916" s="6" t="s">
        <v>916</v>
      </c>
      <c r="D916" s="11">
        <v>42824</v>
      </c>
      <c r="E916" s="5">
        <v>814.55</v>
      </c>
      <c r="F916" s="5">
        <v>-92.31</v>
      </c>
      <c r="G916" s="5">
        <v>722.24</v>
      </c>
      <c r="H916" s="5">
        <v>814.55</v>
      </c>
      <c r="I916" s="5">
        <v>-187.75</v>
      </c>
      <c r="J916" s="5">
        <v>626.79999999999995</v>
      </c>
      <c r="K916" s="5">
        <f t="shared" si="28"/>
        <v>-95.440000000000055</v>
      </c>
      <c r="L916" s="5">
        <f t="shared" si="29"/>
        <v>-20.042400000000011</v>
      </c>
    </row>
    <row r="917" spans="1:12" x14ac:dyDescent="0.3">
      <c r="A917" s="6" t="s">
        <v>33</v>
      </c>
      <c r="B917" s="13">
        <v>20009128</v>
      </c>
      <c r="C917" s="6" t="s">
        <v>917</v>
      </c>
      <c r="D917" s="11">
        <v>42824</v>
      </c>
      <c r="E917" s="5">
        <v>764.95</v>
      </c>
      <c r="F917" s="5">
        <v>-86.7</v>
      </c>
      <c r="G917" s="5">
        <v>678.25</v>
      </c>
      <c r="H917" s="5">
        <v>764.95</v>
      </c>
      <c r="I917" s="5">
        <v>-176.32000000000005</v>
      </c>
      <c r="J917" s="5">
        <v>588.63</v>
      </c>
      <c r="K917" s="5">
        <f t="shared" si="28"/>
        <v>-89.62</v>
      </c>
      <c r="L917" s="5">
        <f t="shared" si="29"/>
        <v>-18.8202</v>
      </c>
    </row>
    <row r="918" spans="1:12" x14ac:dyDescent="0.3">
      <c r="A918" s="6" t="s">
        <v>33</v>
      </c>
      <c r="B918" s="13">
        <v>20009129</v>
      </c>
      <c r="C918" s="6" t="s">
        <v>918</v>
      </c>
      <c r="D918" s="11">
        <v>42824</v>
      </c>
      <c r="E918" s="5">
        <v>734.27</v>
      </c>
      <c r="F918" s="5">
        <v>-83.22</v>
      </c>
      <c r="G918" s="5">
        <v>651.04999999999995</v>
      </c>
      <c r="H918" s="5">
        <v>734.27</v>
      </c>
      <c r="I918" s="5">
        <v>-169.25</v>
      </c>
      <c r="J918" s="5">
        <v>565.02</v>
      </c>
      <c r="K918" s="5">
        <f t="shared" si="28"/>
        <v>-86.029999999999973</v>
      </c>
      <c r="L918" s="5">
        <f t="shared" si="29"/>
        <v>-18.066299999999995</v>
      </c>
    </row>
    <row r="919" spans="1:12" x14ac:dyDescent="0.3">
      <c r="A919" s="6" t="s">
        <v>33</v>
      </c>
      <c r="B919" s="13">
        <v>20009130</v>
      </c>
      <c r="C919" s="6" t="s">
        <v>919</v>
      </c>
      <c r="D919" s="11">
        <v>42824</v>
      </c>
      <c r="E919" s="5">
        <v>1396.56</v>
      </c>
      <c r="F919" s="5">
        <v>-158.26999999999998</v>
      </c>
      <c r="G919" s="5">
        <v>1238.29</v>
      </c>
      <c r="H919" s="5">
        <v>1396.56</v>
      </c>
      <c r="I919" s="5">
        <v>-321.90999999999985</v>
      </c>
      <c r="J919" s="5">
        <v>1074.6500000000001</v>
      </c>
      <c r="K919" s="5">
        <f t="shared" si="28"/>
        <v>-163.63999999999987</v>
      </c>
      <c r="L919" s="5">
        <f t="shared" si="29"/>
        <v>-34.364399999999975</v>
      </c>
    </row>
    <row r="920" spans="1:12" x14ac:dyDescent="0.3">
      <c r="A920" s="6" t="s">
        <v>33</v>
      </c>
      <c r="B920" s="13">
        <v>20009131</v>
      </c>
      <c r="C920" s="6" t="s">
        <v>920</v>
      </c>
      <c r="D920" s="11">
        <v>42824</v>
      </c>
      <c r="E920" s="5">
        <v>688.31</v>
      </c>
      <c r="F920" s="5">
        <v>-78</v>
      </c>
      <c r="G920" s="5">
        <v>610.30999999999995</v>
      </c>
      <c r="H920" s="5">
        <v>688.31</v>
      </c>
      <c r="I920" s="5">
        <v>-158.65999999999997</v>
      </c>
      <c r="J920" s="5">
        <v>529.65</v>
      </c>
      <c r="K920" s="5">
        <f t="shared" si="28"/>
        <v>-80.659999999999968</v>
      </c>
      <c r="L920" s="5">
        <f t="shared" si="29"/>
        <v>-16.938599999999994</v>
      </c>
    </row>
    <row r="921" spans="1:12" x14ac:dyDescent="0.3">
      <c r="A921" s="6" t="s">
        <v>33</v>
      </c>
      <c r="B921" s="13">
        <v>20009132</v>
      </c>
      <c r="C921" s="6" t="s">
        <v>921</v>
      </c>
      <c r="D921" s="11">
        <v>42850</v>
      </c>
      <c r="E921" s="5">
        <v>712.05</v>
      </c>
      <c r="F921" s="5">
        <v>-78.320000000000007</v>
      </c>
      <c r="G921" s="5">
        <v>633.73</v>
      </c>
      <c r="H921" s="5">
        <v>712.05</v>
      </c>
      <c r="I921" s="5">
        <v>-164.13</v>
      </c>
      <c r="J921" s="5">
        <v>547.91999999999996</v>
      </c>
      <c r="K921" s="5">
        <f t="shared" si="28"/>
        <v>-85.810000000000059</v>
      </c>
      <c r="L921" s="5">
        <f t="shared" si="29"/>
        <v>-18.02010000000001</v>
      </c>
    </row>
    <row r="922" spans="1:12" x14ac:dyDescent="0.3">
      <c r="A922" s="6" t="s">
        <v>33</v>
      </c>
      <c r="B922" s="13">
        <v>20009133</v>
      </c>
      <c r="C922" s="6" t="s">
        <v>922</v>
      </c>
      <c r="D922" s="11">
        <v>42879</v>
      </c>
      <c r="E922" s="5">
        <v>0</v>
      </c>
      <c r="F922" s="5">
        <v>680.91</v>
      </c>
      <c r="G922" s="5">
        <v>680.91</v>
      </c>
      <c r="H922" s="5">
        <v>762.21</v>
      </c>
      <c r="I922" s="5">
        <v>-143.11000000000001</v>
      </c>
      <c r="J922" s="5">
        <v>619.1</v>
      </c>
      <c r="K922" s="5">
        <f t="shared" si="28"/>
        <v>-61.809999999999945</v>
      </c>
      <c r="L922" s="5">
        <f t="shared" si="29"/>
        <v>-12.980099999999988</v>
      </c>
    </row>
    <row r="923" spans="1:12" x14ac:dyDescent="0.3">
      <c r="A923" s="6" t="s">
        <v>33</v>
      </c>
      <c r="B923" s="13">
        <v>20009134</v>
      </c>
      <c r="C923" s="6" t="s">
        <v>923</v>
      </c>
      <c r="D923" s="11">
        <v>42946</v>
      </c>
      <c r="E923" s="5">
        <v>748.61</v>
      </c>
      <c r="F923" s="5">
        <v>-74.849999999999994</v>
      </c>
      <c r="G923" s="5">
        <v>673.76</v>
      </c>
      <c r="H923" s="5">
        <v>748.61</v>
      </c>
      <c r="I923" s="5">
        <v>-172.56000000000006</v>
      </c>
      <c r="J923" s="5">
        <v>576.04999999999995</v>
      </c>
      <c r="K923" s="5">
        <f t="shared" si="28"/>
        <v>-97.710000000000036</v>
      </c>
      <c r="L923" s="5">
        <f t="shared" si="29"/>
        <v>-20.519100000000005</v>
      </c>
    </row>
    <row r="924" spans="1:12" x14ac:dyDescent="0.3">
      <c r="A924" s="6" t="s">
        <v>33</v>
      </c>
      <c r="B924" s="13">
        <v>20009136</v>
      </c>
      <c r="C924" s="6" t="s">
        <v>924</v>
      </c>
      <c r="D924" s="11">
        <v>42946</v>
      </c>
      <c r="E924" s="5">
        <v>1442.94</v>
      </c>
      <c r="F924" s="5">
        <v>-144.30000000000001</v>
      </c>
      <c r="G924" s="5">
        <v>1298.6400000000001</v>
      </c>
      <c r="H924" s="5">
        <v>1442.94</v>
      </c>
      <c r="I924" s="5">
        <v>-332.60000000000014</v>
      </c>
      <c r="J924" s="5">
        <v>1110.3399999999999</v>
      </c>
      <c r="K924" s="5">
        <f t="shared" si="28"/>
        <v>-188.30000000000018</v>
      </c>
      <c r="L924" s="5">
        <f t="shared" si="29"/>
        <v>-39.543000000000035</v>
      </c>
    </row>
    <row r="925" spans="1:12" x14ac:dyDescent="0.3">
      <c r="A925" s="6" t="s">
        <v>33</v>
      </c>
      <c r="B925" s="13">
        <v>20009138</v>
      </c>
      <c r="C925" s="6" t="s">
        <v>925</v>
      </c>
      <c r="D925" s="11">
        <v>42946</v>
      </c>
      <c r="E925" s="5">
        <v>751.82</v>
      </c>
      <c r="F925" s="5">
        <v>-75.180000000000007</v>
      </c>
      <c r="G925" s="5">
        <v>676.64</v>
      </c>
      <c r="H925" s="5">
        <v>751.82</v>
      </c>
      <c r="I925" s="5">
        <v>-173.29000000000008</v>
      </c>
      <c r="J925" s="5">
        <v>578.53</v>
      </c>
      <c r="K925" s="5">
        <f t="shared" si="28"/>
        <v>-98.110000000000014</v>
      </c>
      <c r="L925" s="5">
        <f t="shared" si="29"/>
        <v>-20.603100000000001</v>
      </c>
    </row>
    <row r="926" spans="1:12" x14ac:dyDescent="0.3">
      <c r="A926" s="6" t="s">
        <v>33</v>
      </c>
      <c r="B926" s="13">
        <v>20009139</v>
      </c>
      <c r="C926" s="6" t="s">
        <v>926</v>
      </c>
      <c r="D926" s="11">
        <v>42946</v>
      </c>
      <c r="E926" s="5">
        <v>724.17</v>
      </c>
      <c r="F926" s="5">
        <v>-72.42</v>
      </c>
      <c r="G926" s="5">
        <v>651.75</v>
      </c>
      <c r="H926" s="5">
        <v>724.17</v>
      </c>
      <c r="I926" s="5">
        <v>-166.92999999999995</v>
      </c>
      <c r="J926" s="5">
        <v>557.24</v>
      </c>
      <c r="K926" s="5">
        <f t="shared" si="28"/>
        <v>-94.509999999999991</v>
      </c>
      <c r="L926" s="5">
        <f t="shared" si="29"/>
        <v>-19.847099999999998</v>
      </c>
    </row>
    <row r="927" spans="1:12" x14ac:dyDescent="0.3">
      <c r="A927" s="6" t="s">
        <v>33</v>
      </c>
      <c r="B927" s="13">
        <v>20009140</v>
      </c>
      <c r="C927" s="6" t="s">
        <v>927</v>
      </c>
      <c r="D927" s="11">
        <v>42946</v>
      </c>
      <c r="E927" s="5">
        <v>688.67</v>
      </c>
      <c r="F927" s="5">
        <v>-68.87</v>
      </c>
      <c r="G927" s="5">
        <v>619.79999999999995</v>
      </c>
      <c r="H927" s="5">
        <v>688.67</v>
      </c>
      <c r="I927" s="5">
        <v>-158.7299999999999</v>
      </c>
      <c r="J927" s="5">
        <v>529.94000000000005</v>
      </c>
      <c r="K927" s="5">
        <f t="shared" si="28"/>
        <v>-89.8599999999999</v>
      </c>
      <c r="L927" s="5">
        <f t="shared" si="29"/>
        <v>-18.870599999999978</v>
      </c>
    </row>
    <row r="928" spans="1:12" x14ac:dyDescent="0.3">
      <c r="A928" s="6" t="s">
        <v>33</v>
      </c>
      <c r="B928" s="13">
        <v>20009141</v>
      </c>
      <c r="C928" s="6" t="s">
        <v>928</v>
      </c>
      <c r="D928" s="11">
        <v>42984</v>
      </c>
      <c r="E928" s="5">
        <v>737.1</v>
      </c>
      <c r="F928" s="5">
        <v>-68.790000000000006</v>
      </c>
      <c r="G928" s="5">
        <v>668.31</v>
      </c>
      <c r="H928" s="5">
        <v>737.1</v>
      </c>
      <c r="I928" s="5">
        <v>-169.89999999999998</v>
      </c>
      <c r="J928" s="5">
        <v>567.20000000000005</v>
      </c>
      <c r="K928" s="5">
        <f t="shared" si="28"/>
        <v>-101.1099999999999</v>
      </c>
      <c r="L928" s="5">
        <f t="shared" si="29"/>
        <v>-21.233099999999979</v>
      </c>
    </row>
    <row r="929" spans="1:12" x14ac:dyDescent="0.3">
      <c r="A929" s="6" t="s">
        <v>33</v>
      </c>
      <c r="B929" s="13">
        <v>20009142</v>
      </c>
      <c r="C929" s="6" t="s">
        <v>929</v>
      </c>
      <c r="D929" s="11">
        <v>42983</v>
      </c>
      <c r="E929" s="5">
        <v>775.55</v>
      </c>
      <c r="F929" s="5">
        <v>-72.38</v>
      </c>
      <c r="G929" s="5">
        <v>703.17</v>
      </c>
      <c r="H929" s="5">
        <v>775.55</v>
      </c>
      <c r="I929" s="5">
        <v>-178.76999999999998</v>
      </c>
      <c r="J929" s="5">
        <v>596.78</v>
      </c>
      <c r="K929" s="5">
        <f t="shared" si="28"/>
        <v>-106.38999999999999</v>
      </c>
      <c r="L929" s="5">
        <f t="shared" si="29"/>
        <v>-22.341899999999995</v>
      </c>
    </row>
    <row r="930" spans="1:12" x14ac:dyDescent="0.3">
      <c r="A930" s="6" t="s">
        <v>33</v>
      </c>
      <c r="B930" s="13">
        <v>20009143</v>
      </c>
      <c r="C930" s="6" t="s">
        <v>930</v>
      </c>
      <c r="D930" s="11">
        <v>42983</v>
      </c>
      <c r="E930" s="5">
        <v>724.17</v>
      </c>
      <c r="F930" s="5">
        <v>-67.599999999999994</v>
      </c>
      <c r="G930" s="5">
        <v>656.57</v>
      </c>
      <c r="H930" s="5">
        <v>724.17</v>
      </c>
      <c r="I930" s="5">
        <v>-166.92999999999995</v>
      </c>
      <c r="J930" s="5">
        <v>557.24</v>
      </c>
      <c r="K930" s="5">
        <f t="shared" si="28"/>
        <v>-99.330000000000041</v>
      </c>
      <c r="L930" s="5">
        <f t="shared" si="29"/>
        <v>-20.859300000000008</v>
      </c>
    </row>
    <row r="931" spans="1:12" x14ac:dyDescent="0.3">
      <c r="A931" s="6" t="s">
        <v>33</v>
      </c>
      <c r="B931" s="13">
        <v>20009144</v>
      </c>
      <c r="C931" s="6" t="s">
        <v>931</v>
      </c>
      <c r="D931" s="11">
        <v>43007</v>
      </c>
      <c r="E931" s="5">
        <v>764.53</v>
      </c>
      <c r="F931" s="5">
        <v>-71.349999999999994</v>
      </c>
      <c r="G931" s="5">
        <v>693.18</v>
      </c>
      <c r="H931" s="5">
        <v>764.53</v>
      </c>
      <c r="I931" s="5">
        <v>-176.23000000000002</v>
      </c>
      <c r="J931" s="5">
        <v>588.29999999999995</v>
      </c>
      <c r="K931" s="5">
        <f t="shared" si="28"/>
        <v>-104.88</v>
      </c>
      <c r="L931" s="5">
        <f t="shared" si="29"/>
        <v>-22.024799999999999</v>
      </c>
    </row>
    <row r="932" spans="1:12" x14ac:dyDescent="0.3">
      <c r="A932" s="6" t="s">
        <v>33</v>
      </c>
      <c r="B932" s="13">
        <v>20009310</v>
      </c>
      <c r="C932" s="6" t="s">
        <v>932</v>
      </c>
      <c r="D932" s="11">
        <v>43164</v>
      </c>
      <c r="E932" s="5">
        <v>0</v>
      </c>
      <c r="F932" s="5">
        <v>0</v>
      </c>
      <c r="G932" s="5">
        <v>0</v>
      </c>
      <c r="H932" s="5">
        <v>1046.3599999999999</v>
      </c>
      <c r="I932" s="5">
        <v>-151.71999999999991</v>
      </c>
      <c r="J932" s="5">
        <v>894.64</v>
      </c>
      <c r="K932" s="5">
        <f t="shared" si="28"/>
        <v>894.64</v>
      </c>
      <c r="L932" s="5">
        <f t="shared" si="29"/>
        <v>187.87439999999998</v>
      </c>
    </row>
    <row r="933" spans="1:12" x14ac:dyDescent="0.3">
      <c r="A933" s="6" t="s">
        <v>33</v>
      </c>
      <c r="B933" s="13">
        <v>20009324</v>
      </c>
      <c r="C933" s="6" t="s">
        <v>933</v>
      </c>
      <c r="D933" s="11">
        <v>43101</v>
      </c>
      <c r="E933" s="5">
        <v>1774.4</v>
      </c>
      <c r="F933" s="5">
        <v>-145.84</v>
      </c>
      <c r="G933" s="5">
        <v>1628.56</v>
      </c>
      <c r="H933" s="5">
        <v>1774.4</v>
      </c>
      <c r="I933" s="5">
        <v>-106.47000000000003</v>
      </c>
      <c r="J933" s="5">
        <v>1667.93</v>
      </c>
      <c r="K933" s="5">
        <f t="shared" si="28"/>
        <v>39.370000000000118</v>
      </c>
      <c r="L933" s="5">
        <f t="shared" si="29"/>
        <v>8.2677000000000245</v>
      </c>
    </row>
    <row r="934" spans="1:12" x14ac:dyDescent="0.3">
      <c r="A934" s="6" t="s">
        <v>33</v>
      </c>
      <c r="B934" s="13">
        <v>20009325</v>
      </c>
      <c r="C934" s="6" t="s">
        <v>933</v>
      </c>
      <c r="D934" s="11">
        <v>43101</v>
      </c>
      <c r="E934" s="5">
        <v>1774.4</v>
      </c>
      <c r="F934" s="5">
        <v>-145.84</v>
      </c>
      <c r="G934" s="5">
        <v>1628.56</v>
      </c>
      <c r="H934" s="5">
        <v>1774.4</v>
      </c>
      <c r="I934" s="5">
        <v>-106.47000000000003</v>
      </c>
      <c r="J934" s="5">
        <v>1667.93</v>
      </c>
      <c r="K934" s="5">
        <f t="shared" si="28"/>
        <v>39.370000000000118</v>
      </c>
      <c r="L934" s="5">
        <f t="shared" si="29"/>
        <v>8.2677000000000245</v>
      </c>
    </row>
    <row r="935" spans="1:12" x14ac:dyDescent="0.3">
      <c r="A935" s="6" t="s">
        <v>33</v>
      </c>
      <c r="B935" s="13">
        <v>20009389</v>
      </c>
      <c r="C935" s="6" t="s">
        <v>934</v>
      </c>
      <c r="D935" s="11">
        <v>43101</v>
      </c>
      <c r="E935" s="5">
        <v>0</v>
      </c>
      <c r="F935" s="5">
        <v>1071.43</v>
      </c>
      <c r="G935" s="5">
        <v>1071.43</v>
      </c>
      <c r="H935" s="5">
        <v>1168.0999999999999</v>
      </c>
      <c r="I935" s="5">
        <v>0</v>
      </c>
      <c r="J935" s="5">
        <v>1168.0999999999999</v>
      </c>
      <c r="K935" s="5">
        <f t="shared" si="28"/>
        <v>96.669999999999845</v>
      </c>
      <c r="L935" s="5">
        <f t="shared" si="29"/>
        <v>20.300699999999967</v>
      </c>
    </row>
    <row r="936" spans="1:12" x14ac:dyDescent="0.3">
      <c r="A936" s="6" t="s">
        <v>33</v>
      </c>
      <c r="B936" s="13">
        <v>20009398</v>
      </c>
      <c r="C936" s="6" t="s">
        <v>935</v>
      </c>
      <c r="D936" s="11">
        <v>43101</v>
      </c>
      <c r="E936" s="5">
        <v>1066.82</v>
      </c>
      <c r="F936" s="5">
        <v>-85.64</v>
      </c>
      <c r="G936" s="5">
        <v>981.18</v>
      </c>
      <c r="H936" s="5">
        <v>1066.82</v>
      </c>
      <c r="I936" s="5">
        <v>-64.009999999999991</v>
      </c>
      <c r="J936" s="5">
        <v>1002.81</v>
      </c>
      <c r="K936" s="5">
        <f t="shared" si="28"/>
        <v>21.629999999999995</v>
      </c>
      <c r="L936" s="5">
        <f t="shared" si="29"/>
        <v>4.5422999999999991</v>
      </c>
    </row>
    <row r="937" spans="1:12" x14ac:dyDescent="0.3">
      <c r="A937" s="6" t="s">
        <v>33</v>
      </c>
      <c r="B937" s="13">
        <v>20009407</v>
      </c>
      <c r="C937" s="6" t="s">
        <v>936</v>
      </c>
      <c r="D937" s="11">
        <v>43101</v>
      </c>
      <c r="E937" s="5">
        <v>952.92</v>
      </c>
      <c r="F937" s="5">
        <v>-22.44</v>
      </c>
      <c r="G937" s="5">
        <v>930.48</v>
      </c>
      <c r="H937" s="5">
        <v>952.92</v>
      </c>
      <c r="I937" s="5">
        <v>-57.17999999999995</v>
      </c>
      <c r="J937" s="5">
        <v>895.74</v>
      </c>
      <c r="K937" s="5">
        <f t="shared" si="28"/>
        <v>-34.740000000000009</v>
      </c>
      <c r="L937" s="5">
        <f t="shared" si="29"/>
        <v>-7.2954000000000017</v>
      </c>
    </row>
    <row r="938" spans="1:12" x14ac:dyDescent="0.3">
      <c r="A938" s="6" t="s">
        <v>33</v>
      </c>
      <c r="B938" s="13">
        <v>20009416</v>
      </c>
      <c r="C938" s="6" t="s">
        <v>937</v>
      </c>
      <c r="D938" s="11">
        <v>43101</v>
      </c>
      <c r="E938" s="5">
        <v>874.26</v>
      </c>
      <c r="F938" s="5">
        <v>-69.94</v>
      </c>
      <c r="G938" s="5">
        <v>804.32</v>
      </c>
      <c r="H938" s="5">
        <v>874.26</v>
      </c>
      <c r="I938" s="5">
        <v>-52.460000000000036</v>
      </c>
      <c r="J938" s="5">
        <v>821.8</v>
      </c>
      <c r="K938" s="5">
        <f t="shared" si="28"/>
        <v>17.479999999999905</v>
      </c>
      <c r="L938" s="5">
        <f t="shared" si="29"/>
        <v>3.6707999999999799</v>
      </c>
    </row>
    <row r="939" spans="1:12" x14ac:dyDescent="0.3">
      <c r="A939" s="6" t="s">
        <v>33</v>
      </c>
      <c r="B939" s="13">
        <v>20009423</v>
      </c>
      <c r="C939" s="6" t="s">
        <v>938</v>
      </c>
      <c r="D939" s="11">
        <v>43101</v>
      </c>
      <c r="E939" s="5">
        <v>822.85</v>
      </c>
      <c r="F939" s="5">
        <v>-65.819999999999993</v>
      </c>
      <c r="G939" s="5">
        <v>757.03</v>
      </c>
      <c r="H939" s="5">
        <v>822.85</v>
      </c>
      <c r="I939" s="5">
        <v>-49.370000000000005</v>
      </c>
      <c r="J939" s="5">
        <v>773.48</v>
      </c>
      <c r="K939" s="5">
        <f t="shared" si="28"/>
        <v>16.450000000000045</v>
      </c>
      <c r="L939" s="5">
        <f t="shared" si="29"/>
        <v>3.4545000000000092</v>
      </c>
    </row>
    <row r="940" spans="1:12" x14ac:dyDescent="0.3">
      <c r="A940" s="6" t="s">
        <v>33</v>
      </c>
      <c r="B940" s="13">
        <v>20009426</v>
      </c>
      <c r="C940" s="6" t="s">
        <v>939</v>
      </c>
      <c r="D940" s="11">
        <v>43101</v>
      </c>
      <c r="E940" s="5">
        <v>759.93</v>
      </c>
      <c r="F940" s="5">
        <v>-62.46</v>
      </c>
      <c r="G940" s="5">
        <v>697.47</v>
      </c>
      <c r="H940" s="5">
        <v>759.93</v>
      </c>
      <c r="I940" s="5">
        <v>-45.599999999999909</v>
      </c>
      <c r="J940" s="5">
        <v>714.33</v>
      </c>
      <c r="K940" s="5">
        <f t="shared" si="28"/>
        <v>16.860000000000014</v>
      </c>
      <c r="L940" s="5">
        <f t="shared" si="29"/>
        <v>3.5406000000000026</v>
      </c>
    </row>
    <row r="941" spans="1:12" x14ac:dyDescent="0.3">
      <c r="A941" s="6" t="s">
        <v>33</v>
      </c>
      <c r="B941" s="13">
        <v>20009546</v>
      </c>
      <c r="C941" s="6" t="s">
        <v>940</v>
      </c>
      <c r="D941" s="11">
        <v>43186</v>
      </c>
      <c r="E941" s="5">
        <v>849.61</v>
      </c>
      <c r="F941" s="5">
        <v>-62.3</v>
      </c>
      <c r="G941" s="5">
        <v>787.31</v>
      </c>
      <c r="H941" s="5">
        <v>849.61</v>
      </c>
      <c r="I941" s="5">
        <v>-50.980000000000018</v>
      </c>
      <c r="J941" s="5">
        <v>798.63</v>
      </c>
      <c r="K941" s="5">
        <f t="shared" si="28"/>
        <v>11.32000000000005</v>
      </c>
      <c r="L941" s="5">
        <f t="shared" si="29"/>
        <v>2.3772000000000104</v>
      </c>
    </row>
    <row r="942" spans="1:12" x14ac:dyDescent="0.3">
      <c r="A942" s="6" t="s">
        <v>33</v>
      </c>
      <c r="B942" s="13">
        <v>20009547</v>
      </c>
      <c r="C942" s="6" t="s">
        <v>941</v>
      </c>
      <c r="D942" s="11">
        <v>43186</v>
      </c>
      <c r="E942" s="5">
        <v>899.16</v>
      </c>
      <c r="F942" s="5">
        <v>-65.94</v>
      </c>
      <c r="G942" s="5">
        <v>833.22</v>
      </c>
      <c r="H942" s="5">
        <v>899.16</v>
      </c>
      <c r="I942" s="5">
        <v>-53.949999999999932</v>
      </c>
      <c r="J942" s="5">
        <v>845.21</v>
      </c>
      <c r="K942" s="5">
        <f t="shared" si="28"/>
        <v>11.990000000000009</v>
      </c>
      <c r="L942" s="5">
        <f t="shared" si="29"/>
        <v>2.5179000000000018</v>
      </c>
    </row>
    <row r="943" spans="1:12" x14ac:dyDescent="0.3">
      <c r="A943" s="6" t="s">
        <v>33</v>
      </c>
      <c r="B943" s="13">
        <v>20009548</v>
      </c>
      <c r="C943" s="6" t="s">
        <v>942</v>
      </c>
      <c r="D943" s="11">
        <v>43186</v>
      </c>
      <c r="E943" s="5">
        <v>1131.22</v>
      </c>
      <c r="F943" s="5">
        <v>-82.960000000000008</v>
      </c>
      <c r="G943" s="5">
        <v>1048.26</v>
      </c>
      <c r="H943" s="5">
        <v>1131.22</v>
      </c>
      <c r="I943" s="5">
        <v>-67.880000000000109</v>
      </c>
      <c r="J943" s="5">
        <v>1063.3399999999999</v>
      </c>
      <c r="K943" s="5">
        <f t="shared" si="28"/>
        <v>15.079999999999927</v>
      </c>
      <c r="L943" s="5">
        <f t="shared" si="29"/>
        <v>3.1667999999999847</v>
      </c>
    </row>
    <row r="944" spans="1:12" x14ac:dyDescent="0.3">
      <c r="A944" s="6" t="s">
        <v>33</v>
      </c>
      <c r="B944" s="13">
        <v>20009549</v>
      </c>
      <c r="C944" s="6" t="s">
        <v>943</v>
      </c>
      <c r="D944" s="11">
        <v>43186</v>
      </c>
      <c r="E944" s="5">
        <v>1017.7</v>
      </c>
      <c r="F944" s="5">
        <v>-74.63</v>
      </c>
      <c r="G944" s="5">
        <v>943.07</v>
      </c>
      <c r="H944" s="5">
        <v>1017.7</v>
      </c>
      <c r="I944" s="5">
        <v>-61.060000000000059</v>
      </c>
      <c r="J944" s="5">
        <v>956.64</v>
      </c>
      <c r="K944" s="5">
        <f t="shared" si="28"/>
        <v>13.569999999999936</v>
      </c>
      <c r="L944" s="5">
        <f t="shared" si="29"/>
        <v>2.8496999999999866</v>
      </c>
    </row>
    <row r="945" spans="1:12" x14ac:dyDescent="0.3">
      <c r="A945" s="6" t="s">
        <v>33</v>
      </c>
      <c r="B945" s="13">
        <v>20009550</v>
      </c>
      <c r="C945" s="6" t="s">
        <v>944</v>
      </c>
      <c r="D945" s="11">
        <v>43186</v>
      </c>
      <c r="E945" s="5">
        <v>954.73</v>
      </c>
      <c r="F945" s="5">
        <v>-70.009999999999991</v>
      </c>
      <c r="G945" s="5">
        <v>884.72</v>
      </c>
      <c r="H945" s="5">
        <v>954.73</v>
      </c>
      <c r="I945" s="5">
        <v>-57.289999999999964</v>
      </c>
      <c r="J945" s="5">
        <v>897.44</v>
      </c>
      <c r="K945" s="5">
        <f t="shared" si="28"/>
        <v>12.720000000000027</v>
      </c>
      <c r="L945" s="5">
        <f t="shared" si="29"/>
        <v>2.6712000000000056</v>
      </c>
    </row>
    <row r="946" spans="1:12" x14ac:dyDescent="0.3">
      <c r="A946" s="6" t="s">
        <v>33</v>
      </c>
      <c r="B946" s="13">
        <v>20009638</v>
      </c>
      <c r="C946" s="6" t="s">
        <v>945</v>
      </c>
      <c r="D946" s="11">
        <v>43277</v>
      </c>
      <c r="E946" s="5">
        <v>1136.72</v>
      </c>
      <c r="F946" s="5">
        <v>-71.989999999999995</v>
      </c>
      <c r="G946" s="5">
        <v>1064.73</v>
      </c>
      <c r="H946" s="5">
        <v>1136.72</v>
      </c>
      <c r="I946" s="5">
        <v>-68.210000000000036</v>
      </c>
      <c r="J946" s="5">
        <v>1068.51</v>
      </c>
      <c r="K946" s="5">
        <f t="shared" si="28"/>
        <v>3.7799999999999727</v>
      </c>
      <c r="L946" s="5">
        <f t="shared" si="29"/>
        <v>0.79379999999999429</v>
      </c>
    </row>
    <row r="947" spans="1:12" x14ac:dyDescent="0.3">
      <c r="A947" s="6" t="s">
        <v>33</v>
      </c>
      <c r="B947" s="13">
        <v>20010172</v>
      </c>
      <c r="C947" s="6" t="s">
        <v>946</v>
      </c>
      <c r="D947" s="11">
        <v>43516</v>
      </c>
      <c r="E947" s="5">
        <v>5859.05</v>
      </c>
      <c r="F947" s="5">
        <v>-268.54000000000002</v>
      </c>
      <c r="G947" s="5">
        <v>5590.51</v>
      </c>
      <c r="H947" s="5">
        <v>5859.05</v>
      </c>
      <c r="I947" s="5">
        <v>-117.18000000000029</v>
      </c>
      <c r="J947" s="5">
        <v>5741.87</v>
      </c>
      <c r="K947" s="5">
        <f t="shared" si="28"/>
        <v>151.35999999999967</v>
      </c>
      <c r="L947" s="5">
        <f t="shared" si="29"/>
        <v>31.785599999999931</v>
      </c>
    </row>
    <row r="948" spans="1:12" x14ac:dyDescent="0.3">
      <c r="A948" s="6" t="s">
        <v>33</v>
      </c>
      <c r="B948" s="13">
        <v>20010200</v>
      </c>
      <c r="C948" s="6" t="s">
        <v>947</v>
      </c>
      <c r="D948" s="11">
        <v>43490</v>
      </c>
      <c r="E948" s="5">
        <v>1668.32</v>
      </c>
      <c r="F948" s="5">
        <v>-66.73</v>
      </c>
      <c r="G948" s="5">
        <v>1601.59</v>
      </c>
      <c r="H948" s="5">
        <v>1668.32</v>
      </c>
      <c r="I948" s="5">
        <v>-33.369999999999891</v>
      </c>
      <c r="J948" s="5">
        <v>1634.95</v>
      </c>
      <c r="K948" s="5">
        <f t="shared" si="28"/>
        <v>33.360000000000127</v>
      </c>
      <c r="L948" s="5">
        <f t="shared" si="29"/>
        <v>7.0056000000000269</v>
      </c>
    </row>
    <row r="949" spans="1:12" x14ac:dyDescent="0.3">
      <c r="A949" s="6" t="s">
        <v>33</v>
      </c>
      <c r="B949" s="13">
        <v>20010617</v>
      </c>
      <c r="C949" s="6" t="s">
        <v>948</v>
      </c>
      <c r="D949" s="11">
        <v>43658</v>
      </c>
      <c r="E949" s="5">
        <v>834.79</v>
      </c>
      <c r="F949" s="5">
        <v>-16.7</v>
      </c>
      <c r="G949" s="5">
        <v>818.09</v>
      </c>
      <c r="H949" s="5">
        <v>834.79</v>
      </c>
      <c r="I949" s="5">
        <v>-16.699999999999932</v>
      </c>
      <c r="J949" s="5">
        <v>818.09</v>
      </c>
      <c r="K949" s="5">
        <f t="shared" si="28"/>
        <v>0</v>
      </c>
      <c r="L949" s="5">
        <f t="shared" si="29"/>
        <v>0</v>
      </c>
    </row>
    <row r="950" spans="1:12" x14ac:dyDescent="0.3">
      <c r="A950" s="6" t="s">
        <v>33</v>
      </c>
      <c r="B950" s="13">
        <v>20010618</v>
      </c>
      <c r="C950" s="6" t="s">
        <v>949</v>
      </c>
      <c r="D950" s="11">
        <v>43658</v>
      </c>
      <c r="E950" s="5">
        <v>832.5</v>
      </c>
      <c r="F950" s="5">
        <v>-16.649999999999999</v>
      </c>
      <c r="G950" s="5">
        <v>815.85</v>
      </c>
      <c r="H950" s="5">
        <v>832.5</v>
      </c>
      <c r="I950" s="5">
        <v>-16.649999999999977</v>
      </c>
      <c r="J950" s="5">
        <v>815.85</v>
      </c>
      <c r="K950" s="5">
        <f t="shared" si="28"/>
        <v>0</v>
      </c>
      <c r="L950" s="5">
        <f t="shared" si="29"/>
        <v>0</v>
      </c>
    </row>
    <row r="951" spans="1:12" x14ac:dyDescent="0.3">
      <c r="A951" s="6" t="s">
        <v>33</v>
      </c>
      <c r="B951" s="13">
        <v>20010619</v>
      </c>
      <c r="C951" s="6" t="s">
        <v>950</v>
      </c>
      <c r="D951" s="11">
        <v>43658</v>
      </c>
      <c r="E951" s="5">
        <v>1620.61</v>
      </c>
      <c r="F951" s="5">
        <v>-32.409999999999997</v>
      </c>
      <c r="G951" s="5">
        <v>1588.2</v>
      </c>
      <c r="H951" s="5">
        <v>1620.61</v>
      </c>
      <c r="I951" s="5">
        <v>-32.409999999999854</v>
      </c>
      <c r="J951" s="5">
        <v>1588.2</v>
      </c>
      <c r="K951" s="5">
        <f t="shared" si="28"/>
        <v>0</v>
      </c>
      <c r="L951" s="5">
        <f t="shared" si="29"/>
        <v>0</v>
      </c>
    </row>
    <row r="952" spans="1:12" x14ac:dyDescent="0.3">
      <c r="A952" s="6" t="s">
        <v>33</v>
      </c>
      <c r="B952" s="13">
        <v>20010621</v>
      </c>
      <c r="C952" s="6" t="s">
        <v>951</v>
      </c>
      <c r="D952" s="11">
        <v>43658</v>
      </c>
      <c r="E952" s="5">
        <v>832.5</v>
      </c>
      <c r="F952" s="5">
        <v>-16.649999999999999</v>
      </c>
      <c r="G952" s="5">
        <v>815.85</v>
      </c>
      <c r="H952" s="5">
        <v>832.5</v>
      </c>
      <c r="I952" s="5">
        <v>-16.649999999999977</v>
      </c>
      <c r="J952" s="5">
        <v>815.85</v>
      </c>
      <c r="K952" s="5">
        <f t="shared" si="28"/>
        <v>0</v>
      </c>
      <c r="L952" s="5">
        <f t="shared" si="29"/>
        <v>0</v>
      </c>
    </row>
    <row r="953" spans="1:12" x14ac:dyDescent="0.3">
      <c r="A953" s="6" t="s">
        <v>33</v>
      </c>
      <c r="B953" s="13">
        <v>20010646</v>
      </c>
      <c r="C953" s="6" t="s">
        <v>952</v>
      </c>
      <c r="D953" s="11">
        <v>43675</v>
      </c>
      <c r="E953" s="5">
        <v>892.93</v>
      </c>
      <c r="F953" s="5">
        <v>-17.86</v>
      </c>
      <c r="G953" s="5">
        <v>875.07</v>
      </c>
      <c r="H953" s="5">
        <v>892.93</v>
      </c>
      <c r="I953" s="5">
        <v>-17.8599999999999</v>
      </c>
      <c r="J953" s="5">
        <v>875.07</v>
      </c>
      <c r="K953" s="5">
        <f t="shared" si="28"/>
        <v>0</v>
      </c>
      <c r="L953" s="5">
        <f t="shared" si="29"/>
        <v>0</v>
      </c>
    </row>
    <row r="954" spans="1:12" x14ac:dyDescent="0.3">
      <c r="A954" s="6" t="s">
        <v>33</v>
      </c>
      <c r="B954" s="13">
        <v>20010650</v>
      </c>
      <c r="C954" s="6" t="s">
        <v>953</v>
      </c>
      <c r="D954" s="11">
        <v>43677</v>
      </c>
      <c r="E954" s="5">
        <v>1017.12</v>
      </c>
      <c r="F954" s="5">
        <v>-20.34</v>
      </c>
      <c r="G954" s="5">
        <v>996.78</v>
      </c>
      <c r="H954" s="5">
        <v>1017.12</v>
      </c>
      <c r="I954" s="5">
        <v>-20.340000000000032</v>
      </c>
      <c r="J954" s="5">
        <v>996.78</v>
      </c>
      <c r="K954" s="5">
        <f t="shared" si="28"/>
        <v>0</v>
      </c>
      <c r="L954" s="5">
        <f t="shared" si="29"/>
        <v>0</v>
      </c>
    </row>
    <row r="955" spans="1:12" x14ac:dyDescent="0.3">
      <c r="A955" s="6" t="s">
        <v>33</v>
      </c>
      <c r="B955" s="13">
        <v>20010719</v>
      </c>
      <c r="C955" s="6" t="s">
        <v>954</v>
      </c>
      <c r="D955" s="11">
        <v>43749</v>
      </c>
      <c r="E955" s="5">
        <v>8569.2000000000007</v>
      </c>
      <c r="F955" s="5">
        <v>-85.69</v>
      </c>
      <c r="G955" s="5">
        <v>8483.51</v>
      </c>
      <c r="H955" s="5">
        <v>8569.2000000000007</v>
      </c>
      <c r="I955" s="5">
        <v>-171.38000000000102</v>
      </c>
      <c r="J955" s="5">
        <v>8397.82</v>
      </c>
      <c r="K955" s="5">
        <f t="shared" si="28"/>
        <v>-85.690000000000509</v>
      </c>
      <c r="L955" s="5">
        <f t="shared" si="29"/>
        <v>-17.994900000000108</v>
      </c>
    </row>
    <row r="956" spans="1:12" x14ac:dyDescent="0.3">
      <c r="A956" s="6" t="s">
        <v>33</v>
      </c>
      <c r="B956" s="13">
        <v>20010757</v>
      </c>
      <c r="C956" s="6" t="s">
        <v>955</v>
      </c>
      <c r="D956" s="11">
        <v>43709</v>
      </c>
      <c r="E956" s="5">
        <v>1164.28</v>
      </c>
      <c r="F956" s="5">
        <v>-15.52</v>
      </c>
      <c r="G956" s="5">
        <v>1148.76</v>
      </c>
      <c r="H956" s="5">
        <v>1164.28</v>
      </c>
      <c r="I956" s="5">
        <v>-23.289999999999964</v>
      </c>
      <c r="J956" s="5">
        <v>1140.99</v>
      </c>
      <c r="K956" s="5">
        <f t="shared" si="28"/>
        <v>-7.7699999999999818</v>
      </c>
      <c r="L956" s="5">
        <f t="shared" si="29"/>
        <v>-1.6316999999999962</v>
      </c>
    </row>
    <row r="957" spans="1:12" x14ac:dyDescent="0.3">
      <c r="A957" s="6" t="s">
        <v>33</v>
      </c>
      <c r="B957" s="13">
        <v>20010801</v>
      </c>
      <c r="C957" s="6" t="s">
        <v>956</v>
      </c>
      <c r="D957" s="11">
        <v>43705</v>
      </c>
      <c r="E957" s="5">
        <v>1135.1300000000001</v>
      </c>
      <c r="F957" s="5">
        <v>-18.920000000000002</v>
      </c>
      <c r="G957" s="5">
        <v>1116.21</v>
      </c>
      <c r="H957" s="5">
        <v>1135.1300000000001</v>
      </c>
      <c r="I957" s="5">
        <v>-22.700000000000045</v>
      </c>
      <c r="J957" s="5">
        <v>1112.43</v>
      </c>
      <c r="K957" s="5">
        <f t="shared" si="28"/>
        <v>-3.7799999999999727</v>
      </c>
      <c r="L957" s="5">
        <f t="shared" si="29"/>
        <v>-0.79379999999999429</v>
      </c>
    </row>
    <row r="958" spans="1:12" x14ac:dyDescent="0.3">
      <c r="A958" s="6" t="s">
        <v>33</v>
      </c>
      <c r="B958" s="13">
        <v>20010802</v>
      </c>
      <c r="C958" s="6" t="s">
        <v>957</v>
      </c>
      <c r="D958" s="11">
        <v>43705</v>
      </c>
      <c r="E958" s="5">
        <v>1135.1400000000001</v>
      </c>
      <c r="F958" s="5">
        <v>-18.920000000000002</v>
      </c>
      <c r="G958" s="5">
        <v>1116.22</v>
      </c>
      <c r="H958" s="5">
        <v>1135.1400000000001</v>
      </c>
      <c r="I958" s="5">
        <v>-22.700000000000045</v>
      </c>
      <c r="J958" s="5">
        <v>1112.44</v>
      </c>
      <c r="K958" s="5">
        <f t="shared" si="28"/>
        <v>-3.7799999999999727</v>
      </c>
      <c r="L958" s="5">
        <f t="shared" si="29"/>
        <v>-0.79379999999999429</v>
      </c>
    </row>
    <row r="959" spans="1:12" x14ac:dyDescent="0.3">
      <c r="A959" s="6" t="s">
        <v>33</v>
      </c>
      <c r="B959" s="13">
        <v>20010805</v>
      </c>
      <c r="C959" s="6" t="s">
        <v>958</v>
      </c>
      <c r="D959" s="11">
        <v>43830</v>
      </c>
      <c r="E959" s="5">
        <v>955.68</v>
      </c>
      <c r="F959" s="5">
        <v>-3.19</v>
      </c>
      <c r="G959" s="5">
        <v>952.49</v>
      </c>
      <c r="H959" s="5">
        <v>955.68</v>
      </c>
      <c r="I959" s="5">
        <v>-19.1099999999999</v>
      </c>
      <c r="J959" s="5">
        <v>936.57</v>
      </c>
      <c r="K959" s="5">
        <f t="shared" si="28"/>
        <v>-15.919999999999959</v>
      </c>
      <c r="L959" s="5">
        <f t="shared" si="29"/>
        <v>-3.3431999999999911</v>
      </c>
    </row>
    <row r="960" spans="1:12" x14ac:dyDescent="0.3">
      <c r="A960" s="6" t="s">
        <v>33</v>
      </c>
      <c r="B960" s="13">
        <v>20010806</v>
      </c>
      <c r="C960" s="6" t="s">
        <v>959</v>
      </c>
      <c r="D960" s="11">
        <v>43830</v>
      </c>
      <c r="E960" s="5">
        <v>1170.4000000000001</v>
      </c>
      <c r="F960" s="5">
        <v>-3.9</v>
      </c>
      <c r="G960" s="5">
        <v>1166.5</v>
      </c>
      <c r="H960" s="5">
        <v>1170.4000000000001</v>
      </c>
      <c r="I960" s="5">
        <v>-23.410000000000082</v>
      </c>
      <c r="J960" s="5">
        <v>1146.99</v>
      </c>
      <c r="K960" s="5">
        <f t="shared" si="28"/>
        <v>-19.509999999999991</v>
      </c>
      <c r="L960" s="5">
        <f t="shared" si="29"/>
        <v>-4.0970999999999975</v>
      </c>
    </row>
    <row r="961" spans="1:12" x14ac:dyDescent="0.3">
      <c r="A961" s="6" t="s">
        <v>33</v>
      </c>
      <c r="B961" s="13">
        <v>20010894</v>
      </c>
      <c r="C961" s="6" t="s">
        <v>960</v>
      </c>
      <c r="D961" s="11">
        <v>43825</v>
      </c>
      <c r="E961" s="5">
        <v>1883.18</v>
      </c>
      <c r="F961" s="5">
        <v>-3.41</v>
      </c>
      <c r="G961" s="5">
        <v>1879.77</v>
      </c>
      <c r="H961" s="5">
        <v>1883.18</v>
      </c>
      <c r="I961" s="5">
        <v>-37.660000000000082</v>
      </c>
      <c r="J961" s="5">
        <v>1845.52</v>
      </c>
      <c r="K961" s="5">
        <f t="shared" si="28"/>
        <v>-34.25</v>
      </c>
      <c r="L961" s="5">
        <f t="shared" si="29"/>
        <v>-7.1924999999999999</v>
      </c>
    </row>
    <row r="962" spans="1:12" x14ac:dyDescent="0.3">
      <c r="A962" s="6" t="s">
        <v>33</v>
      </c>
      <c r="B962" s="13">
        <v>20008772</v>
      </c>
      <c r="C962" s="6" t="s">
        <v>961</v>
      </c>
      <c r="D962" s="11">
        <v>42736</v>
      </c>
      <c r="E962" s="5">
        <v>2681.6</v>
      </c>
      <c r="F962" s="5">
        <v>-581.54999999999995</v>
      </c>
      <c r="G962" s="5">
        <v>2100.0500000000002</v>
      </c>
      <c r="H962" s="5">
        <v>2681.6</v>
      </c>
      <c r="I962" s="5">
        <v>-1508.8899999999999</v>
      </c>
      <c r="J962" s="5">
        <v>1172.71</v>
      </c>
      <c r="K962" s="5">
        <f t="shared" si="28"/>
        <v>-927.34000000000015</v>
      </c>
      <c r="L962" s="5">
        <f t="shared" si="29"/>
        <v>-194.74140000000003</v>
      </c>
    </row>
    <row r="963" spans="1:12" x14ac:dyDescent="0.3">
      <c r="A963" s="6" t="s">
        <v>33</v>
      </c>
      <c r="B963" s="13">
        <v>20009711</v>
      </c>
      <c r="C963" s="6" t="s">
        <v>962</v>
      </c>
      <c r="D963" s="11">
        <v>43194</v>
      </c>
      <c r="E963" s="5">
        <v>874.6</v>
      </c>
      <c r="F963" s="5">
        <v>-18.009999999999998</v>
      </c>
      <c r="G963" s="5">
        <v>856.59</v>
      </c>
      <c r="H963" s="5">
        <v>874.6</v>
      </c>
      <c r="I963" s="5">
        <v>-52.470000000000027</v>
      </c>
      <c r="J963" s="5">
        <v>822.13</v>
      </c>
      <c r="K963" s="5">
        <f t="shared" ref="K963:K1026" si="30">J963-G963</f>
        <v>-34.460000000000036</v>
      </c>
      <c r="L963" s="5">
        <f t="shared" ref="L963:L1026" si="31">K963*0.21</f>
        <v>-7.2366000000000072</v>
      </c>
    </row>
    <row r="964" spans="1:12" x14ac:dyDescent="0.3">
      <c r="A964" s="6" t="s">
        <v>33</v>
      </c>
      <c r="B964" s="13">
        <v>20010455</v>
      </c>
      <c r="C964" s="6" t="s">
        <v>963</v>
      </c>
      <c r="D964" s="11">
        <v>43662</v>
      </c>
      <c r="E964" s="5">
        <v>871.2</v>
      </c>
      <c r="F964" s="5">
        <v>-21.78</v>
      </c>
      <c r="G964" s="5">
        <v>849.42</v>
      </c>
      <c r="H964" s="5">
        <v>871.2</v>
      </c>
      <c r="I964" s="5">
        <v>-43.560000000000059</v>
      </c>
      <c r="J964" s="5">
        <v>827.64</v>
      </c>
      <c r="K964" s="5">
        <f t="shared" si="30"/>
        <v>-21.779999999999973</v>
      </c>
      <c r="L964" s="5">
        <f t="shared" si="31"/>
        <v>-4.5737999999999941</v>
      </c>
    </row>
    <row r="965" spans="1:12" x14ac:dyDescent="0.3">
      <c r="A965" s="6" t="s">
        <v>33</v>
      </c>
      <c r="B965" s="13">
        <v>20011291</v>
      </c>
      <c r="C965" s="6" t="s">
        <v>964</v>
      </c>
      <c r="D965" s="11">
        <v>43755</v>
      </c>
      <c r="E965" s="5">
        <v>1314.53</v>
      </c>
      <c r="F965" s="5">
        <v>-16.43</v>
      </c>
      <c r="G965" s="5">
        <v>1298.0999999999999</v>
      </c>
      <c r="H965" s="5">
        <v>1314.53</v>
      </c>
      <c r="I965" s="5">
        <v>-65.730000000000018</v>
      </c>
      <c r="J965" s="5">
        <v>1248.8</v>
      </c>
      <c r="K965" s="5">
        <f t="shared" si="30"/>
        <v>-49.299999999999955</v>
      </c>
      <c r="L965" s="5">
        <f t="shared" si="31"/>
        <v>-10.352999999999991</v>
      </c>
    </row>
    <row r="966" spans="1:12" x14ac:dyDescent="0.3">
      <c r="A966" s="6" t="s">
        <v>33</v>
      </c>
      <c r="B966" s="13">
        <v>10000886</v>
      </c>
      <c r="C966" s="6" t="s">
        <v>965</v>
      </c>
      <c r="D966" s="11">
        <v>42370</v>
      </c>
      <c r="E966" s="5">
        <v>13570.78</v>
      </c>
      <c r="F966" s="5">
        <v>-1644.96</v>
      </c>
      <c r="G966" s="5">
        <v>11925.82</v>
      </c>
      <c r="H966" s="5">
        <v>13570.78</v>
      </c>
      <c r="I966" s="5">
        <v>-2171.3200000000015</v>
      </c>
      <c r="J966" s="5">
        <v>11399.46</v>
      </c>
      <c r="K966" s="5">
        <f t="shared" si="30"/>
        <v>-526.36000000000058</v>
      </c>
      <c r="L966" s="5">
        <f t="shared" si="31"/>
        <v>-110.53560000000012</v>
      </c>
    </row>
    <row r="967" spans="1:12" x14ac:dyDescent="0.3">
      <c r="A967" s="6" t="s">
        <v>33</v>
      </c>
      <c r="B967" s="13">
        <v>10001002</v>
      </c>
      <c r="C967" s="6" t="s">
        <v>966</v>
      </c>
      <c r="D967" s="11">
        <v>43101</v>
      </c>
      <c r="E967" s="5">
        <v>1663.5</v>
      </c>
      <c r="F967" s="5">
        <v>-108.2</v>
      </c>
      <c r="G967" s="5">
        <v>1555.3</v>
      </c>
      <c r="H967" s="5">
        <v>1663.5</v>
      </c>
      <c r="I967" s="5">
        <v>-99.809999999999945</v>
      </c>
      <c r="J967" s="5">
        <v>1563.69</v>
      </c>
      <c r="K967" s="5">
        <f t="shared" si="30"/>
        <v>8.3900000000001</v>
      </c>
      <c r="L967" s="5">
        <f t="shared" si="31"/>
        <v>1.7619000000000209</v>
      </c>
    </row>
    <row r="968" spans="1:12" x14ac:dyDescent="0.3">
      <c r="A968" s="6" t="s">
        <v>33</v>
      </c>
      <c r="B968" s="13">
        <v>20008370</v>
      </c>
      <c r="C968" s="6" t="s">
        <v>967</v>
      </c>
      <c r="D968" s="11">
        <v>42493</v>
      </c>
      <c r="E968" s="5">
        <v>1110.92</v>
      </c>
      <c r="F968" s="5">
        <v>-81.47</v>
      </c>
      <c r="G968" s="5">
        <v>1029.45</v>
      </c>
      <c r="H968" s="5">
        <v>1110.92</v>
      </c>
      <c r="I968" s="5">
        <v>-162.95000000000005</v>
      </c>
      <c r="J968" s="5">
        <v>947.97</v>
      </c>
      <c r="K968" s="5">
        <f t="shared" si="30"/>
        <v>-81.480000000000018</v>
      </c>
      <c r="L968" s="5">
        <f t="shared" si="31"/>
        <v>-17.110800000000005</v>
      </c>
    </row>
    <row r="969" spans="1:12" x14ac:dyDescent="0.3">
      <c r="A969" s="6" t="s">
        <v>33</v>
      </c>
      <c r="B969" s="13">
        <v>20008371</v>
      </c>
      <c r="C969" s="6" t="s">
        <v>968</v>
      </c>
      <c r="D969" s="11">
        <v>42381</v>
      </c>
      <c r="E969" s="5">
        <v>3132.08</v>
      </c>
      <c r="F969" s="5">
        <v>-147.4</v>
      </c>
      <c r="G969" s="5">
        <v>2984.68</v>
      </c>
      <c r="H969" s="5">
        <v>3132.08</v>
      </c>
      <c r="I969" s="5">
        <v>-501.11999999999989</v>
      </c>
      <c r="J969" s="5">
        <v>2630.96</v>
      </c>
      <c r="K969" s="5">
        <f t="shared" si="30"/>
        <v>-353.7199999999998</v>
      </c>
      <c r="L969" s="5">
        <f t="shared" si="31"/>
        <v>-74.281199999999956</v>
      </c>
    </row>
    <row r="970" spans="1:12" x14ac:dyDescent="0.3">
      <c r="A970" s="6" t="s">
        <v>33</v>
      </c>
      <c r="B970" s="13">
        <v>20008524</v>
      </c>
      <c r="C970" s="6" t="s">
        <v>969</v>
      </c>
      <c r="D970" s="11">
        <v>42370</v>
      </c>
      <c r="E970" s="5">
        <v>549.4</v>
      </c>
      <c r="F970" s="5">
        <v>-25.84</v>
      </c>
      <c r="G970" s="5">
        <v>523.55999999999995</v>
      </c>
      <c r="H970" s="5">
        <v>549.4</v>
      </c>
      <c r="I970" s="5">
        <v>-87.919999999999959</v>
      </c>
      <c r="J970" s="5">
        <v>461.48</v>
      </c>
      <c r="K970" s="5">
        <f t="shared" si="30"/>
        <v>-62.079999999999927</v>
      </c>
      <c r="L970" s="5">
        <f t="shared" si="31"/>
        <v>-13.036799999999984</v>
      </c>
    </row>
    <row r="971" spans="1:12" x14ac:dyDescent="0.3">
      <c r="A971" s="6" t="s">
        <v>33</v>
      </c>
      <c r="B971" s="13">
        <v>20008525</v>
      </c>
      <c r="C971" s="6" t="s">
        <v>969</v>
      </c>
      <c r="D971" s="11">
        <v>42370</v>
      </c>
      <c r="E971" s="5">
        <v>945.79</v>
      </c>
      <c r="F971" s="5">
        <v>-44.52</v>
      </c>
      <c r="G971" s="5">
        <v>901.27</v>
      </c>
      <c r="H971" s="5">
        <v>945.79</v>
      </c>
      <c r="I971" s="5">
        <v>-151.31999999999994</v>
      </c>
      <c r="J971" s="5">
        <v>794.47</v>
      </c>
      <c r="K971" s="5">
        <f t="shared" si="30"/>
        <v>-106.79999999999995</v>
      </c>
      <c r="L971" s="5">
        <f t="shared" si="31"/>
        <v>-22.42799999999999</v>
      </c>
    </row>
    <row r="972" spans="1:12" x14ac:dyDescent="0.3">
      <c r="A972" s="6" t="s">
        <v>33</v>
      </c>
      <c r="B972" s="13">
        <v>20008526</v>
      </c>
      <c r="C972" s="6" t="s">
        <v>970</v>
      </c>
      <c r="D972" s="11">
        <v>42370</v>
      </c>
      <c r="E972" s="5">
        <v>935.27</v>
      </c>
      <c r="F972" s="5">
        <v>-44</v>
      </c>
      <c r="G972" s="5">
        <v>891.27</v>
      </c>
      <c r="H972" s="5">
        <v>935.27</v>
      </c>
      <c r="I972" s="5">
        <v>-149.63999999999999</v>
      </c>
      <c r="J972" s="5">
        <v>785.63</v>
      </c>
      <c r="K972" s="5">
        <f t="shared" si="30"/>
        <v>-105.63999999999999</v>
      </c>
      <c r="L972" s="5">
        <f t="shared" si="31"/>
        <v>-22.184399999999997</v>
      </c>
    </row>
    <row r="973" spans="1:12" x14ac:dyDescent="0.3">
      <c r="A973" s="6" t="s">
        <v>33</v>
      </c>
      <c r="B973" s="13">
        <v>20008544</v>
      </c>
      <c r="C973" s="6" t="s">
        <v>971</v>
      </c>
      <c r="D973" s="11">
        <v>42387</v>
      </c>
      <c r="E973" s="5">
        <v>866.85</v>
      </c>
      <c r="F973" s="5">
        <v>-231.16</v>
      </c>
      <c r="G973" s="5">
        <v>635.69000000000005</v>
      </c>
      <c r="H973" s="5">
        <v>866.85</v>
      </c>
      <c r="I973" s="5">
        <v>-717.06000000000006</v>
      </c>
      <c r="J973" s="5">
        <v>149.79</v>
      </c>
      <c r="K973" s="5">
        <f t="shared" si="30"/>
        <v>-485.90000000000009</v>
      </c>
      <c r="L973" s="5">
        <f t="shared" si="31"/>
        <v>-102.03900000000002</v>
      </c>
    </row>
    <row r="974" spans="1:12" x14ac:dyDescent="0.3">
      <c r="A974" s="6" t="s">
        <v>33</v>
      </c>
      <c r="B974" s="13">
        <v>20009071</v>
      </c>
      <c r="C974" s="6" t="s">
        <v>972</v>
      </c>
      <c r="D974" s="11">
        <v>42736</v>
      </c>
      <c r="E974" s="5">
        <v>1735.86</v>
      </c>
      <c r="F974" s="5">
        <v>-62.550000000000004</v>
      </c>
      <c r="G974" s="5">
        <v>1673.31</v>
      </c>
      <c r="H974" s="5">
        <v>1735.86</v>
      </c>
      <c r="I974" s="5">
        <v>-173.59999999999991</v>
      </c>
      <c r="J974" s="5">
        <v>1562.26</v>
      </c>
      <c r="K974" s="5">
        <f t="shared" si="30"/>
        <v>-111.04999999999995</v>
      </c>
      <c r="L974" s="5">
        <f t="shared" si="31"/>
        <v>-23.320499999999988</v>
      </c>
    </row>
    <row r="975" spans="1:12" x14ac:dyDescent="0.3">
      <c r="A975" s="6" t="s">
        <v>33</v>
      </c>
      <c r="B975" s="13">
        <v>20009098</v>
      </c>
      <c r="C975" s="6" t="s">
        <v>973</v>
      </c>
      <c r="D975" s="11">
        <v>42736</v>
      </c>
      <c r="E975" s="5">
        <v>0</v>
      </c>
      <c r="F975" s="5">
        <v>0</v>
      </c>
      <c r="G975" s="5">
        <v>0</v>
      </c>
      <c r="H975" s="5">
        <v>0</v>
      </c>
      <c r="I975" s="5">
        <v>0</v>
      </c>
      <c r="J975" s="5">
        <v>0</v>
      </c>
      <c r="K975" s="5">
        <f t="shared" si="30"/>
        <v>0</v>
      </c>
      <c r="L975" s="5">
        <f t="shared" si="31"/>
        <v>0</v>
      </c>
    </row>
    <row r="976" spans="1:12" x14ac:dyDescent="0.3">
      <c r="A976" s="6" t="s">
        <v>33</v>
      </c>
      <c r="B976" s="13">
        <v>20009352</v>
      </c>
      <c r="C976" s="6" t="s">
        <v>974</v>
      </c>
      <c r="D976" s="11">
        <v>43101</v>
      </c>
      <c r="E976" s="5">
        <v>3621.99</v>
      </c>
      <c r="F976" s="5">
        <v>-85.22</v>
      </c>
      <c r="G976" s="5">
        <v>3536.77</v>
      </c>
      <c r="H976" s="5">
        <v>3621.99</v>
      </c>
      <c r="I976" s="5">
        <v>-217.31999999999971</v>
      </c>
      <c r="J976" s="5">
        <v>3404.67</v>
      </c>
      <c r="K976" s="5">
        <f t="shared" si="30"/>
        <v>-132.09999999999991</v>
      </c>
      <c r="L976" s="5">
        <f t="shared" si="31"/>
        <v>-27.740999999999978</v>
      </c>
    </row>
    <row r="977" spans="1:12" x14ac:dyDescent="0.3">
      <c r="A977" s="6" t="s">
        <v>33</v>
      </c>
      <c r="B977" s="13">
        <v>20009440</v>
      </c>
      <c r="C977" s="6" t="s">
        <v>975</v>
      </c>
      <c r="D977" s="11">
        <v>43101</v>
      </c>
      <c r="E977" s="5">
        <v>9155.9699999999993</v>
      </c>
      <c r="F977" s="5">
        <v>-215.86</v>
      </c>
      <c r="G977" s="5">
        <v>8940.11</v>
      </c>
      <c r="H977" s="5">
        <v>9155.9699999999993</v>
      </c>
      <c r="I977" s="5">
        <v>-549.35999999999876</v>
      </c>
      <c r="J977" s="5">
        <v>8606.61</v>
      </c>
      <c r="K977" s="5">
        <f t="shared" si="30"/>
        <v>-333.5</v>
      </c>
      <c r="L977" s="5">
        <f t="shared" si="31"/>
        <v>-70.034999999999997</v>
      </c>
    </row>
    <row r="978" spans="1:12" x14ac:dyDescent="0.3">
      <c r="A978" s="6" t="s">
        <v>33</v>
      </c>
      <c r="B978" s="13">
        <v>20009576</v>
      </c>
      <c r="C978" s="6" t="s">
        <v>976</v>
      </c>
      <c r="D978" s="11">
        <v>43101</v>
      </c>
      <c r="E978" s="5">
        <v>2814.31</v>
      </c>
      <c r="F978" s="5">
        <v>-68.3</v>
      </c>
      <c r="G978" s="5">
        <v>2746.01</v>
      </c>
      <c r="H978" s="5">
        <v>2814.31</v>
      </c>
      <c r="I978" s="5">
        <v>-168.86000000000013</v>
      </c>
      <c r="J978" s="5">
        <v>2645.45</v>
      </c>
      <c r="K978" s="5">
        <f t="shared" si="30"/>
        <v>-100.5600000000004</v>
      </c>
      <c r="L978" s="5">
        <f t="shared" si="31"/>
        <v>-21.117600000000085</v>
      </c>
    </row>
    <row r="979" spans="1:12" x14ac:dyDescent="0.3">
      <c r="A979" s="6" t="s">
        <v>33</v>
      </c>
      <c r="B979" s="13">
        <v>20009583</v>
      </c>
      <c r="C979" s="6" t="s">
        <v>977</v>
      </c>
      <c r="D979" s="11">
        <v>43101</v>
      </c>
      <c r="E979" s="5">
        <v>8525.56</v>
      </c>
      <c r="F979" s="5">
        <v>-201.98</v>
      </c>
      <c r="G979" s="5">
        <v>8323.58</v>
      </c>
      <c r="H979" s="5">
        <v>8525.56</v>
      </c>
      <c r="I979" s="5">
        <v>-511.52999999999975</v>
      </c>
      <c r="J979" s="5">
        <v>8014.03</v>
      </c>
      <c r="K979" s="5">
        <f t="shared" si="30"/>
        <v>-309.55000000000018</v>
      </c>
      <c r="L979" s="5">
        <f t="shared" si="31"/>
        <v>-65.00550000000004</v>
      </c>
    </row>
    <row r="980" spans="1:12" x14ac:dyDescent="0.3">
      <c r="A980" s="6" t="s">
        <v>33</v>
      </c>
      <c r="B980" s="13">
        <v>20009875</v>
      </c>
      <c r="C980" s="6" t="s">
        <v>978</v>
      </c>
      <c r="D980" s="11">
        <v>43101</v>
      </c>
      <c r="E980" s="5">
        <v>1205.9000000000001</v>
      </c>
      <c r="F980" s="5">
        <v>-161.68</v>
      </c>
      <c r="G980" s="5">
        <v>1044.22</v>
      </c>
      <c r="H980" s="5">
        <v>1205.9000000000001</v>
      </c>
      <c r="I980" s="5">
        <v>-174.86000000000013</v>
      </c>
      <c r="J980" s="5">
        <v>1031.04</v>
      </c>
      <c r="K980" s="5">
        <f t="shared" si="30"/>
        <v>-13.180000000000064</v>
      </c>
      <c r="L980" s="5">
        <f t="shared" si="31"/>
        <v>-2.7678000000000131</v>
      </c>
    </row>
    <row r="981" spans="1:12" x14ac:dyDescent="0.3">
      <c r="A981" s="6" t="s">
        <v>33</v>
      </c>
      <c r="B981" s="13">
        <v>20009876</v>
      </c>
      <c r="C981" s="6" t="s">
        <v>979</v>
      </c>
      <c r="D981" s="11">
        <v>43101</v>
      </c>
      <c r="E981" s="5">
        <v>421.83</v>
      </c>
      <c r="F981" s="5">
        <v>-56.56</v>
      </c>
      <c r="G981" s="5">
        <v>365.27</v>
      </c>
      <c r="H981" s="5">
        <v>421.83</v>
      </c>
      <c r="I981" s="5">
        <v>-61.159999999999968</v>
      </c>
      <c r="J981" s="5">
        <v>360.67</v>
      </c>
      <c r="K981" s="5">
        <f t="shared" si="30"/>
        <v>-4.5999999999999659</v>
      </c>
      <c r="L981" s="5">
        <f t="shared" si="31"/>
        <v>-0.96599999999999275</v>
      </c>
    </row>
    <row r="982" spans="1:12" x14ac:dyDescent="0.3">
      <c r="A982" s="6" t="s">
        <v>33</v>
      </c>
      <c r="B982" s="13">
        <v>20009877</v>
      </c>
      <c r="C982" s="6" t="s">
        <v>980</v>
      </c>
      <c r="D982" s="11">
        <v>43101</v>
      </c>
      <c r="E982" s="5">
        <v>139501.26999999999</v>
      </c>
      <c r="F982" s="5">
        <v>-18704.080000000002</v>
      </c>
      <c r="G982" s="5">
        <v>120797.19</v>
      </c>
      <c r="H982" s="5">
        <v>139501.26999999999</v>
      </c>
      <c r="I982" s="5">
        <v>-20227.679999999993</v>
      </c>
      <c r="J982" s="5">
        <v>119273.59</v>
      </c>
      <c r="K982" s="5">
        <f t="shared" si="30"/>
        <v>-1523.6000000000058</v>
      </c>
      <c r="L982" s="5">
        <f t="shared" si="31"/>
        <v>-319.95600000000121</v>
      </c>
    </row>
    <row r="983" spans="1:12" x14ac:dyDescent="0.3">
      <c r="A983" s="6" t="s">
        <v>33</v>
      </c>
      <c r="B983" s="13">
        <v>20010091</v>
      </c>
      <c r="C983" s="6" t="s">
        <v>981</v>
      </c>
      <c r="D983" s="11">
        <v>43466</v>
      </c>
      <c r="E983" s="5">
        <v>2902.92</v>
      </c>
      <c r="F983" s="5">
        <v>-145.15</v>
      </c>
      <c r="G983" s="5">
        <v>2757.77</v>
      </c>
      <c r="H983" s="5">
        <v>2902.92</v>
      </c>
      <c r="I983" s="5">
        <v>-58.059999999999945</v>
      </c>
      <c r="J983" s="5">
        <v>2844.86</v>
      </c>
      <c r="K983" s="5">
        <f t="shared" si="30"/>
        <v>87.090000000000146</v>
      </c>
      <c r="L983" s="5">
        <f t="shared" si="31"/>
        <v>18.28890000000003</v>
      </c>
    </row>
    <row r="984" spans="1:12" x14ac:dyDescent="0.3">
      <c r="A984" s="6" t="s">
        <v>33</v>
      </c>
      <c r="B984" s="13">
        <v>20010403</v>
      </c>
      <c r="C984" s="6" t="s">
        <v>982</v>
      </c>
      <c r="D984" s="11">
        <v>43640</v>
      </c>
      <c r="E984" s="5">
        <v>24214.87</v>
      </c>
      <c r="F984" s="5">
        <v>-166.18</v>
      </c>
      <c r="G984" s="5">
        <v>24048.69</v>
      </c>
      <c r="H984" s="5">
        <v>24214.87</v>
      </c>
      <c r="I984" s="5">
        <v>-484.29999999999927</v>
      </c>
      <c r="J984" s="5">
        <v>23730.57</v>
      </c>
      <c r="K984" s="5">
        <f t="shared" si="30"/>
        <v>-318.11999999999898</v>
      </c>
      <c r="L984" s="5">
        <f t="shared" si="31"/>
        <v>-66.805199999999786</v>
      </c>
    </row>
    <row r="985" spans="1:12" x14ac:dyDescent="0.3">
      <c r="A985" s="6" t="s">
        <v>33</v>
      </c>
      <c r="B985" s="13">
        <v>20010454</v>
      </c>
      <c r="C985" s="6" t="s">
        <v>983</v>
      </c>
      <c r="D985" s="11">
        <v>43662</v>
      </c>
      <c r="E985" s="5">
        <v>5869.12</v>
      </c>
      <c r="F985" s="5">
        <v>-146.72999999999999</v>
      </c>
      <c r="G985" s="5">
        <v>5722.39</v>
      </c>
      <c r="H985" s="5">
        <v>5869.12</v>
      </c>
      <c r="I985" s="5">
        <v>-293.46000000000004</v>
      </c>
      <c r="J985" s="5">
        <v>5575.66</v>
      </c>
      <c r="K985" s="5">
        <f t="shared" si="30"/>
        <v>-146.73000000000047</v>
      </c>
      <c r="L985" s="5">
        <f t="shared" si="31"/>
        <v>-30.813300000000098</v>
      </c>
    </row>
    <row r="986" spans="1:12" x14ac:dyDescent="0.3">
      <c r="A986" s="6" t="s">
        <v>33</v>
      </c>
      <c r="B986" s="13">
        <v>10000973</v>
      </c>
      <c r="C986" s="6" t="s">
        <v>984</v>
      </c>
      <c r="D986" s="11">
        <v>42736</v>
      </c>
      <c r="E986" s="5">
        <v>1330.8</v>
      </c>
      <c r="F986" s="5">
        <v>-127.77000000000001</v>
      </c>
      <c r="G986" s="5">
        <v>1203.03</v>
      </c>
      <c r="H986" s="5">
        <v>1330.8</v>
      </c>
      <c r="I986" s="5">
        <v>-133.07999999999993</v>
      </c>
      <c r="J986" s="5">
        <v>1197.72</v>
      </c>
      <c r="K986" s="5">
        <f t="shared" si="30"/>
        <v>-5.3099999999999454</v>
      </c>
      <c r="L986" s="5">
        <f t="shared" si="31"/>
        <v>-1.1150999999999884</v>
      </c>
    </row>
    <row r="987" spans="1:12" x14ac:dyDescent="0.3">
      <c r="A987" s="6" t="s">
        <v>33</v>
      </c>
      <c r="B987" s="13">
        <v>10001082</v>
      </c>
      <c r="C987" s="6" t="s">
        <v>985</v>
      </c>
      <c r="D987" s="11">
        <v>43700</v>
      </c>
      <c r="E987" s="5">
        <v>14985</v>
      </c>
      <c r="F987" s="5">
        <v>-178.39</v>
      </c>
      <c r="G987" s="5">
        <v>14806.61</v>
      </c>
      <c r="H987" s="5">
        <v>14985</v>
      </c>
      <c r="I987" s="5">
        <v>-299.70000000000073</v>
      </c>
      <c r="J987" s="5">
        <v>14685.3</v>
      </c>
      <c r="K987" s="5">
        <f t="shared" si="30"/>
        <v>-121.31000000000131</v>
      </c>
      <c r="L987" s="5">
        <f t="shared" si="31"/>
        <v>-25.475100000000275</v>
      </c>
    </row>
    <row r="988" spans="1:12" x14ac:dyDescent="0.3">
      <c r="A988" s="6" t="s">
        <v>33</v>
      </c>
      <c r="B988" s="13">
        <v>20008271</v>
      </c>
      <c r="C988" s="6" t="s">
        <v>986</v>
      </c>
      <c r="D988" s="11">
        <v>42198</v>
      </c>
      <c r="E988" s="5">
        <v>1343.28</v>
      </c>
      <c r="F988" s="5">
        <v>-71.099999999999994</v>
      </c>
      <c r="G988" s="5">
        <v>1272.18</v>
      </c>
      <c r="H988" s="5">
        <v>1343.28</v>
      </c>
      <c r="I988" s="5">
        <v>-232.82999999999993</v>
      </c>
      <c r="J988" s="5">
        <v>1110.45</v>
      </c>
      <c r="K988" s="5">
        <f t="shared" si="30"/>
        <v>-161.73000000000002</v>
      </c>
      <c r="L988" s="5">
        <f t="shared" si="31"/>
        <v>-33.963300000000004</v>
      </c>
    </row>
    <row r="989" spans="1:12" x14ac:dyDescent="0.3">
      <c r="A989" s="6" t="s">
        <v>33</v>
      </c>
      <c r="B989" s="13">
        <v>20008275</v>
      </c>
      <c r="C989" s="6" t="s">
        <v>987</v>
      </c>
      <c r="D989" s="11">
        <v>42198</v>
      </c>
      <c r="E989" s="5">
        <v>1243.9000000000001</v>
      </c>
      <c r="F989" s="5">
        <v>-65.84</v>
      </c>
      <c r="G989" s="5">
        <v>1178.06</v>
      </c>
      <c r="H989" s="5">
        <v>1243.9000000000001</v>
      </c>
      <c r="I989" s="5">
        <v>-215.63000000000011</v>
      </c>
      <c r="J989" s="5">
        <v>1028.27</v>
      </c>
      <c r="K989" s="5">
        <f t="shared" si="30"/>
        <v>-149.78999999999996</v>
      </c>
      <c r="L989" s="5">
        <f t="shared" si="31"/>
        <v>-31.455899999999993</v>
      </c>
    </row>
    <row r="990" spans="1:12" x14ac:dyDescent="0.3">
      <c r="A990" s="6" t="s">
        <v>33</v>
      </c>
      <c r="B990" s="13">
        <v>20008374</v>
      </c>
      <c r="C990" s="6" t="s">
        <v>988</v>
      </c>
      <c r="D990" s="11">
        <v>42460</v>
      </c>
      <c r="E990" s="5">
        <v>1767.52</v>
      </c>
      <c r="F990" s="5">
        <v>-451.70000000000005</v>
      </c>
      <c r="G990" s="5">
        <v>1315.82</v>
      </c>
      <c r="H990" s="5">
        <v>1767.52</v>
      </c>
      <c r="I990" s="5">
        <v>-265.12999999999988</v>
      </c>
      <c r="J990" s="5">
        <v>1502.39</v>
      </c>
      <c r="K990" s="5">
        <f t="shared" si="30"/>
        <v>186.57000000000016</v>
      </c>
      <c r="L990" s="5">
        <f t="shared" si="31"/>
        <v>39.179700000000032</v>
      </c>
    </row>
    <row r="991" spans="1:12" x14ac:dyDescent="0.3">
      <c r="A991" s="6" t="s">
        <v>33</v>
      </c>
      <c r="B991" s="13">
        <v>20008413</v>
      </c>
      <c r="C991" s="6" t="s">
        <v>989</v>
      </c>
      <c r="D991" s="11">
        <v>42432</v>
      </c>
      <c r="E991" s="5">
        <v>1155.1300000000001</v>
      </c>
      <c r="F991" s="5">
        <v>-295.2</v>
      </c>
      <c r="G991" s="5">
        <v>859.93</v>
      </c>
      <c r="H991" s="5">
        <v>1155.1300000000001</v>
      </c>
      <c r="I991" s="5">
        <v>-177.1400000000001</v>
      </c>
      <c r="J991" s="5">
        <v>977.99</v>
      </c>
      <c r="K991" s="5">
        <f t="shared" si="30"/>
        <v>118.06000000000006</v>
      </c>
      <c r="L991" s="5">
        <f t="shared" si="31"/>
        <v>24.792600000000011</v>
      </c>
    </row>
    <row r="992" spans="1:12" x14ac:dyDescent="0.3">
      <c r="A992" s="6" t="s">
        <v>33</v>
      </c>
      <c r="B992" s="13">
        <v>20008414</v>
      </c>
      <c r="C992" s="6" t="s">
        <v>990</v>
      </c>
      <c r="D992" s="11">
        <v>42432</v>
      </c>
      <c r="E992" s="5">
        <v>831.09</v>
      </c>
      <c r="F992" s="5">
        <v>-212.4</v>
      </c>
      <c r="G992" s="5">
        <v>618.69000000000005</v>
      </c>
      <c r="H992" s="5">
        <v>831.09</v>
      </c>
      <c r="I992" s="5">
        <v>-127.42000000000007</v>
      </c>
      <c r="J992" s="5">
        <v>703.67</v>
      </c>
      <c r="K992" s="5">
        <f t="shared" si="30"/>
        <v>84.979999999999905</v>
      </c>
      <c r="L992" s="5">
        <f t="shared" si="31"/>
        <v>17.845799999999979</v>
      </c>
    </row>
    <row r="993" spans="1:12" x14ac:dyDescent="0.3">
      <c r="A993" s="6" t="s">
        <v>33</v>
      </c>
      <c r="B993" s="13">
        <v>20008553</v>
      </c>
      <c r="C993" s="6" t="s">
        <v>991</v>
      </c>
      <c r="D993" s="11">
        <v>42552</v>
      </c>
      <c r="E993" s="5">
        <v>2085.14</v>
      </c>
      <c r="F993" s="5">
        <v>-486.53</v>
      </c>
      <c r="G993" s="5">
        <v>1598.61</v>
      </c>
      <c r="H993" s="5">
        <v>2085.14</v>
      </c>
      <c r="I993" s="5">
        <v>-291.92999999999984</v>
      </c>
      <c r="J993" s="5">
        <v>1793.21</v>
      </c>
      <c r="K993" s="5">
        <f t="shared" si="30"/>
        <v>194.60000000000014</v>
      </c>
      <c r="L993" s="5">
        <f t="shared" si="31"/>
        <v>40.866000000000028</v>
      </c>
    </row>
    <row r="994" spans="1:12" x14ac:dyDescent="0.3">
      <c r="A994" s="6" t="s">
        <v>33</v>
      </c>
      <c r="B994" s="13">
        <v>20009095</v>
      </c>
      <c r="C994" s="6" t="s">
        <v>992</v>
      </c>
      <c r="D994" s="11">
        <v>42736</v>
      </c>
      <c r="E994" s="5">
        <v>1421.89</v>
      </c>
      <c r="F994" s="5">
        <v>-51.09</v>
      </c>
      <c r="G994" s="5">
        <v>1370.8</v>
      </c>
      <c r="H994" s="5">
        <v>1421.89</v>
      </c>
      <c r="I994" s="5">
        <v>-142.20000000000005</v>
      </c>
      <c r="J994" s="5">
        <v>1279.69</v>
      </c>
      <c r="K994" s="5">
        <f t="shared" si="30"/>
        <v>-91.1099999999999</v>
      </c>
      <c r="L994" s="5">
        <f t="shared" si="31"/>
        <v>-19.133099999999978</v>
      </c>
    </row>
    <row r="995" spans="1:12" x14ac:dyDescent="0.3">
      <c r="A995" s="6" t="s">
        <v>33</v>
      </c>
      <c r="B995" s="13">
        <v>20009510</v>
      </c>
      <c r="C995" s="6" t="s">
        <v>993</v>
      </c>
      <c r="D995" s="11">
        <v>43131</v>
      </c>
      <c r="E995" s="5">
        <v>826.26</v>
      </c>
      <c r="F995" s="5">
        <v>-19.440000000000001</v>
      </c>
      <c r="G995" s="5">
        <v>806.82</v>
      </c>
      <c r="H995" s="5">
        <v>826.26</v>
      </c>
      <c r="I995" s="5">
        <v>-49.580000000000041</v>
      </c>
      <c r="J995" s="5">
        <v>776.68</v>
      </c>
      <c r="K995" s="5">
        <f t="shared" si="30"/>
        <v>-30.1400000000001</v>
      </c>
      <c r="L995" s="5">
        <f t="shared" si="31"/>
        <v>-6.329400000000021</v>
      </c>
    </row>
    <row r="996" spans="1:12" x14ac:dyDescent="0.3">
      <c r="A996" s="6" t="s">
        <v>33</v>
      </c>
      <c r="B996" s="13">
        <v>20009939</v>
      </c>
      <c r="C996" s="6" t="s">
        <v>994</v>
      </c>
      <c r="D996" s="11">
        <v>43398</v>
      </c>
      <c r="E996" s="5">
        <v>4226.4399999999996</v>
      </c>
      <c r="F996" s="5">
        <v>-62.15</v>
      </c>
      <c r="G996" s="5">
        <v>4164.29</v>
      </c>
      <c r="H996" s="5">
        <v>4226.4399999999996</v>
      </c>
      <c r="I996" s="5">
        <v>-253.58999999999969</v>
      </c>
      <c r="J996" s="5">
        <v>3972.85</v>
      </c>
      <c r="K996" s="5">
        <f t="shared" si="30"/>
        <v>-191.44000000000005</v>
      </c>
      <c r="L996" s="5">
        <f t="shared" si="31"/>
        <v>-40.202400000000011</v>
      </c>
    </row>
    <row r="997" spans="1:12" x14ac:dyDescent="0.3">
      <c r="A997" s="6" t="s">
        <v>33</v>
      </c>
      <c r="B997" s="13">
        <v>20010174</v>
      </c>
      <c r="C997" s="6" t="s">
        <v>995</v>
      </c>
      <c r="D997" s="11">
        <v>43518</v>
      </c>
      <c r="E997" s="5">
        <v>2990.54</v>
      </c>
      <c r="F997" s="5">
        <v>-32.25</v>
      </c>
      <c r="G997" s="5">
        <v>2958.29</v>
      </c>
      <c r="H997" s="5">
        <v>2990.54</v>
      </c>
      <c r="I997" s="5">
        <v>-59.809999999999945</v>
      </c>
      <c r="J997" s="5">
        <v>2930.73</v>
      </c>
      <c r="K997" s="5">
        <f t="shared" si="30"/>
        <v>-27.559999999999945</v>
      </c>
      <c r="L997" s="5">
        <f t="shared" si="31"/>
        <v>-5.7875999999999888</v>
      </c>
    </row>
    <row r="998" spans="1:12" x14ac:dyDescent="0.3">
      <c r="A998" s="6" t="s">
        <v>33</v>
      </c>
      <c r="B998" s="13">
        <v>20010398</v>
      </c>
      <c r="C998" s="6" t="s">
        <v>996</v>
      </c>
      <c r="D998" s="11">
        <v>43640</v>
      </c>
      <c r="E998" s="5">
        <v>12339.89</v>
      </c>
      <c r="F998" s="5">
        <v>-479.88</v>
      </c>
      <c r="G998" s="5">
        <v>11860.01</v>
      </c>
      <c r="H998" s="5">
        <v>12174.89</v>
      </c>
      <c r="I998" s="5">
        <v>-608.75</v>
      </c>
      <c r="J998" s="5">
        <v>11566.14</v>
      </c>
      <c r="K998" s="5">
        <f t="shared" si="30"/>
        <v>-293.8700000000008</v>
      </c>
      <c r="L998" s="5">
        <f t="shared" si="31"/>
        <v>-61.712700000000169</v>
      </c>
    </row>
    <row r="999" spans="1:12" x14ac:dyDescent="0.3">
      <c r="A999" s="6" t="s">
        <v>33</v>
      </c>
      <c r="B999" s="13">
        <v>20010462</v>
      </c>
      <c r="C999" s="6" t="s">
        <v>997</v>
      </c>
      <c r="D999" s="11">
        <v>43662</v>
      </c>
      <c r="E999" s="5">
        <v>1100.46</v>
      </c>
      <c r="F999" s="5">
        <v>-27.51</v>
      </c>
      <c r="G999" s="5">
        <v>1072.95</v>
      </c>
      <c r="H999" s="5">
        <v>1100.46</v>
      </c>
      <c r="I999" s="5">
        <v>-55.019999999999982</v>
      </c>
      <c r="J999" s="5">
        <v>1045.44</v>
      </c>
      <c r="K999" s="5">
        <f t="shared" si="30"/>
        <v>-27.509999999999991</v>
      </c>
      <c r="L999" s="5">
        <f t="shared" si="31"/>
        <v>-5.7770999999999981</v>
      </c>
    </row>
    <row r="1000" spans="1:12" x14ac:dyDescent="0.3">
      <c r="A1000" s="6" t="s">
        <v>33</v>
      </c>
      <c r="B1000" s="13">
        <v>20010666</v>
      </c>
      <c r="C1000" s="6" t="s">
        <v>998</v>
      </c>
      <c r="D1000" s="11">
        <v>43700</v>
      </c>
      <c r="E1000" s="5">
        <v>4891.7</v>
      </c>
      <c r="F1000" s="5">
        <v>-135.88</v>
      </c>
      <c r="G1000" s="5">
        <v>4755.82</v>
      </c>
      <c r="H1000" s="5">
        <v>4891.7</v>
      </c>
      <c r="I1000" s="5">
        <v>-244.59000000000015</v>
      </c>
      <c r="J1000" s="5">
        <v>4647.1099999999997</v>
      </c>
      <c r="K1000" s="5">
        <f t="shared" si="30"/>
        <v>-108.71000000000004</v>
      </c>
      <c r="L1000" s="5">
        <f t="shared" si="31"/>
        <v>-22.829100000000007</v>
      </c>
    </row>
    <row r="1001" spans="1:12" x14ac:dyDescent="0.3">
      <c r="A1001" s="6" t="s">
        <v>33</v>
      </c>
      <c r="B1001" s="13">
        <v>20010667</v>
      </c>
      <c r="C1001" s="6" t="s">
        <v>999</v>
      </c>
      <c r="D1001" s="11">
        <v>43700</v>
      </c>
      <c r="E1001" s="5">
        <v>3233.5</v>
      </c>
      <c r="F1001" s="5">
        <v>-89.82</v>
      </c>
      <c r="G1001" s="5">
        <v>3143.68</v>
      </c>
      <c r="H1001" s="5">
        <v>3233.5</v>
      </c>
      <c r="I1001" s="5">
        <v>-161.67999999999984</v>
      </c>
      <c r="J1001" s="5">
        <v>3071.82</v>
      </c>
      <c r="K1001" s="5">
        <f t="shared" si="30"/>
        <v>-71.859999999999673</v>
      </c>
      <c r="L1001" s="5">
        <f t="shared" si="31"/>
        <v>-15.090599999999931</v>
      </c>
    </row>
    <row r="1002" spans="1:12" x14ac:dyDescent="0.3">
      <c r="A1002" s="6" t="s">
        <v>33</v>
      </c>
      <c r="B1002" s="13">
        <v>20010748</v>
      </c>
      <c r="C1002" s="6" t="s">
        <v>1000</v>
      </c>
      <c r="D1002" s="11">
        <v>43739</v>
      </c>
      <c r="E1002" s="5">
        <v>1575.64</v>
      </c>
      <c r="F1002" s="5">
        <v>-4.63</v>
      </c>
      <c r="G1002" s="5">
        <v>1571.01</v>
      </c>
      <c r="H1002" s="5">
        <v>1575.64</v>
      </c>
      <c r="I1002" s="5">
        <v>-31.509999999999991</v>
      </c>
      <c r="J1002" s="5">
        <v>1544.13</v>
      </c>
      <c r="K1002" s="5">
        <f t="shared" si="30"/>
        <v>-26.879999999999882</v>
      </c>
      <c r="L1002" s="5">
        <f t="shared" si="31"/>
        <v>-5.6447999999999752</v>
      </c>
    </row>
    <row r="1003" spans="1:12" x14ac:dyDescent="0.3">
      <c r="A1003" s="6" t="s">
        <v>33</v>
      </c>
      <c r="B1003" s="13">
        <v>20010749</v>
      </c>
      <c r="C1003" s="6" t="s">
        <v>1001</v>
      </c>
      <c r="D1003" s="11">
        <v>43739</v>
      </c>
      <c r="E1003" s="5">
        <v>2458.13</v>
      </c>
      <c r="F1003" s="5">
        <v>-7.23</v>
      </c>
      <c r="G1003" s="5">
        <v>2450.9</v>
      </c>
      <c r="H1003" s="5">
        <v>2458.13</v>
      </c>
      <c r="I1003" s="5">
        <v>-49.160000000000309</v>
      </c>
      <c r="J1003" s="5">
        <v>2408.9699999999998</v>
      </c>
      <c r="K1003" s="5">
        <f t="shared" si="30"/>
        <v>-41.930000000000291</v>
      </c>
      <c r="L1003" s="5">
        <f t="shared" si="31"/>
        <v>-8.8053000000000612</v>
      </c>
    </row>
    <row r="1004" spans="1:12" x14ac:dyDescent="0.3">
      <c r="A1004" s="6" t="s">
        <v>33</v>
      </c>
      <c r="B1004" s="13">
        <v>20010882</v>
      </c>
      <c r="C1004" s="6" t="s">
        <v>1002</v>
      </c>
      <c r="D1004" s="11">
        <v>43677</v>
      </c>
      <c r="E1004" s="5">
        <v>105.07</v>
      </c>
      <c r="F1004" s="5">
        <v>-0.62</v>
      </c>
      <c r="G1004" s="5">
        <v>104.45</v>
      </c>
      <c r="H1004" s="5">
        <v>105.07</v>
      </c>
      <c r="I1004" s="5">
        <v>-2.0999999999999943</v>
      </c>
      <c r="J1004" s="5">
        <v>102.97</v>
      </c>
      <c r="K1004" s="5">
        <f t="shared" si="30"/>
        <v>-1.480000000000004</v>
      </c>
      <c r="L1004" s="5">
        <f t="shared" si="31"/>
        <v>-0.3108000000000008</v>
      </c>
    </row>
    <row r="1005" spans="1:12" x14ac:dyDescent="0.3">
      <c r="A1005" s="6" t="s">
        <v>33</v>
      </c>
      <c r="B1005" s="13">
        <v>20010883</v>
      </c>
      <c r="C1005" s="6" t="s">
        <v>1003</v>
      </c>
      <c r="D1005" s="11">
        <v>43677</v>
      </c>
      <c r="E1005" s="5">
        <v>2481.17</v>
      </c>
      <c r="F1005" s="5">
        <v>-14.6</v>
      </c>
      <c r="G1005" s="5">
        <v>2466.5700000000002</v>
      </c>
      <c r="H1005" s="5">
        <v>2481.17</v>
      </c>
      <c r="I1005" s="5">
        <v>-49.619999999999891</v>
      </c>
      <c r="J1005" s="5">
        <v>2431.5500000000002</v>
      </c>
      <c r="K1005" s="5">
        <f t="shared" si="30"/>
        <v>-35.019999999999982</v>
      </c>
      <c r="L1005" s="5">
        <f t="shared" si="31"/>
        <v>-7.3541999999999961</v>
      </c>
    </row>
    <row r="1006" spans="1:12" x14ac:dyDescent="0.3">
      <c r="A1006" s="6" t="s">
        <v>33</v>
      </c>
      <c r="B1006" s="13">
        <v>20010934</v>
      </c>
      <c r="C1006" s="6" t="s">
        <v>1004</v>
      </c>
      <c r="D1006" s="11">
        <v>43819</v>
      </c>
      <c r="E1006" s="5">
        <v>2005.16</v>
      </c>
      <c r="F1006" s="5">
        <v>-3.63</v>
      </c>
      <c r="G1006" s="5">
        <v>2001.53</v>
      </c>
      <c r="H1006" s="5">
        <v>2005.16</v>
      </c>
      <c r="I1006" s="5">
        <v>-40.100000000000136</v>
      </c>
      <c r="J1006" s="5">
        <v>1965.06</v>
      </c>
      <c r="K1006" s="5">
        <f t="shared" si="30"/>
        <v>-36.470000000000027</v>
      </c>
      <c r="L1006" s="5">
        <f t="shared" si="31"/>
        <v>-7.6587000000000058</v>
      </c>
    </row>
    <row r="1007" spans="1:12" x14ac:dyDescent="0.3">
      <c r="A1007" s="6" t="s">
        <v>33</v>
      </c>
      <c r="B1007" s="13">
        <v>10001003</v>
      </c>
      <c r="C1007" s="6" t="s">
        <v>1005</v>
      </c>
      <c r="D1007" s="11">
        <v>43101</v>
      </c>
      <c r="E1007" s="5">
        <v>1538.45</v>
      </c>
      <c r="F1007" s="5">
        <v>-99.52</v>
      </c>
      <c r="G1007" s="5">
        <v>1438.93</v>
      </c>
      <c r="H1007" s="5">
        <v>1538.45</v>
      </c>
      <c r="I1007" s="5">
        <v>-92.309999999999945</v>
      </c>
      <c r="J1007" s="5">
        <v>1446.14</v>
      </c>
      <c r="K1007" s="5">
        <f t="shared" si="30"/>
        <v>7.2100000000000364</v>
      </c>
      <c r="L1007" s="5">
        <f t="shared" si="31"/>
        <v>1.5141000000000076</v>
      </c>
    </row>
    <row r="1008" spans="1:12" x14ac:dyDescent="0.3">
      <c r="A1008" s="6" t="s">
        <v>33</v>
      </c>
      <c r="B1008" s="13">
        <v>10001094</v>
      </c>
      <c r="C1008" s="6" t="s">
        <v>1006</v>
      </c>
      <c r="D1008" s="11">
        <v>43678</v>
      </c>
      <c r="E1008" s="5">
        <v>3108</v>
      </c>
      <c r="F1008" s="5">
        <v>-39.24</v>
      </c>
      <c r="G1008" s="5">
        <v>3068.76</v>
      </c>
      <c r="H1008" s="5">
        <v>3108</v>
      </c>
      <c r="I1008" s="5">
        <v>-62.159999999999854</v>
      </c>
      <c r="J1008" s="5">
        <v>3045.84</v>
      </c>
      <c r="K1008" s="5">
        <f t="shared" si="30"/>
        <v>-22.920000000000073</v>
      </c>
      <c r="L1008" s="5">
        <f t="shared" si="31"/>
        <v>-4.8132000000000152</v>
      </c>
    </row>
    <row r="1009" spans="1:12" x14ac:dyDescent="0.3">
      <c r="A1009" s="6" t="s">
        <v>33</v>
      </c>
      <c r="B1009" s="13">
        <v>20008918</v>
      </c>
      <c r="C1009" s="6" t="s">
        <v>1007</v>
      </c>
      <c r="D1009" s="11">
        <v>42845</v>
      </c>
      <c r="E1009" s="5">
        <v>1897.5</v>
      </c>
      <c r="F1009" s="5">
        <v>-260.90999999999997</v>
      </c>
      <c r="G1009" s="5">
        <v>1636.59</v>
      </c>
      <c r="H1009" s="5">
        <v>1897.5</v>
      </c>
      <c r="I1009" s="5">
        <v>-437.38000000000011</v>
      </c>
      <c r="J1009" s="5">
        <v>1460.12</v>
      </c>
      <c r="K1009" s="5">
        <f t="shared" si="30"/>
        <v>-176.47000000000003</v>
      </c>
      <c r="L1009" s="5">
        <f t="shared" si="31"/>
        <v>-37.058700000000002</v>
      </c>
    </row>
    <row r="1010" spans="1:12" x14ac:dyDescent="0.3">
      <c r="A1010" s="6" t="s">
        <v>33</v>
      </c>
      <c r="B1010" s="13">
        <v>20009286</v>
      </c>
      <c r="C1010" s="6" t="s">
        <v>1008</v>
      </c>
      <c r="D1010" s="11">
        <v>43025</v>
      </c>
      <c r="E1010" s="5">
        <v>10453.709999999999</v>
      </c>
      <c r="F1010" s="5">
        <v>-1568.05</v>
      </c>
      <c r="G1010" s="5">
        <v>8885.66</v>
      </c>
      <c r="H1010" s="5">
        <v>10453.709999999999</v>
      </c>
      <c r="I1010" s="5">
        <v>-5882.119999999999</v>
      </c>
      <c r="J1010" s="5">
        <v>4571.59</v>
      </c>
      <c r="K1010" s="5">
        <f t="shared" si="30"/>
        <v>-4314.07</v>
      </c>
      <c r="L1010" s="5">
        <f t="shared" si="31"/>
        <v>-905.95469999999989</v>
      </c>
    </row>
    <row r="1011" spans="1:12" x14ac:dyDescent="0.3">
      <c r="A1011" s="6" t="s">
        <v>33</v>
      </c>
      <c r="B1011" s="13">
        <v>20009287</v>
      </c>
      <c r="C1011" s="6" t="s">
        <v>1009</v>
      </c>
      <c r="D1011" s="11">
        <v>43025</v>
      </c>
      <c r="E1011" s="5">
        <v>7882.52</v>
      </c>
      <c r="F1011" s="5">
        <v>-1182.3800000000001</v>
      </c>
      <c r="G1011" s="5">
        <v>6700.14</v>
      </c>
      <c r="H1011" s="5">
        <v>7882.52</v>
      </c>
      <c r="I1011" s="5">
        <v>-4435.3600000000006</v>
      </c>
      <c r="J1011" s="5">
        <v>3447.16</v>
      </c>
      <c r="K1011" s="5">
        <f t="shared" si="30"/>
        <v>-3252.9800000000005</v>
      </c>
      <c r="L1011" s="5">
        <f t="shared" si="31"/>
        <v>-683.12580000000003</v>
      </c>
    </row>
    <row r="1012" spans="1:12" x14ac:dyDescent="0.3">
      <c r="A1012" s="6" t="s">
        <v>33</v>
      </c>
      <c r="B1012" s="13">
        <v>20009288</v>
      </c>
      <c r="C1012" s="6" t="s">
        <v>1010</v>
      </c>
      <c r="D1012" s="11">
        <v>43025</v>
      </c>
      <c r="E1012" s="5">
        <v>1687.96</v>
      </c>
      <c r="F1012" s="5">
        <v>-253.19</v>
      </c>
      <c r="G1012" s="5">
        <v>1434.77</v>
      </c>
      <c r="H1012" s="5">
        <v>1687.96</v>
      </c>
      <c r="I1012" s="5">
        <v>-949.79000000000008</v>
      </c>
      <c r="J1012" s="5">
        <v>738.17</v>
      </c>
      <c r="K1012" s="5">
        <f t="shared" si="30"/>
        <v>-696.6</v>
      </c>
      <c r="L1012" s="5">
        <f t="shared" si="31"/>
        <v>-146.286</v>
      </c>
    </row>
    <row r="1013" spans="1:12" x14ac:dyDescent="0.3">
      <c r="A1013" s="6" t="s">
        <v>33</v>
      </c>
      <c r="B1013" s="13">
        <v>20009289</v>
      </c>
      <c r="C1013" s="6" t="s">
        <v>1011</v>
      </c>
      <c r="D1013" s="11">
        <v>43025</v>
      </c>
      <c r="E1013" s="5">
        <v>1415.93</v>
      </c>
      <c r="F1013" s="5">
        <v>-212.39</v>
      </c>
      <c r="G1013" s="5">
        <v>1203.54</v>
      </c>
      <c r="H1013" s="5">
        <v>1415.93</v>
      </c>
      <c r="I1013" s="5">
        <v>-796.72</v>
      </c>
      <c r="J1013" s="5">
        <v>619.21</v>
      </c>
      <c r="K1013" s="5">
        <f t="shared" si="30"/>
        <v>-584.32999999999993</v>
      </c>
      <c r="L1013" s="5">
        <f t="shared" si="31"/>
        <v>-122.70929999999998</v>
      </c>
    </row>
    <row r="1014" spans="1:12" x14ac:dyDescent="0.3">
      <c r="A1014" s="6" t="s">
        <v>33</v>
      </c>
      <c r="B1014" s="13">
        <v>20009290</v>
      </c>
      <c r="C1014" s="6" t="s">
        <v>1012</v>
      </c>
      <c r="D1014" s="11">
        <v>43025</v>
      </c>
      <c r="E1014" s="5">
        <v>3861.61</v>
      </c>
      <c r="F1014" s="5">
        <v>-579.24</v>
      </c>
      <c r="G1014" s="5">
        <v>3282.37</v>
      </c>
      <c r="H1014" s="5">
        <v>3861.61</v>
      </c>
      <c r="I1014" s="5">
        <v>-2172.86</v>
      </c>
      <c r="J1014" s="5">
        <v>1688.75</v>
      </c>
      <c r="K1014" s="5">
        <f t="shared" si="30"/>
        <v>-1593.62</v>
      </c>
      <c r="L1014" s="5">
        <f t="shared" si="31"/>
        <v>-334.66019999999997</v>
      </c>
    </row>
    <row r="1015" spans="1:12" x14ac:dyDescent="0.3">
      <c r="A1015" s="6" t="s">
        <v>33</v>
      </c>
      <c r="B1015" s="13">
        <v>20009443</v>
      </c>
      <c r="C1015" s="6" t="s">
        <v>1013</v>
      </c>
      <c r="D1015" s="11">
        <v>43139</v>
      </c>
      <c r="E1015" s="5">
        <v>9780.39</v>
      </c>
      <c r="F1015" s="5">
        <v>-1249.72</v>
      </c>
      <c r="G1015" s="5">
        <v>8530.67</v>
      </c>
      <c r="H1015" s="5">
        <v>9780.39</v>
      </c>
      <c r="I1015" s="5">
        <v>-1418.1599999999999</v>
      </c>
      <c r="J1015" s="5">
        <v>8362.23</v>
      </c>
      <c r="K1015" s="5">
        <f t="shared" si="30"/>
        <v>-168.44000000000051</v>
      </c>
      <c r="L1015" s="5">
        <f t="shared" si="31"/>
        <v>-35.372400000000106</v>
      </c>
    </row>
    <row r="1016" spans="1:12" x14ac:dyDescent="0.3">
      <c r="A1016" s="6" t="s">
        <v>33</v>
      </c>
      <c r="B1016" s="13">
        <v>20009444</v>
      </c>
      <c r="C1016" s="6" t="s">
        <v>1014</v>
      </c>
      <c r="D1016" s="11">
        <v>43139</v>
      </c>
      <c r="E1016" s="5">
        <v>5539.42</v>
      </c>
      <c r="F1016" s="5">
        <v>-707.81</v>
      </c>
      <c r="G1016" s="5">
        <v>4831.6099999999997</v>
      </c>
      <c r="H1016" s="5">
        <v>5539.42</v>
      </c>
      <c r="I1016" s="5">
        <v>-803.22000000000025</v>
      </c>
      <c r="J1016" s="5">
        <v>4736.2</v>
      </c>
      <c r="K1016" s="5">
        <f t="shared" si="30"/>
        <v>-95.409999999999854</v>
      </c>
      <c r="L1016" s="5">
        <f t="shared" si="31"/>
        <v>-20.036099999999969</v>
      </c>
    </row>
    <row r="1017" spans="1:12" x14ac:dyDescent="0.3">
      <c r="A1017" s="6" t="s">
        <v>33</v>
      </c>
      <c r="B1017" s="13">
        <v>20009508</v>
      </c>
      <c r="C1017" s="6" t="s">
        <v>1015</v>
      </c>
      <c r="D1017" s="11">
        <v>43147</v>
      </c>
      <c r="E1017" s="5">
        <v>0</v>
      </c>
      <c r="F1017" s="5">
        <v>0</v>
      </c>
      <c r="G1017" s="5">
        <v>0</v>
      </c>
      <c r="H1017" s="5">
        <v>844.42</v>
      </c>
      <c r="I1017" s="5">
        <v>-50.669999999999959</v>
      </c>
      <c r="J1017" s="5">
        <v>793.75</v>
      </c>
      <c r="K1017" s="5">
        <f t="shared" si="30"/>
        <v>793.75</v>
      </c>
      <c r="L1017" s="5">
        <f t="shared" si="31"/>
        <v>166.6875</v>
      </c>
    </row>
    <row r="1018" spans="1:12" x14ac:dyDescent="0.3">
      <c r="A1018" s="6" t="s">
        <v>33</v>
      </c>
      <c r="B1018" s="13">
        <v>20009531</v>
      </c>
      <c r="C1018" s="6" t="s">
        <v>1016</v>
      </c>
      <c r="D1018" s="11">
        <v>43111</v>
      </c>
      <c r="E1018" s="5">
        <v>0</v>
      </c>
      <c r="F1018" s="5">
        <v>0</v>
      </c>
      <c r="G1018" s="5">
        <v>0</v>
      </c>
      <c r="H1018" s="5">
        <v>855</v>
      </c>
      <c r="I1018" s="5">
        <v>-51.299999999999955</v>
      </c>
      <c r="J1018" s="5">
        <v>803.7</v>
      </c>
      <c r="K1018" s="5">
        <f t="shared" si="30"/>
        <v>803.7</v>
      </c>
      <c r="L1018" s="5">
        <f t="shared" si="31"/>
        <v>168.77700000000002</v>
      </c>
    </row>
    <row r="1019" spans="1:12" x14ac:dyDescent="0.3">
      <c r="A1019" s="6" t="s">
        <v>33</v>
      </c>
      <c r="B1019" s="13">
        <v>20009532</v>
      </c>
      <c r="C1019" s="6" t="s">
        <v>1017</v>
      </c>
      <c r="D1019" s="11">
        <v>43188</v>
      </c>
      <c r="E1019" s="5">
        <v>0</v>
      </c>
      <c r="F1019" s="5">
        <v>0</v>
      </c>
      <c r="G1019" s="5">
        <v>0</v>
      </c>
      <c r="H1019" s="5">
        <v>918.16</v>
      </c>
      <c r="I1019" s="5">
        <v>-55.089999999999918</v>
      </c>
      <c r="J1019" s="5">
        <v>863.07</v>
      </c>
      <c r="K1019" s="5">
        <f t="shared" si="30"/>
        <v>863.07</v>
      </c>
      <c r="L1019" s="5">
        <f t="shared" si="31"/>
        <v>181.24469999999999</v>
      </c>
    </row>
    <row r="1020" spans="1:12" x14ac:dyDescent="0.3">
      <c r="A1020" s="6" t="s">
        <v>33</v>
      </c>
      <c r="B1020" s="13">
        <v>20009602</v>
      </c>
      <c r="C1020" s="6" t="s">
        <v>1018</v>
      </c>
      <c r="D1020" s="11">
        <v>43221</v>
      </c>
      <c r="E1020" s="5">
        <v>1197.4000000000001</v>
      </c>
      <c r="F1020" s="5">
        <v>-23.48</v>
      </c>
      <c r="G1020" s="5">
        <v>1173.92</v>
      </c>
      <c r="H1020" s="5">
        <v>1197.4000000000001</v>
      </c>
      <c r="I1020" s="5">
        <v>-71.850000000000136</v>
      </c>
      <c r="J1020" s="5">
        <v>1125.55</v>
      </c>
      <c r="K1020" s="5">
        <f t="shared" si="30"/>
        <v>-48.370000000000118</v>
      </c>
      <c r="L1020" s="5">
        <f t="shared" si="31"/>
        <v>-10.157700000000025</v>
      </c>
    </row>
    <row r="1021" spans="1:12" x14ac:dyDescent="0.3">
      <c r="A1021" s="6" t="s">
        <v>33</v>
      </c>
      <c r="B1021" s="13">
        <v>20009708</v>
      </c>
      <c r="C1021" s="6" t="s">
        <v>1019</v>
      </c>
      <c r="D1021" s="11">
        <v>43168</v>
      </c>
      <c r="E1021" s="5">
        <v>2291.4</v>
      </c>
      <c r="F1021" s="5">
        <v>-210.05</v>
      </c>
      <c r="G1021" s="5">
        <v>2081.35</v>
      </c>
      <c r="H1021" s="5">
        <v>2291.4</v>
      </c>
      <c r="I1021" s="5">
        <v>-137.49000000000024</v>
      </c>
      <c r="J1021" s="5">
        <v>2153.91</v>
      </c>
      <c r="K1021" s="5">
        <f t="shared" si="30"/>
        <v>72.559999999999945</v>
      </c>
      <c r="L1021" s="5">
        <f t="shared" si="31"/>
        <v>15.237599999999988</v>
      </c>
    </row>
    <row r="1022" spans="1:12" x14ac:dyDescent="0.3">
      <c r="A1022" s="6" t="s">
        <v>33</v>
      </c>
      <c r="B1022" s="13">
        <v>20009814</v>
      </c>
      <c r="C1022" s="6" t="s">
        <v>1020</v>
      </c>
      <c r="D1022" s="11">
        <v>43284</v>
      </c>
      <c r="E1022" s="5">
        <v>0</v>
      </c>
      <c r="F1022" s="5">
        <v>0</v>
      </c>
      <c r="G1022" s="5">
        <v>0</v>
      </c>
      <c r="H1022" s="5">
        <v>1525.33</v>
      </c>
      <c r="I1022" s="5">
        <v>-91.519999999999982</v>
      </c>
      <c r="J1022" s="5">
        <v>1433.81</v>
      </c>
      <c r="K1022" s="5">
        <f t="shared" si="30"/>
        <v>1433.81</v>
      </c>
      <c r="L1022" s="5">
        <f t="shared" si="31"/>
        <v>301.1001</v>
      </c>
    </row>
    <row r="1023" spans="1:12" x14ac:dyDescent="0.3">
      <c r="A1023" s="6" t="s">
        <v>33</v>
      </c>
      <c r="B1023" s="13">
        <v>20009847</v>
      </c>
      <c r="C1023" s="6" t="s">
        <v>1021</v>
      </c>
      <c r="D1023" s="11">
        <v>43333</v>
      </c>
      <c r="E1023" s="5">
        <v>0</v>
      </c>
      <c r="F1023" s="5">
        <v>0</v>
      </c>
      <c r="G1023" s="5">
        <v>0</v>
      </c>
      <c r="H1023" s="5">
        <v>1042.2</v>
      </c>
      <c r="I1023" s="5">
        <v>-62.530000000000086</v>
      </c>
      <c r="J1023" s="5">
        <v>979.67</v>
      </c>
      <c r="K1023" s="5">
        <f t="shared" si="30"/>
        <v>979.67</v>
      </c>
      <c r="L1023" s="5">
        <f t="shared" si="31"/>
        <v>205.73069999999998</v>
      </c>
    </row>
    <row r="1024" spans="1:12" x14ac:dyDescent="0.3">
      <c r="A1024" s="6" t="s">
        <v>33</v>
      </c>
      <c r="B1024" s="13">
        <v>20009848</v>
      </c>
      <c r="C1024" s="6" t="s">
        <v>1022</v>
      </c>
      <c r="D1024" s="11">
        <v>43349</v>
      </c>
      <c r="E1024" s="5">
        <v>0</v>
      </c>
      <c r="F1024" s="5">
        <v>0</v>
      </c>
      <c r="G1024" s="5">
        <v>0</v>
      </c>
      <c r="H1024" s="5">
        <v>1089.06</v>
      </c>
      <c r="I1024" s="5">
        <v>-43.559999999999945</v>
      </c>
      <c r="J1024" s="5">
        <v>1045.5</v>
      </c>
      <c r="K1024" s="5">
        <f t="shared" si="30"/>
        <v>1045.5</v>
      </c>
      <c r="L1024" s="5">
        <f t="shared" si="31"/>
        <v>219.55499999999998</v>
      </c>
    </row>
    <row r="1025" spans="1:12" x14ac:dyDescent="0.3">
      <c r="A1025" s="6" t="s">
        <v>33</v>
      </c>
      <c r="B1025" s="13">
        <v>20009955</v>
      </c>
      <c r="C1025" s="6" t="s">
        <v>1023</v>
      </c>
      <c r="D1025" s="11">
        <v>43276</v>
      </c>
      <c r="E1025" s="5">
        <v>3974.93</v>
      </c>
      <c r="F1025" s="5">
        <v>-74.039999999999992</v>
      </c>
      <c r="G1025" s="5">
        <v>3900.89</v>
      </c>
      <c r="H1025" s="5">
        <v>3974.93</v>
      </c>
      <c r="I1025" s="5">
        <v>-238.5</v>
      </c>
      <c r="J1025" s="5">
        <v>3736.43</v>
      </c>
      <c r="K1025" s="5">
        <f t="shared" si="30"/>
        <v>-164.46000000000004</v>
      </c>
      <c r="L1025" s="5">
        <f t="shared" si="31"/>
        <v>-34.536600000000007</v>
      </c>
    </row>
    <row r="1026" spans="1:12" x14ac:dyDescent="0.3">
      <c r="A1026" s="6" t="s">
        <v>33</v>
      </c>
      <c r="B1026" s="13">
        <v>20009983</v>
      </c>
      <c r="C1026" s="6" t="s">
        <v>1024</v>
      </c>
      <c r="D1026" s="11">
        <v>43466</v>
      </c>
      <c r="E1026" s="5">
        <v>0</v>
      </c>
      <c r="F1026" s="5">
        <v>0</v>
      </c>
      <c r="G1026" s="5">
        <v>0</v>
      </c>
      <c r="H1026" s="5">
        <v>925.2</v>
      </c>
      <c r="I1026" s="5">
        <v>-18.5</v>
      </c>
      <c r="J1026" s="5">
        <v>906.7</v>
      </c>
      <c r="K1026" s="5">
        <f t="shared" si="30"/>
        <v>906.7</v>
      </c>
      <c r="L1026" s="5">
        <f t="shared" si="31"/>
        <v>190.40700000000001</v>
      </c>
    </row>
    <row r="1027" spans="1:12" x14ac:dyDescent="0.3">
      <c r="A1027" s="6" t="s">
        <v>33</v>
      </c>
      <c r="B1027" s="13">
        <v>20009984</v>
      </c>
      <c r="C1027" s="6" t="s">
        <v>1025</v>
      </c>
      <c r="D1027" s="11">
        <v>43466</v>
      </c>
      <c r="E1027" s="5">
        <v>0</v>
      </c>
      <c r="F1027" s="5">
        <v>0</v>
      </c>
      <c r="G1027" s="5">
        <v>0</v>
      </c>
      <c r="H1027" s="5">
        <v>984.16</v>
      </c>
      <c r="I1027" s="5">
        <v>-19.67999999999995</v>
      </c>
      <c r="J1027" s="5">
        <v>964.48</v>
      </c>
      <c r="K1027" s="5">
        <f t="shared" ref="K1027:K1090" si="32">J1027-G1027</f>
        <v>964.48</v>
      </c>
      <c r="L1027" s="5">
        <f t="shared" ref="L1027:L1090" si="33">K1027*0.21</f>
        <v>202.54079999999999</v>
      </c>
    </row>
    <row r="1028" spans="1:12" x14ac:dyDescent="0.3">
      <c r="A1028" s="6" t="s">
        <v>33</v>
      </c>
      <c r="B1028" s="13">
        <v>20010189</v>
      </c>
      <c r="C1028" s="6" t="s">
        <v>1026</v>
      </c>
      <c r="D1028" s="11">
        <v>43467</v>
      </c>
      <c r="E1028" s="5">
        <v>0</v>
      </c>
      <c r="F1028" s="5">
        <v>0</v>
      </c>
      <c r="G1028" s="5">
        <v>0</v>
      </c>
      <c r="H1028" s="5">
        <v>894.95</v>
      </c>
      <c r="I1028" s="5">
        <v>-17.900000000000091</v>
      </c>
      <c r="J1028" s="5">
        <v>877.05</v>
      </c>
      <c r="K1028" s="5">
        <f t="shared" si="32"/>
        <v>877.05</v>
      </c>
      <c r="L1028" s="5">
        <f t="shared" si="33"/>
        <v>184.18049999999999</v>
      </c>
    </row>
    <row r="1029" spans="1:12" x14ac:dyDescent="0.3">
      <c r="A1029" s="6" t="s">
        <v>33</v>
      </c>
      <c r="B1029" s="13">
        <v>20010190</v>
      </c>
      <c r="C1029" s="6" t="s">
        <v>1027</v>
      </c>
      <c r="D1029" s="11">
        <v>43473</v>
      </c>
      <c r="E1029" s="5">
        <v>0</v>
      </c>
      <c r="F1029" s="5">
        <v>0</v>
      </c>
      <c r="G1029" s="5">
        <v>0</v>
      </c>
      <c r="H1029" s="5">
        <v>860.66</v>
      </c>
      <c r="I1029" s="5">
        <v>-17.209999999999923</v>
      </c>
      <c r="J1029" s="5">
        <v>843.45</v>
      </c>
      <c r="K1029" s="5">
        <f t="shared" si="32"/>
        <v>843.45</v>
      </c>
      <c r="L1029" s="5">
        <f t="shared" si="33"/>
        <v>177.12450000000001</v>
      </c>
    </row>
    <row r="1030" spans="1:12" x14ac:dyDescent="0.3">
      <c r="A1030" s="6" t="s">
        <v>33</v>
      </c>
      <c r="B1030" s="13">
        <v>20010202</v>
      </c>
      <c r="C1030" s="6" t="s">
        <v>1028</v>
      </c>
      <c r="D1030" s="11">
        <v>43493</v>
      </c>
      <c r="E1030" s="5">
        <v>0</v>
      </c>
      <c r="F1030" s="5">
        <v>0</v>
      </c>
      <c r="G1030" s="5">
        <v>0</v>
      </c>
      <c r="H1030" s="5">
        <v>870.08</v>
      </c>
      <c r="I1030" s="5">
        <v>-17.400000000000091</v>
      </c>
      <c r="J1030" s="5">
        <v>852.68</v>
      </c>
      <c r="K1030" s="5">
        <f t="shared" si="32"/>
        <v>852.68</v>
      </c>
      <c r="L1030" s="5">
        <f t="shared" si="33"/>
        <v>179.06279999999998</v>
      </c>
    </row>
    <row r="1031" spans="1:12" x14ac:dyDescent="0.3">
      <c r="A1031" s="6" t="s">
        <v>33</v>
      </c>
      <c r="B1031" s="13">
        <v>20010227</v>
      </c>
      <c r="C1031" s="6" t="s">
        <v>1029</v>
      </c>
      <c r="D1031" s="11">
        <v>43515</v>
      </c>
      <c r="E1031" s="5">
        <v>0</v>
      </c>
      <c r="F1031" s="5">
        <v>0</v>
      </c>
      <c r="G1031" s="5">
        <v>0</v>
      </c>
      <c r="H1031" s="5">
        <v>936.34</v>
      </c>
      <c r="I1031" s="5">
        <v>-18.730000000000018</v>
      </c>
      <c r="J1031" s="5">
        <v>917.61</v>
      </c>
      <c r="K1031" s="5">
        <f t="shared" si="32"/>
        <v>917.61</v>
      </c>
      <c r="L1031" s="5">
        <f t="shared" si="33"/>
        <v>192.69809999999998</v>
      </c>
    </row>
    <row r="1032" spans="1:12" x14ac:dyDescent="0.3">
      <c r="A1032" s="6" t="s">
        <v>33</v>
      </c>
      <c r="B1032" s="13">
        <v>20010342</v>
      </c>
      <c r="C1032" s="6" t="s">
        <v>1030</v>
      </c>
      <c r="D1032" s="11">
        <v>43556</v>
      </c>
      <c r="E1032" s="5">
        <v>0</v>
      </c>
      <c r="F1032" s="5">
        <v>0</v>
      </c>
      <c r="G1032" s="5">
        <v>0</v>
      </c>
      <c r="H1032" s="5">
        <v>942.26</v>
      </c>
      <c r="I1032" s="5">
        <v>-18.850000000000023</v>
      </c>
      <c r="J1032" s="5">
        <v>923.41</v>
      </c>
      <c r="K1032" s="5">
        <f t="shared" si="32"/>
        <v>923.41</v>
      </c>
      <c r="L1032" s="5">
        <f t="shared" si="33"/>
        <v>193.9161</v>
      </c>
    </row>
    <row r="1033" spans="1:12" x14ac:dyDescent="0.3">
      <c r="A1033" s="6" t="s">
        <v>33</v>
      </c>
      <c r="B1033" s="13">
        <v>20010373</v>
      </c>
      <c r="C1033" s="6" t="s">
        <v>1031</v>
      </c>
      <c r="D1033" s="11">
        <v>43591</v>
      </c>
      <c r="E1033" s="5">
        <v>0</v>
      </c>
      <c r="F1033" s="5">
        <v>0</v>
      </c>
      <c r="G1033" s="5">
        <v>0</v>
      </c>
      <c r="H1033" s="5">
        <v>948.01</v>
      </c>
      <c r="I1033" s="5">
        <v>-18.960000000000036</v>
      </c>
      <c r="J1033" s="5">
        <v>929.05</v>
      </c>
      <c r="K1033" s="5">
        <f t="shared" si="32"/>
        <v>929.05</v>
      </c>
      <c r="L1033" s="5">
        <f t="shared" si="33"/>
        <v>195.10049999999998</v>
      </c>
    </row>
    <row r="1034" spans="1:12" x14ac:dyDescent="0.3">
      <c r="A1034" s="6" t="s">
        <v>33</v>
      </c>
      <c r="B1034" s="13">
        <v>20010379</v>
      </c>
      <c r="C1034" s="6" t="s">
        <v>1032</v>
      </c>
      <c r="D1034" s="11">
        <v>43605</v>
      </c>
      <c r="E1034" s="5">
        <v>0</v>
      </c>
      <c r="F1034" s="5">
        <v>0</v>
      </c>
      <c r="G1034" s="5">
        <v>0</v>
      </c>
      <c r="H1034" s="5">
        <v>832.5</v>
      </c>
      <c r="I1034" s="5">
        <v>-16.649999999999977</v>
      </c>
      <c r="J1034" s="5">
        <v>815.85</v>
      </c>
      <c r="K1034" s="5">
        <f t="shared" si="32"/>
        <v>815.85</v>
      </c>
      <c r="L1034" s="5">
        <f t="shared" si="33"/>
        <v>171.32849999999999</v>
      </c>
    </row>
    <row r="1035" spans="1:12" x14ac:dyDescent="0.3">
      <c r="A1035" s="6" t="s">
        <v>33</v>
      </c>
      <c r="B1035" s="13">
        <v>20010393</v>
      </c>
      <c r="C1035" s="6" t="s">
        <v>1033</v>
      </c>
      <c r="D1035" s="11">
        <v>43620</v>
      </c>
      <c r="E1035" s="5">
        <v>0</v>
      </c>
      <c r="F1035" s="5">
        <v>0</v>
      </c>
      <c r="G1035" s="5">
        <v>0</v>
      </c>
      <c r="H1035" s="5">
        <v>947.93</v>
      </c>
      <c r="I1035" s="5">
        <v>-18.959999999999923</v>
      </c>
      <c r="J1035" s="5">
        <v>928.97</v>
      </c>
      <c r="K1035" s="5">
        <f t="shared" si="32"/>
        <v>928.97</v>
      </c>
      <c r="L1035" s="5">
        <f t="shared" si="33"/>
        <v>195.08369999999999</v>
      </c>
    </row>
    <row r="1036" spans="1:12" x14ac:dyDescent="0.3">
      <c r="A1036" s="6" t="s">
        <v>33</v>
      </c>
      <c r="B1036" s="13">
        <v>20010394</v>
      </c>
      <c r="C1036" s="6" t="s">
        <v>1034</v>
      </c>
      <c r="D1036" s="11">
        <v>43626</v>
      </c>
      <c r="E1036" s="5">
        <v>0</v>
      </c>
      <c r="F1036" s="5">
        <v>0</v>
      </c>
      <c r="G1036" s="5">
        <v>0</v>
      </c>
      <c r="H1036" s="5">
        <v>984.58</v>
      </c>
      <c r="I1036" s="5">
        <v>-19.690000000000055</v>
      </c>
      <c r="J1036" s="5">
        <v>964.89</v>
      </c>
      <c r="K1036" s="5">
        <f t="shared" si="32"/>
        <v>964.89</v>
      </c>
      <c r="L1036" s="5">
        <f t="shared" si="33"/>
        <v>202.62689999999998</v>
      </c>
    </row>
    <row r="1037" spans="1:12" x14ac:dyDescent="0.3">
      <c r="A1037" s="6" t="s">
        <v>33</v>
      </c>
      <c r="B1037" s="13">
        <v>20010397</v>
      </c>
      <c r="C1037" s="6" t="s">
        <v>1035</v>
      </c>
      <c r="D1037" s="11">
        <v>43637</v>
      </c>
      <c r="E1037" s="5">
        <v>0</v>
      </c>
      <c r="F1037" s="5">
        <v>0</v>
      </c>
      <c r="G1037" s="5">
        <v>0</v>
      </c>
      <c r="H1037" s="5">
        <v>1837.66</v>
      </c>
      <c r="I1037" s="5">
        <v>-36.75</v>
      </c>
      <c r="J1037" s="5">
        <v>1800.91</v>
      </c>
      <c r="K1037" s="5">
        <f t="shared" si="32"/>
        <v>1800.91</v>
      </c>
      <c r="L1037" s="5">
        <f t="shared" si="33"/>
        <v>378.19110000000001</v>
      </c>
    </row>
    <row r="1038" spans="1:12" x14ac:dyDescent="0.3">
      <c r="A1038" s="6" t="s">
        <v>33</v>
      </c>
      <c r="B1038" s="13">
        <v>20010402</v>
      </c>
      <c r="C1038" s="6" t="s">
        <v>1036</v>
      </c>
      <c r="D1038" s="11">
        <v>43679</v>
      </c>
      <c r="E1038" s="5">
        <v>960</v>
      </c>
      <c r="F1038" s="5">
        <v>-26.67</v>
      </c>
      <c r="G1038" s="5">
        <v>933.33</v>
      </c>
      <c r="H1038" s="5">
        <v>960</v>
      </c>
      <c r="I1038" s="5">
        <v>-48</v>
      </c>
      <c r="J1038" s="5">
        <v>912</v>
      </c>
      <c r="K1038" s="5">
        <f t="shared" si="32"/>
        <v>-21.330000000000041</v>
      </c>
      <c r="L1038" s="5">
        <f t="shared" si="33"/>
        <v>-4.4793000000000083</v>
      </c>
    </row>
    <row r="1039" spans="1:12" x14ac:dyDescent="0.3">
      <c r="A1039" s="6" t="s">
        <v>33</v>
      </c>
      <c r="B1039" s="13">
        <v>20010459</v>
      </c>
      <c r="C1039" s="6" t="s">
        <v>1037</v>
      </c>
      <c r="D1039" s="11">
        <v>43662</v>
      </c>
      <c r="E1039" s="5">
        <v>3507.71</v>
      </c>
      <c r="F1039" s="5">
        <v>-87.69</v>
      </c>
      <c r="G1039" s="5">
        <v>3420.02</v>
      </c>
      <c r="H1039" s="5">
        <v>3507.71</v>
      </c>
      <c r="I1039" s="5">
        <v>-175.38999999999987</v>
      </c>
      <c r="J1039" s="5">
        <v>3332.32</v>
      </c>
      <c r="K1039" s="5">
        <f t="shared" si="32"/>
        <v>-87.699999999999818</v>
      </c>
      <c r="L1039" s="5">
        <f t="shared" si="33"/>
        <v>-18.416999999999963</v>
      </c>
    </row>
    <row r="1040" spans="1:12" x14ac:dyDescent="0.3">
      <c r="A1040" s="6" t="s">
        <v>33</v>
      </c>
      <c r="B1040" s="13">
        <v>20010575</v>
      </c>
      <c r="C1040" s="6" t="s">
        <v>1038</v>
      </c>
      <c r="D1040" s="11">
        <v>43585</v>
      </c>
      <c r="E1040" s="5">
        <v>0</v>
      </c>
      <c r="F1040" s="5">
        <v>0</v>
      </c>
      <c r="G1040" s="5">
        <v>0</v>
      </c>
      <c r="H1040" s="5">
        <v>892.73</v>
      </c>
      <c r="I1040" s="5">
        <v>-17.860000000000014</v>
      </c>
      <c r="J1040" s="5">
        <v>874.87</v>
      </c>
      <c r="K1040" s="5">
        <f t="shared" si="32"/>
        <v>874.87</v>
      </c>
      <c r="L1040" s="5">
        <f t="shared" si="33"/>
        <v>183.7227</v>
      </c>
    </row>
    <row r="1041" spans="1:12" x14ac:dyDescent="0.3">
      <c r="A1041" s="6" t="s">
        <v>33</v>
      </c>
      <c r="B1041" s="13">
        <v>20010584</v>
      </c>
      <c r="C1041" s="6" t="s">
        <v>1039</v>
      </c>
      <c r="D1041" s="11">
        <v>43605</v>
      </c>
      <c r="E1041" s="5">
        <v>0</v>
      </c>
      <c r="F1041" s="5">
        <v>0</v>
      </c>
      <c r="G1041" s="5">
        <v>0</v>
      </c>
      <c r="H1041" s="5">
        <v>832.5</v>
      </c>
      <c r="I1041" s="5">
        <v>-16.649999999999977</v>
      </c>
      <c r="J1041" s="5">
        <v>815.85</v>
      </c>
      <c r="K1041" s="5">
        <f t="shared" si="32"/>
        <v>815.85</v>
      </c>
      <c r="L1041" s="5">
        <f t="shared" si="33"/>
        <v>171.32849999999999</v>
      </c>
    </row>
    <row r="1042" spans="1:12" x14ac:dyDescent="0.3">
      <c r="A1042" s="6" t="s">
        <v>33</v>
      </c>
      <c r="B1042" s="13">
        <v>20010608</v>
      </c>
      <c r="C1042" s="6" t="s">
        <v>1040</v>
      </c>
      <c r="D1042" s="11">
        <v>43738</v>
      </c>
      <c r="E1042" s="5">
        <v>4112.42</v>
      </c>
      <c r="F1042" s="5">
        <v>-91.39</v>
      </c>
      <c r="G1042" s="5">
        <v>4021.03</v>
      </c>
      <c r="H1042" s="5">
        <v>4112.42</v>
      </c>
      <c r="I1042" s="5">
        <v>-205.61999999999989</v>
      </c>
      <c r="J1042" s="5">
        <v>3906.8</v>
      </c>
      <c r="K1042" s="5">
        <f t="shared" si="32"/>
        <v>-114.23000000000002</v>
      </c>
      <c r="L1042" s="5">
        <f t="shared" si="33"/>
        <v>-23.988300000000002</v>
      </c>
    </row>
    <row r="1043" spans="1:12" x14ac:dyDescent="0.3">
      <c r="A1043" s="6" t="s">
        <v>33</v>
      </c>
      <c r="B1043" s="13">
        <v>20010715</v>
      </c>
      <c r="C1043" s="6" t="s">
        <v>1041</v>
      </c>
      <c r="D1043" s="11">
        <v>43739</v>
      </c>
      <c r="E1043" s="5">
        <v>0</v>
      </c>
      <c r="F1043" s="5">
        <v>0</v>
      </c>
      <c r="G1043" s="5">
        <v>0</v>
      </c>
      <c r="H1043" s="5">
        <v>1120.1600000000001</v>
      </c>
      <c r="I1043" s="5">
        <v>-22.400000000000091</v>
      </c>
      <c r="J1043" s="5">
        <v>1097.76</v>
      </c>
      <c r="K1043" s="5">
        <f t="shared" si="32"/>
        <v>1097.76</v>
      </c>
      <c r="L1043" s="5">
        <f t="shared" si="33"/>
        <v>230.52959999999999</v>
      </c>
    </row>
    <row r="1044" spans="1:12" x14ac:dyDescent="0.3">
      <c r="A1044" s="6" t="s">
        <v>33</v>
      </c>
      <c r="B1044" s="13">
        <v>20010924</v>
      </c>
      <c r="C1044" s="6" t="s">
        <v>1042</v>
      </c>
      <c r="D1044" s="11">
        <v>43790</v>
      </c>
      <c r="E1044" s="5">
        <v>1435.65</v>
      </c>
      <c r="F1044" s="5">
        <v>-9.57</v>
      </c>
      <c r="G1044" s="5">
        <v>1426.08</v>
      </c>
      <c r="H1044" s="5">
        <v>1435.65</v>
      </c>
      <c r="I1044" s="5">
        <v>-28.710000000000036</v>
      </c>
      <c r="J1044" s="5">
        <v>1406.94</v>
      </c>
      <c r="K1044" s="5">
        <f t="shared" si="32"/>
        <v>-19.139999999999873</v>
      </c>
      <c r="L1044" s="5">
        <f t="shared" si="33"/>
        <v>-4.0193999999999734</v>
      </c>
    </row>
    <row r="1045" spans="1:12" x14ac:dyDescent="0.3">
      <c r="A1045" s="6" t="s">
        <v>33</v>
      </c>
      <c r="B1045" s="13">
        <v>10001018</v>
      </c>
      <c r="C1045" s="6" t="s">
        <v>1043</v>
      </c>
      <c r="D1045" s="11">
        <v>43101</v>
      </c>
      <c r="E1045" s="5">
        <v>2097.84</v>
      </c>
      <c r="F1045" s="5">
        <v>-119.88</v>
      </c>
      <c r="G1045" s="5">
        <v>1977.96</v>
      </c>
      <c r="H1045" s="5">
        <v>2097.84</v>
      </c>
      <c r="I1045" s="5">
        <v>-125.87000000000012</v>
      </c>
      <c r="J1045" s="5">
        <v>1971.97</v>
      </c>
      <c r="K1045" s="5">
        <f t="shared" si="32"/>
        <v>-5.9900000000000091</v>
      </c>
      <c r="L1045" s="5">
        <f t="shared" si="33"/>
        <v>-1.2579000000000018</v>
      </c>
    </row>
    <row r="1046" spans="1:12" x14ac:dyDescent="0.3">
      <c r="A1046" s="6" t="s">
        <v>33</v>
      </c>
      <c r="B1046" s="13">
        <v>10001087</v>
      </c>
      <c r="C1046" s="6" t="s">
        <v>1044</v>
      </c>
      <c r="D1046" s="11">
        <v>43524</v>
      </c>
      <c r="E1046" s="5">
        <v>2544.73</v>
      </c>
      <c r="F1046" s="5">
        <v>-66.650000000000006</v>
      </c>
      <c r="G1046" s="5">
        <v>2478.08</v>
      </c>
      <c r="H1046" s="5">
        <v>2544.73</v>
      </c>
      <c r="I1046" s="5">
        <v>-50.900000000000091</v>
      </c>
      <c r="J1046" s="5">
        <v>2493.83</v>
      </c>
      <c r="K1046" s="5">
        <f t="shared" si="32"/>
        <v>15.75</v>
      </c>
      <c r="L1046" s="5">
        <f t="shared" si="33"/>
        <v>3.3074999999999997</v>
      </c>
    </row>
    <row r="1047" spans="1:12" x14ac:dyDescent="0.3">
      <c r="A1047" s="6" t="s">
        <v>33</v>
      </c>
      <c r="B1047" s="13">
        <v>10001088</v>
      </c>
      <c r="C1047" s="6" t="s">
        <v>1045</v>
      </c>
      <c r="D1047" s="11">
        <v>43524</v>
      </c>
      <c r="E1047" s="5">
        <v>9065.61</v>
      </c>
      <c r="F1047" s="5">
        <v>-237.43</v>
      </c>
      <c r="G1047" s="5">
        <v>8828.18</v>
      </c>
      <c r="H1047" s="5">
        <v>9065.61</v>
      </c>
      <c r="I1047" s="5">
        <v>-181.31000000000131</v>
      </c>
      <c r="J1047" s="5">
        <v>8884.2999999999993</v>
      </c>
      <c r="K1047" s="5">
        <f t="shared" si="32"/>
        <v>56.119999999998981</v>
      </c>
      <c r="L1047" s="5">
        <f t="shared" si="33"/>
        <v>11.785199999999787</v>
      </c>
    </row>
    <row r="1048" spans="1:12" x14ac:dyDescent="0.3">
      <c r="A1048" s="6" t="s">
        <v>33</v>
      </c>
      <c r="B1048" s="13">
        <v>10001089</v>
      </c>
      <c r="C1048" s="6" t="s">
        <v>1046</v>
      </c>
      <c r="D1048" s="11">
        <v>43524</v>
      </c>
      <c r="E1048" s="5">
        <v>1590.46</v>
      </c>
      <c r="F1048" s="5">
        <v>-41.65</v>
      </c>
      <c r="G1048" s="5">
        <v>1548.81</v>
      </c>
      <c r="H1048" s="5">
        <v>1590.46</v>
      </c>
      <c r="I1048" s="5">
        <v>-31.809999999999945</v>
      </c>
      <c r="J1048" s="5">
        <v>1558.65</v>
      </c>
      <c r="K1048" s="5">
        <f t="shared" si="32"/>
        <v>9.8400000000001455</v>
      </c>
      <c r="L1048" s="5">
        <f t="shared" si="33"/>
        <v>2.0664000000000304</v>
      </c>
    </row>
    <row r="1049" spans="1:12" x14ac:dyDescent="0.3">
      <c r="A1049" s="6" t="s">
        <v>33</v>
      </c>
      <c r="B1049" s="13">
        <v>10001090</v>
      </c>
      <c r="C1049" s="6" t="s">
        <v>1047</v>
      </c>
      <c r="D1049" s="11">
        <v>43524</v>
      </c>
      <c r="E1049" s="5">
        <v>3180.92</v>
      </c>
      <c r="F1049" s="5">
        <v>-83.31</v>
      </c>
      <c r="G1049" s="5">
        <v>3097.61</v>
      </c>
      <c r="H1049" s="5">
        <v>3180.92</v>
      </c>
      <c r="I1049" s="5">
        <v>-63.619999999999891</v>
      </c>
      <c r="J1049" s="5">
        <v>3117.3</v>
      </c>
      <c r="K1049" s="5">
        <f t="shared" si="32"/>
        <v>19.690000000000055</v>
      </c>
      <c r="L1049" s="5">
        <f t="shared" si="33"/>
        <v>4.1349000000000116</v>
      </c>
    </row>
    <row r="1050" spans="1:12" x14ac:dyDescent="0.3">
      <c r="A1050" s="6" t="s">
        <v>33</v>
      </c>
      <c r="B1050" s="13">
        <v>10001091</v>
      </c>
      <c r="C1050" s="6" t="s">
        <v>1048</v>
      </c>
      <c r="D1050" s="11">
        <v>43524</v>
      </c>
      <c r="E1050" s="5">
        <v>7952.3</v>
      </c>
      <c r="F1050" s="5">
        <v>-208.27</v>
      </c>
      <c r="G1050" s="5">
        <v>7744.03</v>
      </c>
      <c r="H1050" s="5">
        <v>7952.3</v>
      </c>
      <c r="I1050" s="5">
        <v>-159.05000000000018</v>
      </c>
      <c r="J1050" s="5">
        <v>7793.25</v>
      </c>
      <c r="K1050" s="5">
        <f t="shared" si="32"/>
        <v>49.220000000000255</v>
      </c>
      <c r="L1050" s="5">
        <f t="shared" si="33"/>
        <v>10.336200000000053</v>
      </c>
    </row>
    <row r="1051" spans="1:12" x14ac:dyDescent="0.3">
      <c r="A1051" s="6" t="s">
        <v>33</v>
      </c>
      <c r="B1051" s="13">
        <v>10001098</v>
      </c>
      <c r="C1051" s="6" t="s">
        <v>1049</v>
      </c>
      <c r="D1051" s="11">
        <v>43734</v>
      </c>
      <c r="E1051" s="5">
        <v>6946.65</v>
      </c>
      <c r="F1051" s="5">
        <v>-66.16</v>
      </c>
      <c r="G1051" s="5">
        <v>6880.49</v>
      </c>
      <c r="H1051" s="5">
        <v>6946.65</v>
      </c>
      <c r="I1051" s="5">
        <v>-138.92999999999938</v>
      </c>
      <c r="J1051" s="5">
        <v>6807.72</v>
      </c>
      <c r="K1051" s="5">
        <f t="shared" si="32"/>
        <v>-72.769999999999527</v>
      </c>
      <c r="L1051" s="5">
        <f t="shared" si="33"/>
        <v>-15.281699999999899</v>
      </c>
    </row>
    <row r="1052" spans="1:12" x14ac:dyDescent="0.3">
      <c r="A1052" s="6" t="s">
        <v>33</v>
      </c>
      <c r="B1052" s="13">
        <v>20008433</v>
      </c>
      <c r="C1052" s="6" t="s">
        <v>1050</v>
      </c>
      <c r="D1052" s="11">
        <v>42370</v>
      </c>
      <c r="E1052" s="5">
        <v>4409.05</v>
      </c>
      <c r="F1052" s="5">
        <v>-705.44</v>
      </c>
      <c r="G1052" s="5">
        <v>3703.61</v>
      </c>
      <c r="H1052" s="5">
        <v>4409.05</v>
      </c>
      <c r="I1052" s="5">
        <v>-705.44</v>
      </c>
      <c r="J1052" s="5">
        <v>3703.61</v>
      </c>
      <c r="K1052" s="5">
        <f t="shared" si="32"/>
        <v>0</v>
      </c>
      <c r="L1052" s="5">
        <f t="shared" si="33"/>
        <v>0</v>
      </c>
    </row>
    <row r="1053" spans="1:12" x14ac:dyDescent="0.3">
      <c r="A1053" s="6" t="s">
        <v>33</v>
      </c>
      <c r="B1053" s="13">
        <v>20008888</v>
      </c>
      <c r="C1053" s="6" t="s">
        <v>1051</v>
      </c>
      <c r="D1053" s="11">
        <v>42736</v>
      </c>
      <c r="E1053" s="5">
        <v>1041.96</v>
      </c>
      <c r="F1053" s="5">
        <v>-125.88</v>
      </c>
      <c r="G1053" s="5">
        <v>916.08</v>
      </c>
      <c r="H1053" s="5">
        <v>1041.96</v>
      </c>
      <c r="I1053" s="5">
        <v>-240.18000000000006</v>
      </c>
      <c r="J1053" s="5">
        <v>801.78</v>
      </c>
      <c r="K1053" s="5">
        <f t="shared" si="32"/>
        <v>-114.30000000000007</v>
      </c>
      <c r="L1053" s="5">
        <f t="shared" si="33"/>
        <v>-24.003000000000014</v>
      </c>
    </row>
    <row r="1054" spans="1:12" x14ac:dyDescent="0.3">
      <c r="A1054" s="6" t="s">
        <v>33</v>
      </c>
      <c r="B1054" s="13">
        <v>20008945</v>
      </c>
      <c r="C1054" s="6" t="s">
        <v>1052</v>
      </c>
      <c r="D1054" s="11">
        <v>43068</v>
      </c>
      <c r="E1054" s="5">
        <v>2024.5</v>
      </c>
      <c r="F1054" s="5">
        <v>-175.46</v>
      </c>
      <c r="G1054" s="5">
        <v>1849.04</v>
      </c>
      <c r="H1054" s="5">
        <v>2024.5</v>
      </c>
      <c r="I1054" s="5">
        <v>-466.65000000000009</v>
      </c>
      <c r="J1054" s="5">
        <v>1557.85</v>
      </c>
      <c r="K1054" s="5">
        <f t="shared" si="32"/>
        <v>-291.19000000000005</v>
      </c>
      <c r="L1054" s="5">
        <f t="shared" si="33"/>
        <v>-61.149900000000009</v>
      </c>
    </row>
    <row r="1055" spans="1:12" x14ac:dyDescent="0.3">
      <c r="A1055" s="6" t="s">
        <v>33</v>
      </c>
      <c r="B1055" s="13">
        <v>20009101</v>
      </c>
      <c r="C1055" s="6" t="s">
        <v>1053</v>
      </c>
      <c r="D1055" s="11">
        <v>42736</v>
      </c>
      <c r="E1055" s="5">
        <v>732.1</v>
      </c>
      <c r="F1055" s="5">
        <v>-89.64</v>
      </c>
      <c r="G1055" s="5">
        <v>642.46</v>
      </c>
      <c r="H1055" s="5">
        <v>732.1</v>
      </c>
      <c r="I1055" s="5">
        <v>-168.75</v>
      </c>
      <c r="J1055" s="5">
        <v>563.35</v>
      </c>
      <c r="K1055" s="5">
        <f t="shared" si="32"/>
        <v>-79.110000000000014</v>
      </c>
      <c r="L1055" s="5">
        <f t="shared" si="33"/>
        <v>-16.613100000000003</v>
      </c>
    </row>
    <row r="1056" spans="1:12" x14ac:dyDescent="0.3">
      <c r="A1056" s="6" t="s">
        <v>33</v>
      </c>
      <c r="B1056" s="13">
        <v>20009185</v>
      </c>
      <c r="C1056" s="6" t="s">
        <v>1054</v>
      </c>
      <c r="D1056" s="11">
        <v>42761</v>
      </c>
      <c r="E1056" s="5">
        <v>748.76</v>
      </c>
      <c r="F1056" s="5">
        <v>-89.85</v>
      </c>
      <c r="G1056" s="5">
        <v>658.91</v>
      </c>
      <c r="H1056" s="5">
        <v>748.76</v>
      </c>
      <c r="I1056" s="5">
        <v>-172.59000000000003</v>
      </c>
      <c r="J1056" s="5">
        <v>576.16999999999996</v>
      </c>
      <c r="K1056" s="5">
        <f t="shared" si="32"/>
        <v>-82.740000000000009</v>
      </c>
      <c r="L1056" s="5">
        <f t="shared" si="33"/>
        <v>-17.375400000000003</v>
      </c>
    </row>
    <row r="1057" spans="1:12" x14ac:dyDescent="0.3">
      <c r="A1057" s="6" t="s">
        <v>33</v>
      </c>
      <c r="B1057" s="13">
        <v>20009186</v>
      </c>
      <c r="C1057" s="6" t="s">
        <v>1055</v>
      </c>
      <c r="D1057" s="11">
        <v>42772</v>
      </c>
      <c r="E1057" s="5">
        <v>793.25</v>
      </c>
      <c r="F1057" s="5">
        <v>-92.55</v>
      </c>
      <c r="G1057" s="5">
        <v>700.7</v>
      </c>
      <c r="H1057" s="5">
        <v>793.25</v>
      </c>
      <c r="I1057" s="5">
        <v>-182.84000000000003</v>
      </c>
      <c r="J1057" s="5">
        <v>610.41</v>
      </c>
      <c r="K1057" s="5">
        <f t="shared" si="32"/>
        <v>-90.290000000000077</v>
      </c>
      <c r="L1057" s="5">
        <f t="shared" si="33"/>
        <v>-18.960900000000017</v>
      </c>
    </row>
    <row r="1058" spans="1:12" x14ac:dyDescent="0.3">
      <c r="A1058" s="6" t="s">
        <v>33</v>
      </c>
      <c r="B1058" s="13">
        <v>20009187</v>
      </c>
      <c r="C1058" s="6" t="s">
        <v>1056</v>
      </c>
      <c r="D1058" s="11">
        <v>42780</v>
      </c>
      <c r="E1058" s="5">
        <v>759.42</v>
      </c>
      <c r="F1058" s="5">
        <v>-88.61</v>
      </c>
      <c r="G1058" s="5">
        <v>670.81</v>
      </c>
      <c r="H1058" s="5">
        <v>759.42</v>
      </c>
      <c r="I1058" s="5">
        <v>-175.04999999999995</v>
      </c>
      <c r="J1058" s="5">
        <v>584.37</v>
      </c>
      <c r="K1058" s="5">
        <f t="shared" si="32"/>
        <v>-86.439999999999941</v>
      </c>
      <c r="L1058" s="5">
        <f t="shared" si="33"/>
        <v>-18.152399999999986</v>
      </c>
    </row>
    <row r="1059" spans="1:12" x14ac:dyDescent="0.3">
      <c r="A1059" s="6" t="s">
        <v>33</v>
      </c>
      <c r="B1059" s="13">
        <v>20009188</v>
      </c>
      <c r="C1059" s="6" t="s">
        <v>1057</v>
      </c>
      <c r="D1059" s="11">
        <v>42790</v>
      </c>
      <c r="E1059" s="5">
        <v>761.13</v>
      </c>
      <c r="F1059" s="5">
        <v>-88.8</v>
      </c>
      <c r="G1059" s="5">
        <v>672.33</v>
      </c>
      <c r="H1059" s="5">
        <v>761.13</v>
      </c>
      <c r="I1059" s="5">
        <v>-175.45000000000005</v>
      </c>
      <c r="J1059" s="5">
        <v>585.67999999999995</v>
      </c>
      <c r="K1059" s="5">
        <f t="shared" si="32"/>
        <v>-86.650000000000091</v>
      </c>
      <c r="L1059" s="5">
        <f t="shared" si="33"/>
        <v>-18.196500000000018</v>
      </c>
    </row>
    <row r="1060" spans="1:12" x14ac:dyDescent="0.3">
      <c r="A1060" s="6" t="s">
        <v>33</v>
      </c>
      <c r="B1060" s="13">
        <v>20009189</v>
      </c>
      <c r="C1060" s="6" t="s">
        <v>1058</v>
      </c>
      <c r="D1060" s="11">
        <v>42794</v>
      </c>
      <c r="E1060" s="5">
        <v>753.68</v>
      </c>
      <c r="F1060" s="5">
        <v>-87.93</v>
      </c>
      <c r="G1060" s="5">
        <v>665.75</v>
      </c>
      <c r="H1060" s="5">
        <v>753.68</v>
      </c>
      <c r="I1060" s="5">
        <v>-173.71999999999991</v>
      </c>
      <c r="J1060" s="5">
        <v>579.96</v>
      </c>
      <c r="K1060" s="5">
        <f t="shared" si="32"/>
        <v>-85.789999999999964</v>
      </c>
      <c r="L1060" s="5">
        <f t="shared" si="33"/>
        <v>-18.015899999999991</v>
      </c>
    </row>
    <row r="1061" spans="1:12" x14ac:dyDescent="0.3">
      <c r="A1061" s="6" t="s">
        <v>33</v>
      </c>
      <c r="B1061" s="13">
        <v>20009190</v>
      </c>
      <c r="C1061" s="6" t="s">
        <v>1059</v>
      </c>
      <c r="D1061" s="11">
        <v>42794</v>
      </c>
      <c r="E1061" s="5">
        <v>787.52</v>
      </c>
      <c r="F1061" s="5">
        <v>-91.88</v>
      </c>
      <c r="G1061" s="5">
        <v>695.64</v>
      </c>
      <c r="H1061" s="5">
        <v>787.52</v>
      </c>
      <c r="I1061" s="5">
        <v>-181.51999999999998</v>
      </c>
      <c r="J1061" s="5">
        <v>606</v>
      </c>
      <c r="K1061" s="5">
        <f t="shared" si="32"/>
        <v>-89.639999999999986</v>
      </c>
      <c r="L1061" s="5">
        <f t="shared" si="33"/>
        <v>-18.824399999999997</v>
      </c>
    </row>
    <row r="1062" spans="1:12" x14ac:dyDescent="0.3">
      <c r="A1062" s="6" t="s">
        <v>33</v>
      </c>
      <c r="B1062" s="13">
        <v>20009191</v>
      </c>
      <c r="C1062" s="6" t="s">
        <v>1060</v>
      </c>
      <c r="D1062" s="11">
        <v>42801</v>
      </c>
      <c r="E1062" s="5">
        <v>753.68</v>
      </c>
      <c r="F1062" s="5">
        <v>-85.42</v>
      </c>
      <c r="G1062" s="5">
        <v>668.26</v>
      </c>
      <c r="H1062" s="5">
        <v>753.68</v>
      </c>
      <c r="I1062" s="5">
        <v>-173.71999999999991</v>
      </c>
      <c r="J1062" s="5">
        <v>579.96</v>
      </c>
      <c r="K1062" s="5">
        <f t="shared" si="32"/>
        <v>-88.299999999999955</v>
      </c>
      <c r="L1062" s="5">
        <f t="shared" si="33"/>
        <v>-18.542999999999989</v>
      </c>
    </row>
    <row r="1063" spans="1:12" x14ac:dyDescent="0.3">
      <c r="A1063" s="6" t="s">
        <v>33</v>
      </c>
      <c r="B1063" s="13">
        <v>20009192</v>
      </c>
      <c r="C1063" s="6" t="s">
        <v>1061</v>
      </c>
      <c r="D1063" s="11">
        <v>42810</v>
      </c>
      <c r="E1063" s="5">
        <v>1271.97</v>
      </c>
      <c r="F1063" s="5">
        <v>-144.16</v>
      </c>
      <c r="G1063" s="5">
        <v>1127.81</v>
      </c>
      <c r="H1063" s="5">
        <v>1271.97</v>
      </c>
      <c r="I1063" s="5">
        <v>-293.19000000000005</v>
      </c>
      <c r="J1063" s="5">
        <v>978.78</v>
      </c>
      <c r="K1063" s="5">
        <f t="shared" si="32"/>
        <v>-149.02999999999997</v>
      </c>
      <c r="L1063" s="5">
        <f t="shared" si="33"/>
        <v>-31.296299999999992</v>
      </c>
    </row>
    <row r="1064" spans="1:12" x14ac:dyDescent="0.3">
      <c r="A1064" s="6" t="s">
        <v>33</v>
      </c>
      <c r="B1064" s="13">
        <v>20009193</v>
      </c>
      <c r="C1064" s="6" t="s">
        <v>1062</v>
      </c>
      <c r="D1064" s="11">
        <v>42810</v>
      </c>
      <c r="E1064" s="5">
        <v>804.46</v>
      </c>
      <c r="F1064" s="5">
        <v>-91.18</v>
      </c>
      <c r="G1064" s="5">
        <v>713.28</v>
      </c>
      <c r="H1064" s="5">
        <v>804.46</v>
      </c>
      <c r="I1064" s="5">
        <v>-185.42000000000007</v>
      </c>
      <c r="J1064" s="5">
        <v>619.04</v>
      </c>
      <c r="K1064" s="5">
        <f t="shared" si="32"/>
        <v>-94.240000000000009</v>
      </c>
      <c r="L1064" s="5">
        <f t="shared" si="33"/>
        <v>-19.790400000000002</v>
      </c>
    </row>
    <row r="1065" spans="1:12" x14ac:dyDescent="0.3">
      <c r="A1065" s="6" t="s">
        <v>33</v>
      </c>
      <c r="B1065" s="13">
        <v>20009194</v>
      </c>
      <c r="C1065" s="6" t="s">
        <v>1063</v>
      </c>
      <c r="D1065" s="11">
        <v>42830</v>
      </c>
      <c r="E1065" s="5">
        <v>781.89</v>
      </c>
      <c r="F1065" s="5">
        <v>-86.02000000000001</v>
      </c>
      <c r="G1065" s="5">
        <v>695.87</v>
      </c>
      <c r="H1065" s="5">
        <v>781.89</v>
      </c>
      <c r="I1065" s="5">
        <v>-180.23000000000002</v>
      </c>
      <c r="J1065" s="5">
        <v>601.66</v>
      </c>
      <c r="K1065" s="5">
        <f t="shared" si="32"/>
        <v>-94.210000000000036</v>
      </c>
      <c r="L1065" s="5">
        <f t="shared" si="33"/>
        <v>-19.784100000000006</v>
      </c>
    </row>
    <row r="1066" spans="1:12" x14ac:dyDescent="0.3">
      <c r="A1066" s="6" t="s">
        <v>33</v>
      </c>
      <c r="B1066" s="13">
        <v>20009195</v>
      </c>
      <c r="C1066" s="6" t="s">
        <v>1064</v>
      </c>
      <c r="D1066" s="11">
        <v>42836</v>
      </c>
      <c r="E1066" s="5">
        <v>804.45</v>
      </c>
      <c r="F1066" s="5">
        <v>-88.490000000000009</v>
      </c>
      <c r="G1066" s="5">
        <v>715.96</v>
      </c>
      <c r="H1066" s="5">
        <v>804.45</v>
      </c>
      <c r="I1066" s="5">
        <v>-185.42000000000007</v>
      </c>
      <c r="J1066" s="5">
        <v>619.03</v>
      </c>
      <c r="K1066" s="5">
        <f t="shared" si="32"/>
        <v>-96.930000000000064</v>
      </c>
      <c r="L1066" s="5">
        <f t="shared" si="33"/>
        <v>-20.355300000000014</v>
      </c>
    </row>
    <row r="1067" spans="1:12" x14ac:dyDescent="0.3">
      <c r="A1067" s="6" t="s">
        <v>33</v>
      </c>
      <c r="B1067" s="13">
        <v>20009196</v>
      </c>
      <c r="C1067" s="6" t="s">
        <v>1065</v>
      </c>
      <c r="D1067" s="11">
        <v>42851</v>
      </c>
      <c r="E1067" s="5">
        <v>1296.83</v>
      </c>
      <c r="F1067" s="5">
        <v>-142.63999999999999</v>
      </c>
      <c r="G1067" s="5">
        <v>1154.19</v>
      </c>
      <c r="H1067" s="5">
        <v>1296.83</v>
      </c>
      <c r="I1067" s="5">
        <v>-298.91999999999996</v>
      </c>
      <c r="J1067" s="5">
        <v>997.91</v>
      </c>
      <c r="K1067" s="5">
        <f t="shared" si="32"/>
        <v>-156.28000000000009</v>
      </c>
      <c r="L1067" s="5">
        <f t="shared" si="33"/>
        <v>-32.818800000000017</v>
      </c>
    </row>
    <row r="1068" spans="1:12" x14ac:dyDescent="0.3">
      <c r="A1068" s="6" t="s">
        <v>33</v>
      </c>
      <c r="B1068" s="13">
        <v>20009197</v>
      </c>
      <c r="C1068" s="6" t="s">
        <v>1066</v>
      </c>
      <c r="D1068" s="11">
        <v>42853</v>
      </c>
      <c r="E1068" s="5">
        <v>1155.99</v>
      </c>
      <c r="F1068" s="5">
        <v>-127.16</v>
      </c>
      <c r="G1068" s="5">
        <v>1028.83</v>
      </c>
      <c r="H1068" s="5">
        <v>1155.99</v>
      </c>
      <c r="I1068" s="5">
        <v>-266.46000000000004</v>
      </c>
      <c r="J1068" s="5">
        <v>889.53</v>
      </c>
      <c r="K1068" s="5">
        <f t="shared" si="32"/>
        <v>-139.29999999999995</v>
      </c>
      <c r="L1068" s="5">
        <f t="shared" si="33"/>
        <v>-29.252999999999989</v>
      </c>
    </row>
    <row r="1069" spans="1:12" x14ac:dyDescent="0.3">
      <c r="A1069" s="6" t="s">
        <v>33</v>
      </c>
      <c r="B1069" s="13">
        <v>20009198</v>
      </c>
      <c r="C1069" s="6" t="s">
        <v>1067</v>
      </c>
      <c r="D1069" s="11">
        <v>42853</v>
      </c>
      <c r="E1069" s="5">
        <v>1013.59</v>
      </c>
      <c r="F1069" s="5">
        <v>-111.49000000000001</v>
      </c>
      <c r="G1069" s="5">
        <v>902.1</v>
      </c>
      <c r="H1069" s="5">
        <v>1013.59</v>
      </c>
      <c r="I1069" s="5">
        <v>-233.63</v>
      </c>
      <c r="J1069" s="5">
        <v>779.96</v>
      </c>
      <c r="K1069" s="5">
        <f t="shared" si="32"/>
        <v>-122.13999999999999</v>
      </c>
      <c r="L1069" s="5">
        <f t="shared" si="33"/>
        <v>-25.649399999999996</v>
      </c>
    </row>
    <row r="1070" spans="1:12" x14ac:dyDescent="0.3">
      <c r="A1070" s="6" t="s">
        <v>33</v>
      </c>
      <c r="B1070" s="13">
        <v>20009199</v>
      </c>
      <c r="C1070" s="6" t="s">
        <v>1068</v>
      </c>
      <c r="D1070" s="11">
        <v>42871</v>
      </c>
      <c r="E1070" s="5">
        <v>883.5</v>
      </c>
      <c r="F1070" s="5">
        <v>-94.240000000000009</v>
      </c>
      <c r="G1070" s="5">
        <v>789.26</v>
      </c>
      <c r="H1070" s="5">
        <v>883.5</v>
      </c>
      <c r="I1070" s="5">
        <v>-203.64999999999998</v>
      </c>
      <c r="J1070" s="5">
        <v>679.85</v>
      </c>
      <c r="K1070" s="5">
        <f t="shared" si="32"/>
        <v>-109.40999999999997</v>
      </c>
      <c r="L1070" s="5">
        <f t="shared" si="33"/>
        <v>-22.976099999999992</v>
      </c>
    </row>
    <row r="1071" spans="1:12" x14ac:dyDescent="0.3">
      <c r="A1071" s="6" t="s">
        <v>33</v>
      </c>
      <c r="B1071" s="13">
        <v>20009200</v>
      </c>
      <c r="C1071" s="6" t="s">
        <v>1069</v>
      </c>
      <c r="D1071" s="11">
        <v>42871</v>
      </c>
      <c r="E1071" s="5">
        <v>883.5</v>
      </c>
      <c r="F1071" s="5">
        <v>-94.240000000000009</v>
      </c>
      <c r="G1071" s="5">
        <v>789.26</v>
      </c>
      <c r="H1071" s="5">
        <v>883.5</v>
      </c>
      <c r="I1071" s="5">
        <v>-203.64999999999998</v>
      </c>
      <c r="J1071" s="5">
        <v>679.85</v>
      </c>
      <c r="K1071" s="5">
        <f t="shared" si="32"/>
        <v>-109.40999999999997</v>
      </c>
      <c r="L1071" s="5">
        <f t="shared" si="33"/>
        <v>-22.976099999999992</v>
      </c>
    </row>
    <row r="1072" spans="1:12" x14ac:dyDescent="0.3">
      <c r="A1072" s="6" t="s">
        <v>33</v>
      </c>
      <c r="B1072" s="13">
        <v>20009201</v>
      </c>
      <c r="C1072" s="6" t="s">
        <v>1070</v>
      </c>
      <c r="D1072" s="11">
        <v>42877</v>
      </c>
      <c r="E1072" s="5">
        <v>881.39</v>
      </c>
      <c r="F1072" s="5">
        <v>-94.02</v>
      </c>
      <c r="G1072" s="5">
        <v>787.37</v>
      </c>
      <c r="H1072" s="5">
        <v>881.39</v>
      </c>
      <c r="I1072" s="5">
        <v>-203.15999999999997</v>
      </c>
      <c r="J1072" s="5">
        <v>678.23</v>
      </c>
      <c r="K1072" s="5">
        <f t="shared" si="32"/>
        <v>-109.13999999999999</v>
      </c>
      <c r="L1072" s="5">
        <f t="shared" si="33"/>
        <v>-22.919399999999996</v>
      </c>
    </row>
    <row r="1073" spans="1:12" x14ac:dyDescent="0.3">
      <c r="A1073" s="6" t="s">
        <v>33</v>
      </c>
      <c r="B1073" s="13">
        <v>20009202</v>
      </c>
      <c r="C1073" s="6" t="s">
        <v>1071</v>
      </c>
      <c r="D1073" s="11">
        <v>42880</v>
      </c>
      <c r="E1073" s="5">
        <v>777.92</v>
      </c>
      <c r="F1073" s="5">
        <v>-82.98</v>
      </c>
      <c r="G1073" s="5">
        <v>694.94</v>
      </c>
      <c r="H1073" s="5">
        <v>777.92</v>
      </c>
      <c r="I1073" s="5">
        <v>-179.30999999999995</v>
      </c>
      <c r="J1073" s="5">
        <v>598.61</v>
      </c>
      <c r="K1073" s="5">
        <f t="shared" si="32"/>
        <v>-96.330000000000041</v>
      </c>
      <c r="L1073" s="5">
        <f t="shared" si="33"/>
        <v>-20.229300000000009</v>
      </c>
    </row>
    <row r="1074" spans="1:12" x14ac:dyDescent="0.3">
      <c r="A1074" s="6" t="s">
        <v>33</v>
      </c>
      <c r="B1074" s="13">
        <v>20009203</v>
      </c>
      <c r="C1074" s="6" t="s">
        <v>1072</v>
      </c>
      <c r="D1074" s="11">
        <v>42885</v>
      </c>
      <c r="E1074" s="5">
        <v>755.76</v>
      </c>
      <c r="F1074" s="5">
        <v>-80.61</v>
      </c>
      <c r="G1074" s="5">
        <v>675.15</v>
      </c>
      <c r="H1074" s="5">
        <v>755.76</v>
      </c>
      <c r="I1074" s="5">
        <v>-174.21000000000004</v>
      </c>
      <c r="J1074" s="5">
        <v>581.54999999999995</v>
      </c>
      <c r="K1074" s="5">
        <f t="shared" si="32"/>
        <v>-93.600000000000023</v>
      </c>
      <c r="L1074" s="5">
        <f t="shared" si="33"/>
        <v>-19.656000000000002</v>
      </c>
    </row>
    <row r="1075" spans="1:12" x14ac:dyDescent="0.3">
      <c r="A1075" s="6" t="s">
        <v>33</v>
      </c>
      <c r="B1075" s="13">
        <v>20009204</v>
      </c>
      <c r="C1075" s="6" t="s">
        <v>1073</v>
      </c>
      <c r="D1075" s="11">
        <v>42892</v>
      </c>
      <c r="E1075" s="5">
        <v>920.86</v>
      </c>
      <c r="F1075" s="5">
        <v>-95.15</v>
      </c>
      <c r="G1075" s="5">
        <v>825.71</v>
      </c>
      <c r="H1075" s="5">
        <v>920.86</v>
      </c>
      <c r="I1075" s="5">
        <v>-212.25</v>
      </c>
      <c r="J1075" s="5">
        <v>708.61</v>
      </c>
      <c r="K1075" s="5">
        <f t="shared" si="32"/>
        <v>-117.10000000000002</v>
      </c>
      <c r="L1075" s="5">
        <f t="shared" si="33"/>
        <v>-24.591000000000005</v>
      </c>
    </row>
    <row r="1076" spans="1:12" x14ac:dyDescent="0.3">
      <c r="A1076" s="6" t="s">
        <v>33</v>
      </c>
      <c r="B1076" s="13">
        <v>20009205</v>
      </c>
      <c r="C1076" s="6" t="s">
        <v>1074</v>
      </c>
      <c r="D1076" s="11">
        <v>42914</v>
      </c>
      <c r="E1076" s="5">
        <v>751.81</v>
      </c>
      <c r="F1076" s="5">
        <v>-77.680000000000007</v>
      </c>
      <c r="G1076" s="5">
        <v>674.13</v>
      </c>
      <c r="H1076" s="5">
        <v>751.81</v>
      </c>
      <c r="I1076" s="5">
        <v>-173.28999999999996</v>
      </c>
      <c r="J1076" s="5">
        <v>578.52</v>
      </c>
      <c r="K1076" s="5">
        <f t="shared" si="32"/>
        <v>-95.610000000000014</v>
      </c>
      <c r="L1076" s="5">
        <f t="shared" si="33"/>
        <v>-20.078100000000003</v>
      </c>
    </row>
    <row r="1077" spans="1:12" x14ac:dyDescent="0.3">
      <c r="A1077" s="6" t="s">
        <v>33</v>
      </c>
      <c r="B1077" s="13">
        <v>20009206</v>
      </c>
      <c r="C1077" s="6" t="s">
        <v>1075</v>
      </c>
      <c r="D1077" s="11">
        <v>42923</v>
      </c>
      <c r="E1077" s="5">
        <v>942.78</v>
      </c>
      <c r="F1077" s="5">
        <v>-94.28</v>
      </c>
      <c r="G1077" s="5">
        <v>848.5</v>
      </c>
      <c r="H1077" s="5">
        <v>942.78</v>
      </c>
      <c r="I1077" s="5">
        <v>-217.30999999999995</v>
      </c>
      <c r="J1077" s="5">
        <v>725.47</v>
      </c>
      <c r="K1077" s="5">
        <f t="shared" si="32"/>
        <v>-123.02999999999997</v>
      </c>
      <c r="L1077" s="5">
        <f t="shared" si="33"/>
        <v>-25.836299999999994</v>
      </c>
    </row>
    <row r="1078" spans="1:12" x14ac:dyDescent="0.3">
      <c r="A1078" s="6" t="s">
        <v>33</v>
      </c>
      <c r="B1078" s="13">
        <v>20009207</v>
      </c>
      <c r="C1078" s="6" t="s">
        <v>1076</v>
      </c>
      <c r="D1078" s="11">
        <v>42923</v>
      </c>
      <c r="E1078" s="5">
        <v>735.6</v>
      </c>
      <c r="F1078" s="5">
        <v>-73.550000000000011</v>
      </c>
      <c r="G1078" s="5">
        <v>662.05</v>
      </c>
      <c r="H1078" s="5">
        <v>735.6</v>
      </c>
      <c r="I1078" s="5">
        <v>-169.55000000000007</v>
      </c>
      <c r="J1078" s="5">
        <v>566.04999999999995</v>
      </c>
      <c r="K1078" s="5">
        <f t="shared" si="32"/>
        <v>-96</v>
      </c>
      <c r="L1078" s="5">
        <f t="shared" si="33"/>
        <v>-20.16</v>
      </c>
    </row>
    <row r="1079" spans="1:12" x14ac:dyDescent="0.3">
      <c r="A1079" s="6" t="s">
        <v>33</v>
      </c>
      <c r="B1079" s="13">
        <v>20009208</v>
      </c>
      <c r="C1079" s="6" t="s">
        <v>1077</v>
      </c>
      <c r="D1079" s="11">
        <v>42941</v>
      </c>
      <c r="E1079" s="5">
        <v>775.06</v>
      </c>
      <c r="F1079" s="5">
        <v>-77.5</v>
      </c>
      <c r="G1079" s="5">
        <v>697.56</v>
      </c>
      <c r="H1079" s="5">
        <v>775.06</v>
      </c>
      <c r="I1079" s="5">
        <v>-178.64999999999998</v>
      </c>
      <c r="J1079" s="5">
        <v>596.41</v>
      </c>
      <c r="K1079" s="5">
        <f t="shared" si="32"/>
        <v>-101.14999999999998</v>
      </c>
      <c r="L1079" s="5">
        <f t="shared" si="33"/>
        <v>-21.241499999999995</v>
      </c>
    </row>
    <row r="1080" spans="1:12" x14ac:dyDescent="0.3">
      <c r="A1080" s="6" t="s">
        <v>33</v>
      </c>
      <c r="B1080" s="13">
        <v>20009209</v>
      </c>
      <c r="C1080" s="6" t="s">
        <v>1078</v>
      </c>
      <c r="D1080" s="11">
        <v>42941</v>
      </c>
      <c r="E1080" s="5">
        <v>774.93</v>
      </c>
      <c r="F1080" s="5">
        <v>-77.5</v>
      </c>
      <c r="G1080" s="5">
        <v>697.43</v>
      </c>
      <c r="H1080" s="5">
        <v>774.93</v>
      </c>
      <c r="I1080" s="5">
        <v>-178.63</v>
      </c>
      <c r="J1080" s="5">
        <v>596.29999999999995</v>
      </c>
      <c r="K1080" s="5">
        <f t="shared" si="32"/>
        <v>-101.13</v>
      </c>
      <c r="L1080" s="5">
        <f t="shared" si="33"/>
        <v>-21.237299999999998</v>
      </c>
    </row>
    <row r="1081" spans="1:12" x14ac:dyDescent="0.3">
      <c r="A1081" s="6" t="s">
        <v>33</v>
      </c>
      <c r="B1081" s="13">
        <v>20009210</v>
      </c>
      <c r="C1081" s="6" t="s">
        <v>1079</v>
      </c>
      <c r="D1081" s="11">
        <v>42962</v>
      </c>
      <c r="E1081" s="5">
        <v>777.45</v>
      </c>
      <c r="F1081" s="5">
        <v>-75.16</v>
      </c>
      <c r="G1081" s="5">
        <v>702.29</v>
      </c>
      <c r="H1081" s="5">
        <v>777.45</v>
      </c>
      <c r="I1081" s="5">
        <v>-179.20000000000005</v>
      </c>
      <c r="J1081" s="5">
        <v>598.25</v>
      </c>
      <c r="K1081" s="5">
        <f t="shared" si="32"/>
        <v>-104.03999999999996</v>
      </c>
      <c r="L1081" s="5">
        <f t="shared" si="33"/>
        <v>-21.848399999999991</v>
      </c>
    </row>
    <row r="1082" spans="1:12" x14ac:dyDescent="0.3">
      <c r="A1082" s="6" t="s">
        <v>33</v>
      </c>
      <c r="B1082" s="13">
        <v>20009211</v>
      </c>
      <c r="C1082" s="6" t="s">
        <v>1080</v>
      </c>
      <c r="D1082" s="11">
        <v>42968</v>
      </c>
      <c r="E1082" s="5">
        <v>881.18</v>
      </c>
      <c r="F1082" s="5">
        <v>-85.19</v>
      </c>
      <c r="G1082" s="5">
        <v>795.99</v>
      </c>
      <c r="H1082" s="5">
        <v>881.18</v>
      </c>
      <c r="I1082" s="5">
        <v>-203.1099999999999</v>
      </c>
      <c r="J1082" s="5">
        <v>678.07</v>
      </c>
      <c r="K1082" s="5">
        <f t="shared" si="32"/>
        <v>-117.91999999999996</v>
      </c>
      <c r="L1082" s="5">
        <f t="shared" si="33"/>
        <v>-24.763199999999991</v>
      </c>
    </row>
    <row r="1083" spans="1:12" x14ac:dyDescent="0.3">
      <c r="A1083" s="6" t="s">
        <v>33</v>
      </c>
      <c r="B1083" s="13">
        <v>20009212</v>
      </c>
      <c r="C1083" s="6" t="s">
        <v>1081</v>
      </c>
      <c r="D1083" s="11">
        <v>42970</v>
      </c>
      <c r="E1083" s="5">
        <v>888.67</v>
      </c>
      <c r="F1083" s="5">
        <v>-85.91</v>
      </c>
      <c r="G1083" s="5">
        <v>802.76</v>
      </c>
      <c r="H1083" s="5">
        <v>888.67</v>
      </c>
      <c r="I1083" s="5">
        <v>-204.82999999999993</v>
      </c>
      <c r="J1083" s="5">
        <v>683.84</v>
      </c>
      <c r="K1083" s="5">
        <f t="shared" si="32"/>
        <v>-118.91999999999996</v>
      </c>
      <c r="L1083" s="5">
        <f t="shared" si="33"/>
        <v>-24.973199999999991</v>
      </c>
    </row>
    <row r="1084" spans="1:12" x14ac:dyDescent="0.3">
      <c r="A1084" s="6" t="s">
        <v>33</v>
      </c>
      <c r="B1084" s="13">
        <v>20009213</v>
      </c>
      <c r="C1084" s="6" t="s">
        <v>1082</v>
      </c>
      <c r="D1084" s="11">
        <v>42976</v>
      </c>
      <c r="E1084" s="5">
        <v>891.4</v>
      </c>
      <c r="F1084" s="5">
        <v>-86.18</v>
      </c>
      <c r="G1084" s="5">
        <v>805.22</v>
      </c>
      <c r="H1084" s="5">
        <v>891.4</v>
      </c>
      <c r="I1084" s="5">
        <v>-205.47000000000003</v>
      </c>
      <c r="J1084" s="5">
        <v>685.93</v>
      </c>
      <c r="K1084" s="5">
        <f t="shared" si="32"/>
        <v>-119.29000000000008</v>
      </c>
      <c r="L1084" s="5">
        <f t="shared" si="33"/>
        <v>-25.050900000000016</v>
      </c>
    </row>
    <row r="1085" spans="1:12" x14ac:dyDescent="0.3">
      <c r="A1085" s="6" t="s">
        <v>33</v>
      </c>
      <c r="B1085" s="13">
        <v>20009214</v>
      </c>
      <c r="C1085" s="6" t="s">
        <v>1083</v>
      </c>
      <c r="D1085" s="11">
        <v>42976</v>
      </c>
      <c r="E1085" s="5">
        <v>891.41</v>
      </c>
      <c r="F1085" s="5">
        <v>-86.18</v>
      </c>
      <c r="G1085" s="5">
        <v>805.23</v>
      </c>
      <c r="H1085" s="5">
        <v>891.41</v>
      </c>
      <c r="I1085" s="5">
        <v>-205.46999999999991</v>
      </c>
      <c r="J1085" s="5">
        <v>685.94</v>
      </c>
      <c r="K1085" s="5">
        <f t="shared" si="32"/>
        <v>-119.28999999999996</v>
      </c>
      <c r="L1085" s="5">
        <f t="shared" si="33"/>
        <v>-25.050899999999992</v>
      </c>
    </row>
    <row r="1086" spans="1:12" x14ac:dyDescent="0.3">
      <c r="A1086" s="6" t="s">
        <v>33</v>
      </c>
      <c r="B1086" s="13">
        <v>20009215</v>
      </c>
      <c r="C1086" s="6" t="s">
        <v>1084</v>
      </c>
      <c r="D1086" s="11">
        <v>42977</v>
      </c>
      <c r="E1086" s="5">
        <v>787.56</v>
      </c>
      <c r="F1086" s="5">
        <v>-76.13</v>
      </c>
      <c r="G1086" s="5">
        <v>711.43</v>
      </c>
      <c r="H1086" s="5">
        <v>787.56</v>
      </c>
      <c r="I1086" s="5">
        <v>-181.53999999999996</v>
      </c>
      <c r="J1086" s="5">
        <v>606.02</v>
      </c>
      <c r="K1086" s="5">
        <f t="shared" si="32"/>
        <v>-105.40999999999997</v>
      </c>
      <c r="L1086" s="5">
        <f t="shared" si="33"/>
        <v>-22.136099999999992</v>
      </c>
    </row>
    <row r="1087" spans="1:12" x14ac:dyDescent="0.3">
      <c r="A1087" s="6" t="s">
        <v>33</v>
      </c>
      <c r="B1087" s="13">
        <v>20009216</v>
      </c>
      <c r="C1087" s="6" t="s">
        <v>1085</v>
      </c>
      <c r="D1087" s="11">
        <v>42983</v>
      </c>
      <c r="E1087" s="5">
        <v>864.82</v>
      </c>
      <c r="F1087" s="5">
        <v>-80.710000000000008</v>
      </c>
      <c r="G1087" s="5">
        <v>784.11</v>
      </c>
      <c r="H1087" s="5">
        <v>864.82</v>
      </c>
      <c r="I1087" s="5">
        <v>-199.34000000000003</v>
      </c>
      <c r="J1087" s="5">
        <v>665.48</v>
      </c>
      <c r="K1087" s="5">
        <f t="shared" si="32"/>
        <v>-118.63</v>
      </c>
      <c r="L1087" s="5">
        <f t="shared" si="33"/>
        <v>-24.912299999999998</v>
      </c>
    </row>
    <row r="1088" spans="1:12" x14ac:dyDescent="0.3">
      <c r="A1088" s="6" t="s">
        <v>33</v>
      </c>
      <c r="B1088" s="13">
        <v>20009217</v>
      </c>
      <c r="C1088" s="6" t="s">
        <v>1086</v>
      </c>
      <c r="D1088" s="11">
        <v>42983</v>
      </c>
      <c r="E1088" s="5">
        <v>851.21</v>
      </c>
      <c r="F1088" s="5">
        <v>-79.449999999999989</v>
      </c>
      <c r="G1088" s="5">
        <v>771.76</v>
      </c>
      <c r="H1088" s="5">
        <v>851.21</v>
      </c>
      <c r="I1088" s="5">
        <v>-196.21000000000004</v>
      </c>
      <c r="J1088" s="5">
        <v>655</v>
      </c>
      <c r="K1088" s="5">
        <f t="shared" si="32"/>
        <v>-116.75999999999999</v>
      </c>
      <c r="L1088" s="5">
        <f t="shared" si="33"/>
        <v>-24.519599999999997</v>
      </c>
    </row>
    <row r="1089" spans="1:12" x14ac:dyDescent="0.3">
      <c r="A1089" s="6" t="s">
        <v>33</v>
      </c>
      <c r="B1089" s="13">
        <v>20009218</v>
      </c>
      <c r="C1089" s="6" t="s">
        <v>1087</v>
      </c>
      <c r="D1089" s="11">
        <v>42997</v>
      </c>
      <c r="E1089" s="5">
        <v>1080.81</v>
      </c>
      <c r="F1089" s="5">
        <v>-100.87</v>
      </c>
      <c r="G1089" s="5">
        <v>979.94</v>
      </c>
      <c r="H1089" s="5">
        <v>1080.81</v>
      </c>
      <c r="I1089" s="5">
        <v>-249.13</v>
      </c>
      <c r="J1089" s="5">
        <v>831.68</v>
      </c>
      <c r="K1089" s="5">
        <f t="shared" si="32"/>
        <v>-148.2600000000001</v>
      </c>
      <c r="L1089" s="5">
        <f t="shared" si="33"/>
        <v>-31.13460000000002</v>
      </c>
    </row>
    <row r="1090" spans="1:12" x14ac:dyDescent="0.3">
      <c r="A1090" s="6" t="s">
        <v>33</v>
      </c>
      <c r="B1090" s="13">
        <v>20009219</v>
      </c>
      <c r="C1090" s="6" t="s">
        <v>1088</v>
      </c>
      <c r="D1090" s="11">
        <v>43018</v>
      </c>
      <c r="E1090" s="5">
        <v>919.53</v>
      </c>
      <c r="F1090" s="5">
        <v>-82.759999999999991</v>
      </c>
      <c r="G1090" s="5">
        <v>836.77</v>
      </c>
      <c r="H1090" s="5">
        <v>919.53</v>
      </c>
      <c r="I1090" s="5">
        <v>-211.95999999999992</v>
      </c>
      <c r="J1090" s="5">
        <v>707.57</v>
      </c>
      <c r="K1090" s="5">
        <f t="shared" si="32"/>
        <v>-129.19999999999993</v>
      </c>
      <c r="L1090" s="5">
        <f t="shared" si="33"/>
        <v>-27.131999999999984</v>
      </c>
    </row>
    <row r="1091" spans="1:12" x14ac:dyDescent="0.3">
      <c r="A1091" s="6" t="s">
        <v>33</v>
      </c>
      <c r="B1091" s="13">
        <v>20009220</v>
      </c>
      <c r="C1091" s="6" t="s">
        <v>1089</v>
      </c>
      <c r="D1091" s="11">
        <v>43045</v>
      </c>
      <c r="E1091" s="5">
        <v>880.42</v>
      </c>
      <c r="F1091" s="5">
        <v>-76.31</v>
      </c>
      <c r="G1091" s="5">
        <v>804.11</v>
      </c>
      <c r="H1091" s="5">
        <v>880.42</v>
      </c>
      <c r="I1091" s="5">
        <v>-202.93999999999994</v>
      </c>
      <c r="J1091" s="5">
        <v>677.48</v>
      </c>
      <c r="K1091" s="5">
        <f t="shared" ref="K1091:K1154" si="34">J1091-G1091</f>
        <v>-126.63</v>
      </c>
      <c r="L1091" s="5">
        <f t="shared" ref="L1091:L1154" si="35">K1091*0.21</f>
        <v>-26.592299999999998</v>
      </c>
    </row>
    <row r="1092" spans="1:12" x14ac:dyDescent="0.3">
      <c r="A1092" s="6" t="s">
        <v>33</v>
      </c>
      <c r="B1092" s="13">
        <v>20009221</v>
      </c>
      <c r="C1092" s="6" t="s">
        <v>1090</v>
      </c>
      <c r="D1092" s="11">
        <v>43045</v>
      </c>
      <c r="E1092" s="5">
        <v>1090.07</v>
      </c>
      <c r="F1092" s="5">
        <v>-94.47</v>
      </c>
      <c r="G1092" s="5">
        <v>995.6</v>
      </c>
      <c r="H1092" s="5">
        <v>1090.07</v>
      </c>
      <c r="I1092" s="5">
        <v>-251.26</v>
      </c>
      <c r="J1092" s="5">
        <v>838.81</v>
      </c>
      <c r="K1092" s="5">
        <f t="shared" si="34"/>
        <v>-156.79000000000008</v>
      </c>
      <c r="L1092" s="5">
        <f t="shared" si="35"/>
        <v>-32.925900000000013</v>
      </c>
    </row>
    <row r="1093" spans="1:12" x14ac:dyDescent="0.3">
      <c r="A1093" s="6" t="s">
        <v>33</v>
      </c>
      <c r="B1093" s="13">
        <v>20009222</v>
      </c>
      <c r="C1093" s="6" t="s">
        <v>1091</v>
      </c>
      <c r="D1093" s="11">
        <v>43067</v>
      </c>
      <c r="E1093" s="5">
        <v>822.85</v>
      </c>
      <c r="F1093" s="5">
        <v>-71.31</v>
      </c>
      <c r="G1093" s="5">
        <v>751.54</v>
      </c>
      <c r="H1093" s="5">
        <v>822.85</v>
      </c>
      <c r="I1093" s="5">
        <v>-189.65999999999997</v>
      </c>
      <c r="J1093" s="5">
        <v>633.19000000000005</v>
      </c>
      <c r="K1093" s="5">
        <f t="shared" si="34"/>
        <v>-118.34999999999991</v>
      </c>
      <c r="L1093" s="5">
        <f t="shared" si="35"/>
        <v>-24.853499999999979</v>
      </c>
    </row>
    <row r="1094" spans="1:12" x14ac:dyDescent="0.3">
      <c r="A1094" s="6" t="s">
        <v>33</v>
      </c>
      <c r="B1094" s="13">
        <v>20009223</v>
      </c>
      <c r="C1094" s="6" t="s">
        <v>1092</v>
      </c>
      <c r="D1094" s="11">
        <v>43076</v>
      </c>
      <c r="E1094" s="5">
        <v>822.85</v>
      </c>
      <c r="F1094" s="5">
        <v>-68.56</v>
      </c>
      <c r="G1094" s="5">
        <v>754.29</v>
      </c>
      <c r="H1094" s="5">
        <v>822.85</v>
      </c>
      <c r="I1094" s="5">
        <v>-189.65999999999997</v>
      </c>
      <c r="J1094" s="5">
        <v>633.19000000000005</v>
      </c>
      <c r="K1094" s="5">
        <f t="shared" si="34"/>
        <v>-121.09999999999991</v>
      </c>
      <c r="L1094" s="5">
        <f t="shared" si="35"/>
        <v>-25.43099999999998</v>
      </c>
    </row>
    <row r="1095" spans="1:12" x14ac:dyDescent="0.3">
      <c r="A1095" s="6" t="s">
        <v>33</v>
      </c>
      <c r="B1095" s="13">
        <v>20009224</v>
      </c>
      <c r="C1095" s="6" t="s">
        <v>1093</v>
      </c>
      <c r="D1095" s="11">
        <v>43090</v>
      </c>
      <c r="E1095" s="5">
        <v>861.17</v>
      </c>
      <c r="F1095" s="5">
        <v>-71.77000000000001</v>
      </c>
      <c r="G1095" s="5">
        <v>789.4</v>
      </c>
      <c r="H1095" s="5">
        <v>861.17</v>
      </c>
      <c r="I1095" s="5">
        <v>-198.5</v>
      </c>
      <c r="J1095" s="5">
        <v>662.67</v>
      </c>
      <c r="K1095" s="5">
        <f t="shared" si="34"/>
        <v>-126.73000000000002</v>
      </c>
      <c r="L1095" s="5">
        <f t="shared" si="35"/>
        <v>-26.613300000000002</v>
      </c>
    </row>
    <row r="1096" spans="1:12" x14ac:dyDescent="0.3">
      <c r="A1096" s="6" t="s">
        <v>33</v>
      </c>
      <c r="B1096" s="13">
        <v>20009225</v>
      </c>
      <c r="C1096" s="6" t="s">
        <v>1094</v>
      </c>
      <c r="D1096" s="11">
        <v>42845</v>
      </c>
      <c r="E1096" s="5">
        <v>0</v>
      </c>
      <c r="F1096" s="5">
        <v>759.95</v>
      </c>
      <c r="G1096" s="5">
        <v>759.95</v>
      </c>
      <c r="H1096" s="5">
        <v>853.88</v>
      </c>
      <c r="I1096" s="5">
        <v>0</v>
      </c>
      <c r="J1096" s="5">
        <v>853.88</v>
      </c>
      <c r="K1096" s="5">
        <f t="shared" si="34"/>
        <v>93.92999999999995</v>
      </c>
      <c r="L1096" s="5">
        <f t="shared" si="35"/>
        <v>19.72529999999999</v>
      </c>
    </row>
    <row r="1097" spans="1:12" x14ac:dyDescent="0.3">
      <c r="A1097" s="6" t="s">
        <v>33</v>
      </c>
      <c r="B1097" s="13">
        <v>20009226</v>
      </c>
      <c r="C1097" s="6" t="s">
        <v>1094</v>
      </c>
      <c r="D1097" s="11">
        <v>42991</v>
      </c>
      <c r="E1097" s="5">
        <v>798.12</v>
      </c>
      <c r="F1097" s="5">
        <v>-74.490000000000009</v>
      </c>
      <c r="G1097" s="5">
        <v>723.63</v>
      </c>
      <c r="H1097" s="5">
        <v>798.12</v>
      </c>
      <c r="I1097" s="5">
        <v>-183.97000000000003</v>
      </c>
      <c r="J1097" s="5">
        <v>614.15</v>
      </c>
      <c r="K1097" s="5">
        <f t="shared" si="34"/>
        <v>-109.48000000000002</v>
      </c>
      <c r="L1097" s="5">
        <f t="shared" si="35"/>
        <v>-22.990800000000004</v>
      </c>
    </row>
    <row r="1098" spans="1:12" x14ac:dyDescent="0.3">
      <c r="A1098" s="6" t="s">
        <v>33</v>
      </c>
      <c r="B1098" s="13">
        <v>20009227</v>
      </c>
      <c r="C1098" s="6" t="s">
        <v>1095</v>
      </c>
      <c r="D1098" s="11">
        <v>42802</v>
      </c>
      <c r="E1098" s="5">
        <v>0</v>
      </c>
      <c r="F1098" s="5">
        <v>622.29999999999995</v>
      </c>
      <c r="G1098" s="5">
        <v>622.29999999999995</v>
      </c>
      <c r="H1098" s="5">
        <v>701.84</v>
      </c>
      <c r="I1098" s="5">
        <v>0</v>
      </c>
      <c r="J1098" s="5">
        <v>701.84</v>
      </c>
      <c r="K1098" s="5">
        <f t="shared" si="34"/>
        <v>79.540000000000077</v>
      </c>
      <c r="L1098" s="5">
        <f t="shared" si="35"/>
        <v>16.703400000000016</v>
      </c>
    </row>
    <row r="1099" spans="1:12" x14ac:dyDescent="0.3">
      <c r="A1099" s="6" t="s">
        <v>33</v>
      </c>
      <c r="B1099" s="13">
        <v>20009228</v>
      </c>
      <c r="C1099" s="6" t="s">
        <v>1095</v>
      </c>
      <c r="D1099" s="11">
        <v>42943</v>
      </c>
      <c r="E1099" s="5">
        <v>715.71</v>
      </c>
      <c r="F1099" s="5">
        <v>-71.569999999999993</v>
      </c>
      <c r="G1099" s="5">
        <v>644.14</v>
      </c>
      <c r="H1099" s="5">
        <v>715.71</v>
      </c>
      <c r="I1099" s="5">
        <v>-164.97000000000003</v>
      </c>
      <c r="J1099" s="5">
        <v>550.74</v>
      </c>
      <c r="K1099" s="5">
        <f t="shared" si="34"/>
        <v>-93.399999999999977</v>
      </c>
      <c r="L1099" s="5">
        <f t="shared" si="35"/>
        <v>-19.613999999999994</v>
      </c>
    </row>
    <row r="1100" spans="1:12" x14ac:dyDescent="0.3">
      <c r="A1100" s="6" t="s">
        <v>33</v>
      </c>
      <c r="B1100" s="13">
        <v>20009297</v>
      </c>
      <c r="C1100" s="6" t="s">
        <v>1096</v>
      </c>
      <c r="D1100" s="11">
        <v>43137</v>
      </c>
      <c r="E1100" s="5">
        <v>0</v>
      </c>
      <c r="F1100" s="5">
        <v>0</v>
      </c>
      <c r="G1100" s="5">
        <v>0</v>
      </c>
      <c r="H1100" s="5">
        <v>1221.6300000000001</v>
      </c>
      <c r="I1100" s="5">
        <v>-177.1400000000001</v>
      </c>
      <c r="J1100" s="5">
        <v>1044.49</v>
      </c>
      <c r="K1100" s="5">
        <f t="shared" si="34"/>
        <v>1044.49</v>
      </c>
      <c r="L1100" s="5">
        <f t="shared" si="35"/>
        <v>219.34289999999999</v>
      </c>
    </row>
    <row r="1101" spans="1:12" x14ac:dyDescent="0.3">
      <c r="A1101" s="6" t="s">
        <v>33</v>
      </c>
      <c r="B1101" s="13">
        <v>20009312</v>
      </c>
      <c r="C1101" s="6" t="s">
        <v>1097</v>
      </c>
      <c r="D1101" s="11">
        <v>43129</v>
      </c>
      <c r="E1101" s="5">
        <v>841.99</v>
      </c>
      <c r="F1101" s="5">
        <v>-67.36</v>
      </c>
      <c r="G1101" s="5">
        <v>774.63</v>
      </c>
      <c r="H1101" s="5">
        <v>841.99</v>
      </c>
      <c r="I1101" s="5">
        <v>-50.519999999999982</v>
      </c>
      <c r="J1101" s="5">
        <v>791.47</v>
      </c>
      <c r="K1101" s="5">
        <f t="shared" si="34"/>
        <v>16.840000000000032</v>
      </c>
      <c r="L1101" s="5">
        <f t="shared" si="35"/>
        <v>3.5364000000000066</v>
      </c>
    </row>
    <row r="1102" spans="1:12" x14ac:dyDescent="0.3">
      <c r="A1102" s="6" t="s">
        <v>33</v>
      </c>
      <c r="B1102" s="13">
        <v>20009313</v>
      </c>
      <c r="C1102" s="6" t="s">
        <v>1098</v>
      </c>
      <c r="D1102" s="11">
        <v>43110</v>
      </c>
      <c r="E1102" s="5">
        <v>987.47</v>
      </c>
      <c r="F1102" s="5">
        <v>-79</v>
      </c>
      <c r="G1102" s="5">
        <v>908.47</v>
      </c>
      <c r="H1102" s="5">
        <v>987.47</v>
      </c>
      <c r="I1102" s="5">
        <v>-59.25</v>
      </c>
      <c r="J1102" s="5">
        <v>928.22</v>
      </c>
      <c r="K1102" s="5">
        <f t="shared" si="34"/>
        <v>19.75</v>
      </c>
      <c r="L1102" s="5">
        <f t="shared" si="35"/>
        <v>4.1475</v>
      </c>
    </row>
    <row r="1103" spans="1:12" x14ac:dyDescent="0.3">
      <c r="A1103" s="6" t="s">
        <v>33</v>
      </c>
      <c r="B1103" s="13">
        <v>20009314</v>
      </c>
      <c r="C1103" s="6" t="s">
        <v>1099</v>
      </c>
      <c r="D1103" s="11">
        <v>43101</v>
      </c>
      <c r="E1103" s="5">
        <v>1811.56</v>
      </c>
      <c r="F1103" s="5">
        <v>-149.4</v>
      </c>
      <c r="G1103" s="5">
        <v>1662.16</v>
      </c>
      <c r="H1103" s="5">
        <v>1811.56</v>
      </c>
      <c r="I1103" s="5">
        <v>-108.69000000000005</v>
      </c>
      <c r="J1103" s="5">
        <v>1702.87</v>
      </c>
      <c r="K1103" s="5">
        <f t="shared" si="34"/>
        <v>40.709999999999809</v>
      </c>
      <c r="L1103" s="5">
        <f t="shared" si="35"/>
        <v>8.5490999999999602</v>
      </c>
    </row>
    <row r="1104" spans="1:12" x14ac:dyDescent="0.3">
      <c r="A1104" s="6" t="s">
        <v>33</v>
      </c>
      <c r="B1104" s="13">
        <v>20009465</v>
      </c>
      <c r="C1104" s="6" t="s">
        <v>1100</v>
      </c>
      <c r="D1104" s="11">
        <v>43110</v>
      </c>
      <c r="E1104" s="5">
        <v>0</v>
      </c>
      <c r="F1104" s="5">
        <v>1572.62</v>
      </c>
      <c r="G1104" s="5">
        <v>1572.62</v>
      </c>
      <c r="H1104" s="5">
        <v>1709.37</v>
      </c>
      <c r="I1104" s="5">
        <v>0</v>
      </c>
      <c r="J1104" s="5">
        <v>1709.37</v>
      </c>
      <c r="K1104" s="5">
        <f t="shared" si="34"/>
        <v>136.75</v>
      </c>
      <c r="L1104" s="5">
        <f t="shared" si="35"/>
        <v>28.717499999999998</v>
      </c>
    </row>
    <row r="1105" spans="1:12" x14ac:dyDescent="0.3">
      <c r="A1105" s="6" t="s">
        <v>33</v>
      </c>
      <c r="B1105" s="13">
        <v>20009534</v>
      </c>
      <c r="C1105" s="6" t="s">
        <v>1101</v>
      </c>
      <c r="D1105" s="11">
        <v>43178</v>
      </c>
      <c r="E1105" s="5">
        <v>949.75</v>
      </c>
      <c r="F1105" s="5">
        <v>-69.650000000000006</v>
      </c>
      <c r="G1105" s="5">
        <v>880.1</v>
      </c>
      <c r="H1105" s="5">
        <v>949.75</v>
      </c>
      <c r="I1105" s="5">
        <v>-56.990000000000009</v>
      </c>
      <c r="J1105" s="5">
        <v>892.76</v>
      </c>
      <c r="K1105" s="5">
        <f t="shared" si="34"/>
        <v>12.659999999999968</v>
      </c>
      <c r="L1105" s="5">
        <f t="shared" si="35"/>
        <v>2.6585999999999932</v>
      </c>
    </row>
    <row r="1106" spans="1:12" x14ac:dyDescent="0.3">
      <c r="A1106" s="6" t="s">
        <v>33</v>
      </c>
      <c r="B1106" s="13">
        <v>20009611</v>
      </c>
      <c r="C1106" s="6" t="s">
        <v>1102</v>
      </c>
      <c r="D1106" s="11">
        <v>43193</v>
      </c>
      <c r="E1106" s="5">
        <v>1073.3599999999999</v>
      </c>
      <c r="F1106" s="5">
        <v>-75.13</v>
      </c>
      <c r="G1106" s="5">
        <v>998.23</v>
      </c>
      <c r="H1106" s="5">
        <v>1073.3599999999999</v>
      </c>
      <c r="I1106" s="5">
        <v>-64.409999999999854</v>
      </c>
      <c r="J1106" s="5">
        <v>1008.95</v>
      </c>
      <c r="K1106" s="5">
        <f t="shared" si="34"/>
        <v>10.720000000000027</v>
      </c>
      <c r="L1106" s="5">
        <f t="shared" si="35"/>
        <v>2.2512000000000056</v>
      </c>
    </row>
    <row r="1107" spans="1:12" x14ac:dyDescent="0.3">
      <c r="A1107" s="6" t="s">
        <v>33</v>
      </c>
      <c r="B1107" s="13">
        <v>20009612</v>
      </c>
      <c r="C1107" s="6" t="s">
        <v>1103</v>
      </c>
      <c r="D1107" s="11">
        <v>43200</v>
      </c>
      <c r="E1107" s="5">
        <v>967.92</v>
      </c>
      <c r="F1107" s="5">
        <v>-67.759999999999991</v>
      </c>
      <c r="G1107" s="5">
        <v>900.16</v>
      </c>
      <c r="H1107" s="5">
        <v>967.92</v>
      </c>
      <c r="I1107" s="5">
        <v>-58.079999999999927</v>
      </c>
      <c r="J1107" s="5">
        <v>909.84</v>
      </c>
      <c r="K1107" s="5">
        <f t="shared" si="34"/>
        <v>9.6800000000000637</v>
      </c>
      <c r="L1107" s="5">
        <f t="shared" si="35"/>
        <v>2.0328000000000133</v>
      </c>
    </row>
    <row r="1108" spans="1:12" x14ac:dyDescent="0.3">
      <c r="A1108" s="6" t="s">
        <v>33</v>
      </c>
      <c r="B1108" s="13">
        <v>20009613</v>
      </c>
      <c r="C1108" s="6" t="s">
        <v>1104</v>
      </c>
      <c r="D1108" s="11">
        <v>43200</v>
      </c>
      <c r="E1108" s="5">
        <v>994.4</v>
      </c>
      <c r="F1108" s="5">
        <v>-69.61</v>
      </c>
      <c r="G1108" s="5">
        <v>924.79</v>
      </c>
      <c r="H1108" s="5">
        <v>994.4</v>
      </c>
      <c r="I1108" s="5">
        <v>-59.669999999999959</v>
      </c>
      <c r="J1108" s="5">
        <v>934.73</v>
      </c>
      <c r="K1108" s="5">
        <f t="shared" si="34"/>
        <v>9.9400000000000546</v>
      </c>
      <c r="L1108" s="5">
        <f t="shared" si="35"/>
        <v>2.0874000000000112</v>
      </c>
    </row>
    <row r="1109" spans="1:12" x14ac:dyDescent="0.3">
      <c r="A1109" s="6" t="s">
        <v>33</v>
      </c>
      <c r="B1109" s="13">
        <v>20009614</v>
      </c>
      <c r="C1109" s="6" t="s">
        <v>1105</v>
      </c>
      <c r="D1109" s="11">
        <v>43202</v>
      </c>
      <c r="E1109" s="5">
        <v>878.89</v>
      </c>
      <c r="F1109" s="5">
        <v>-61.53</v>
      </c>
      <c r="G1109" s="5">
        <v>817.36</v>
      </c>
      <c r="H1109" s="5">
        <v>878.89</v>
      </c>
      <c r="I1109" s="5">
        <v>-52.740000000000009</v>
      </c>
      <c r="J1109" s="5">
        <v>826.15</v>
      </c>
      <c r="K1109" s="5">
        <f t="shared" si="34"/>
        <v>8.7899999999999636</v>
      </c>
      <c r="L1109" s="5">
        <f t="shared" si="35"/>
        <v>1.8458999999999923</v>
      </c>
    </row>
    <row r="1110" spans="1:12" x14ac:dyDescent="0.3">
      <c r="A1110" s="6" t="s">
        <v>33</v>
      </c>
      <c r="B1110" s="13">
        <v>20009615</v>
      </c>
      <c r="C1110" s="6" t="s">
        <v>1106</v>
      </c>
      <c r="D1110" s="11">
        <v>43220</v>
      </c>
      <c r="E1110" s="5">
        <v>981.81</v>
      </c>
      <c r="F1110" s="5">
        <v>-68.72</v>
      </c>
      <c r="G1110" s="5">
        <v>913.09</v>
      </c>
      <c r="H1110" s="5">
        <v>981.81</v>
      </c>
      <c r="I1110" s="5">
        <v>-58.909999999999968</v>
      </c>
      <c r="J1110" s="5">
        <v>922.9</v>
      </c>
      <c r="K1110" s="5">
        <f t="shared" si="34"/>
        <v>9.8099999999999454</v>
      </c>
      <c r="L1110" s="5">
        <f t="shared" si="35"/>
        <v>2.0600999999999883</v>
      </c>
    </row>
    <row r="1111" spans="1:12" x14ac:dyDescent="0.3">
      <c r="A1111" s="6" t="s">
        <v>33</v>
      </c>
      <c r="B1111" s="13">
        <v>20009616</v>
      </c>
      <c r="C1111" s="6" t="s">
        <v>1107</v>
      </c>
      <c r="D1111" s="11">
        <v>43220</v>
      </c>
      <c r="E1111" s="5">
        <v>968.57</v>
      </c>
      <c r="F1111" s="5">
        <v>-67.8</v>
      </c>
      <c r="G1111" s="5">
        <v>900.77</v>
      </c>
      <c r="H1111" s="5">
        <v>968.57</v>
      </c>
      <c r="I1111" s="5">
        <v>-58.110000000000014</v>
      </c>
      <c r="J1111" s="5">
        <v>910.46</v>
      </c>
      <c r="K1111" s="5">
        <f t="shared" si="34"/>
        <v>9.6900000000000546</v>
      </c>
      <c r="L1111" s="5">
        <f t="shared" si="35"/>
        <v>2.0349000000000115</v>
      </c>
    </row>
    <row r="1112" spans="1:12" x14ac:dyDescent="0.3">
      <c r="A1112" s="6" t="s">
        <v>33</v>
      </c>
      <c r="B1112" s="13">
        <v>20009618</v>
      </c>
      <c r="C1112" s="6" t="s">
        <v>1108</v>
      </c>
      <c r="D1112" s="11">
        <v>43243</v>
      </c>
      <c r="E1112" s="5">
        <v>895.23</v>
      </c>
      <c r="F1112" s="5">
        <v>-59.680000000000007</v>
      </c>
      <c r="G1112" s="5">
        <v>835.55</v>
      </c>
      <c r="H1112" s="5">
        <v>895.23</v>
      </c>
      <c r="I1112" s="5">
        <v>-53.720000000000027</v>
      </c>
      <c r="J1112" s="5">
        <v>841.51</v>
      </c>
      <c r="K1112" s="5">
        <f t="shared" si="34"/>
        <v>5.9600000000000364</v>
      </c>
      <c r="L1112" s="5">
        <f t="shared" si="35"/>
        <v>1.2516000000000076</v>
      </c>
    </row>
    <row r="1113" spans="1:12" x14ac:dyDescent="0.3">
      <c r="A1113" s="6" t="s">
        <v>33</v>
      </c>
      <c r="B1113" s="13">
        <v>20009619</v>
      </c>
      <c r="C1113" s="6" t="s">
        <v>1109</v>
      </c>
      <c r="D1113" s="11">
        <v>43250</v>
      </c>
      <c r="E1113" s="5">
        <v>1135.74</v>
      </c>
      <c r="F1113" s="5">
        <v>-75.72</v>
      </c>
      <c r="G1113" s="5">
        <v>1060.02</v>
      </c>
      <c r="H1113" s="5">
        <v>1135.74</v>
      </c>
      <c r="I1113" s="5">
        <v>-68.150000000000091</v>
      </c>
      <c r="J1113" s="5">
        <v>1067.5899999999999</v>
      </c>
      <c r="K1113" s="5">
        <f t="shared" si="34"/>
        <v>7.5699999999999363</v>
      </c>
      <c r="L1113" s="5">
        <f t="shared" si="35"/>
        <v>1.5896999999999866</v>
      </c>
    </row>
    <row r="1114" spans="1:12" x14ac:dyDescent="0.3">
      <c r="A1114" s="6" t="s">
        <v>33</v>
      </c>
      <c r="B1114" s="13">
        <v>20009721</v>
      </c>
      <c r="C1114" s="6" t="s">
        <v>1110</v>
      </c>
      <c r="D1114" s="11">
        <v>43101</v>
      </c>
      <c r="E1114" s="5">
        <v>1661.35</v>
      </c>
      <c r="F1114" s="5">
        <v>-221.52</v>
      </c>
      <c r="G1114" s="5">
        <v>1439.83</v>
      </c>
      <c r="H1114" s="5">
        <v>1661.35</v>
      </c>
      <c r="I1114" s="5">
        <v>-240.89999999999986</v>
      </c>
      <c r="J1114" s="5">
        <v>1420.45</v>
      </c>
      <c r="K1114" s="5">
        <f t="shared" si="34"/>
        <v>-19.379999999999882</v>
      </c>
      <c r="L1114" s="5">
        <f t="shared" si="35"/>
        <v>-4.069799999999975</v>
      </c>
    </row>
    <row r="1115" spans="1:12" x14ac:dyDescent="0.3">
      <c r="A1115" s="6" t="s">
        <v>33</v>
      </c>
      <c r="B1115" s="13">
        <v>20010016</v>
      </c>
      <c r="C1115" s="6" t="s">
        <v>1111</v>
      </c>
      <c r="D1115" s="11">
        <v>43466</v>
      </c>
      <c r="E1115" s="5">
        <v>7011</v>
      </c>
      <c r="F1115" s="5">
        <v>-280.44</v>
      </c>
      <c r="G1115" s="5">
        <v>6730.56</v>
      </c>
      <c r="H1115" s="5">
        <v>7011</v>
      </c>
      <c r="I1115" s="5">
        <v>-140.22000000000025</v>
      </c>
      <c r="J1115" s="5">
        <v>6870.78</v>
      </c>
      <c r="K1115" s="5">
        <f t="shared" si="34"/>
        <v>140.21999999999935</v>
      </c>
      <c r="L1115" s="5">
        <f t="shared" si="35"/>
        <v>29.446199999999862</v>
      </c>
    </row>
    <row r="1116" spans="1:12" x14ac:dyDescent="0.3">
      <c r="A1116" s="6" t="s">
        <v>33</v>
      </c>
      <c r="B1116" s="13">
        <v>20010100</v>
      </c>
      <c r="C1116" s="6" t="s">
        <v>1112</v>
      </c>
      <c r="D1116" s="11">
        <v>43466</v>
      </c>
      <c r="E1116" s="5">
        <v>2466.25</v>
      </c>
      <c r="F1116" s="5">
        <v>-37.94</v>
      </c>
      <c r="G1116" s="5">
        <v>2428.31</v>
      </c>
      <c r="H1116" s="5">
        <v>2466.25</v>
      </c>
      <c r="I1116" s="5">
        <v>-49.329999999999927</v>
      </c>
      <c r="J1116" s="5">
        <v>2416.92</v>
      </c>
      <c r="K1116" s="5">
        <f t="shared" si="34"/>
        <v>-11.389999999999873</v>
      </c>
      <c r="L1116" s="5">
        <f t="shared" si="35"/>
        <v>-2.391899999999973</v>
      </c>
    </row>
    <row r="1117" spans="1:12" x14ac:dyDescent="0.3">
      <c r="A1117" s="6" t="s">
        <v>33</v>
      </c>
      <c r="B1117" s="13">
        <v>20010158</v>
      </c>
      <c r="C1117" s="6" t="s">
        <v>1113</v>
      </c>
      <c r="D1117" s="11">
        <v>43466</v>
      </c>
      <c r="E1117" s="5">
        <v>1134.51</v>
      </c>
      <c r="F1117" s="5">
        <v>-45.38</v>
      </c>
      <c r="G1117" s="5">
        <v>1089.1300000000001</v>
      </c>
      <c r="H1117" s="5">
        <v>1134.51</v>
      </c>
      <c r="I1117" s="5">
        <v>-22.690000000000055</v>
      </c>
      <c r="J1117" s="5">
        <v>1111.82</v>
      </c>
      <c r="K1117" s="5">
        <f t="shared" si="34"/>
        <v>22.689999999999827</v>
      </c>
      <c r="L1117" s="5">
        <f t="shared" si="35"/>
        <v>4.7648999999999635</v>
      </c>
    </row>
    <row r="1118" spans="1:12" x14ac:dyDescent="0.3">
      <c r="A1118" s="6" t="s">
        <v>33</v>
      </c>
      <c r="B1118" s="13">
        <v>20010308</v>
      </c>
      <c r="C1118" s="6" t="s">
        <v>1114</v>
      </c>
      <c r="D1118" s="11">
        <v>43466</v>
      </c>
      <c r="E1118" s="5">
        <v>955.58</v>
      </c>
      <c r="F1118" s="5">
        <v>-38.22</v>
      </c>
      <c r="G1118" s="5">
        <v>917.36</v>
      </c>
      <c r="H1118" s="5">
        <v>955.58</v>
      </c>
      <c r="I1118" s="5">
        <v>-19.110000000000014</v>
      </c>
      <c r="J1118" s="5">
        <v>936.47</v>
      </c>
      <c r="K1118" s="5">
        <f t="shared" si="34"/>
        <v>19.110000000000014</v>
      </c>
      <c r="L1118" s="5">
        <f t="shared" si="35"/>
        <v>4.0131000000000023</v>
      </c>
    </row>
    <row r="1119" spans="1:12" x14ac:dyDescent="0.3">
      <c r="A1119" s="6" t="s">
        <v>33</v>
      </c>
      <c r="B1119" s="13">
        <v>20010318</v>
      </c>
      <c r="C1119" s="6" t="s">
        <v>1115</v>
      </c>
      <c r="D1119" s="11">
        <v>43581</v>
      </c>
      <c r="E1119" s="5">
        <v>4096.2700000000004</v>
      </c>
      <c r="F1119" s="5">
        <v>-122.89</v>
      </c>
      <c r="G1119" s="5">
        <v>3973.38</v>
      </c>
      <c r="H1119" s="5">
        <v>4096.2700000000004</v>
      </c>
      <c r="I1119" s="5">
        <v>-81.930000000000291</v>
      </c>
      <c r="J1119" s="5">
        <v>4014.34</v>
      </c>
      <c r="K1119" s="5">
        <f t="shared" si="34"/>
        <v>40.960000000000036</v>
      </c>
      <c r="L1119" s="5">
        <f t="shared" si="35"/>
        <v>8.6016000000000066</v>
      </c>
    </row>
    <row r="1120" spans="1:12" x14ac:dyDescent="0.3">
      <c r="A1120" s="6" t="s">
        <v>33</v>
      </c>
      <c r="B1120" s="13">
        <v>20010350</v>
      </c>
      <c r="C1120" s="6" t="s">
        <v>1116</v>
      </c>
      <c r="D1120" s="11">
        <v>43535</v>
      </c>
      <c r="E1120" s="5">
        <v>6692.84</v>
      </c>
      <c r="F1120" s="5">
        <v>-223.09</v>
      </c>
      <c r="G1120" s="5">
        <v>6469.75</v>
      </c>
      <c r="H1120" s="5">
        <v>6692.84</v>
      </c>
      <c r="I1120" s="5">
        <v>-133.86000000000058</v>
      </c>
      <c r="J1120" s="5">
        <v>6558.98</v>
      </c>
      <c r="K1120" s="5">
        <f t="shared" si="34"/>
        <v>89.229999999999563</v>
      </c>
      <c r="L1120" s="5">
        <f t="shared" si="35"/>
        <v>18.738299999999906</v>
      </c>
    </row>
    <row r="1121" spans="1:12" x14ac:dyDescent="0.3">
      <c r="A1121" s="6" t="s">
        <v>33</v>
      </c>
      <c r="B1121" s="13">
        <v>20010351</v>
      </c>
      <c r="C1121" s="6" t="s">
        <v>1117</v>
      </c>
      <c r="D1121" s="11">
        <v>43644</v>
      </c>
      <c r="E1121" s="5">
        <v>26681.25</v>
      </c>
      <c r="F1121" s="5">
        <v>-622.55999999999995</v>
      </c>
      <c r="G1121" s="5">
        <v>26058.69</v>
      </c>
      <c r="H1121" s="5">
        <v>26681.25</v>
      </c>
      <c r="I1121" s="5">
        <v>-533.63000000000102</v>
      </c>
      <c r="J1121" s="5">
        <v>26147.62</v>
      </c>
      <c r="K1121" s="5">
        <f t="shared" si="34"/>
        <v>88.930000000000291</v>
      </c>
      <c r="L1121" s="5">
        <f t="shared" si="35"/>
        <v>18.67530000000006</v>
      </c>
    </row>
    <row r="1122" spans="1:12" x14ac:dyDescent="0.3">
      <c r="A1122" s="6" t="s">
        <v>33</v>
      </c>
      <c r="B1122" s="13">
        <v>20010609</v>
      </c>
      <c r="C1122" s="6" t="s">
        <v>1118</v>
      </c>
      <c r="D1122" s="11">
        <v>43626</v>
      </c>
      <c r="E1122" s="5">
        <v>832.5</v>
      </c>
      <c r="F1122" s="5">
        <v>-19.43</v>
      </c>
      <c r="G1122" s="5">
        <v>813.07</v>
      </c>
      <c r="H1122" s="5">
        <v>832.5</v>
      </c>
      <c r="I1122" s="5">
        <v>-16.649999999999977</v>
      </c>
      <c r="J1122" s="5">
        <v>815.85</v>
      </c>
      <c r="K1122" s="5">
        <f t="shared" si="34"/>
        <v>2.7799999999999727</v>
      </c>
      <c r="L1122" s="5">
        <f t="shared" si="35"/>
        <v>0.58379999999999421</v>
      </c>
    </row>
    <row r="1123" spans="1:12" x14ac:dyDescent="0.3">
      <c r="A1123" s="6" t="s">
        <v>33</v>
      </c>
      <c r="B1123" s="13">
        <v>20010610</v>
      </c>
      <c r="C1123" s="6" t="s">
        <v>1119</v>
      </c>
      <c r="D1123" s="11">
        <v>43637</v>
      </c>
      <c r="E1123" s="5">
        <v>890.92</v>
      </c>
      <c r="F1123" s="5">
        <v>-20.79</v>
      </c>
      <c r="G1123" s="5">
        <v>870.13</v>
      </c>
      <c r="H1123" s="5">
        <v>890.92</v>
      </c>
      <c r="I1123" s="5">
        <v>-17.819999999999936</v>
      </c>
      <c r="J1123" s="5">
        <v>873.1</v>
      </c>
      <c r="K1123" s="5">
        <f t="shared" si="34"/>
        <v>2.9700000000000273</v>
      </c>
      <c r="L1123" s="5">
        <f t="shared" si="35"/>
        <v>0.62370000000000569</v>
      </c>
    </row>
    <row r="1124" spans="1:12" x14ac:dyDescent="0.3">
      <c r="A1124" s="6" t="s">
        <v>33</v>
      </c>
      <c r="B1124" s="13">
        <v>20010614</v>
      </c>
      <c r="C1124" s="6" t="s">
        <v>1120</v>
      </c>
      <c r="D1124" s="11">
        <v>43655</v>
      </c>
      <c r="E1124" s="5">
        <v>890.08</v>
      </c>
      <c r="F1124" s="5">
        <v>-17.8</v>
      </c>
      <c r="G1124" s="5">
        <v>872.28</v>
      </c>
      <c r="H1124" s="5">
        <v>890.08</v>
      </c>
      <c r="I1124" s="5">
        <v>-17.800000000000068</v>
      </c>
      <c r="J1124" s="5">
        <v>872.28</v>
      </c>
      <c r="K1124" s="5">
        <f t="shared" si="34"/>
        <v>0</v>
      </c>
      <c r="L1124" s="5">
        <f t="shared" si="35"/>
        <v>0</v>
      </c>
    </row>
    <row r="1125" spans="1:12" x14ac:dyDescent="0.3">
      <c r="A1125" s="6" t="s">
        <v>33</v>
      </c>
      <c r="B1125" s="13">
        <v>20010724</v>
      </c>
      <c r="C1125" s="6" t="s">
        <v>1121</v>
      </c>
      <c r="D1125" s="11">
        <v>43524</v>
      </c>
      <c r="E1125" s="5">
        <v>198807.28</v>
      </c>
      <c r="F1125" s="5">
        <v>-5522.42</v>
      </c>
      <c r="G1125" s="5">
        <v>193284.86</v>
      </c>
      <c r="H1125" s="5">
        <v>198807.28</v>
      </c>
      <c r="I1125" s="5">
        <v>-3976.1499999999942</v>
      </c>
      <c r="J1125" s="5">
        <v>194831.13</v>
      </c>
      <c r="K1125" s="5">
        <f t="shared" si="34"/>
        <v>1546.2700000000186</v>
      </c>
      <c r="L1125" s="5">
        <f t="shared" si="35"/>
        <v>324.71670000000393</v>
      </c>
    </row>
    <row r="1126" spans="1:12" x14ac:dyDescent="0.3">
      <c r="A1126" s="6" t="s">
        <v>33</v>
      </c>
      <c r="B1126" s="13">
        <v>20010725</v>
      </c>
      <c r="C1126" s="6" t="s">
        <v>1122</v>
      </c>
      <c r="D1126" s="11">
        <v>43524</v>
      </c>
      <c r="E1126" s="5">
        <v>63618.33</v>
      </c>
      <c r="F1126" s="5">
        <v>-2332.67</v>
      </c>
      <c r="G1126" s="5">
        <v>61285.66</v>
      </c>
      <c r="H1126" s="5">
        <v>63618.33</v>
      </c>
      <c r="I1126" s="5">
        <v>-1272.3700000000026</v>
      </c>
      <c r="J1126" s="5">
        <v>62345.96</v>
      </c>
      <c r="K1126" s="5">
        <f t="shared" si="34"/>
        <v>1060.2999999999956</v>
      </c>
      <c r="L1126" s="5">
        <f t="shared" si="35"/>
        <v>222.66299999999907</v>
      </c>
    </row>
    <row r="1127" spans="1:12" x14ac:dyDescent="0.3">
      <c r="A1127" s="6" t="s">
        <v>33</v>
      </c>
      <c r="B1127" s="13">
        <v>20010726</v>
      </c>
      <c r="C1127" s="6" t="s">
        <v>1123</v>
      </c>
      <c r="D1127" s="11">
        <v>43524</v>
      </c>
      <c r="E1127" s="5">
        <v>10603.06</v>
      </c>
      <c r="F1127" s="5">
        <v>-388.78</v>
      </c>
      <c r="G1127" s="5">
        <v>10214.280000000001</v>
      </c>
      <c r="H1127" s="5">
        <v>10603.06</v>
      </c>
      <c r="I1127" s="5">
        <v>-212.05999999999949</v>
      </c>
      <c r="J1127" s="5">
        <v>10391</v>
      </c>
      <c r="K1127" s="5">
        <f t="shared" si="34"/>
        <v>176.71999999999935</v>
      </c>
      <c r="L1127" s="5">
        <f t="shared" si="35"/>
        <v>37.111199999999862</v>
      </c>
    </row>
    <row r="1128" spans="1:12" x14ac:dyDescent="0.3">
      <c r="A1128" s="6" t="s">
        <v>33</v>
      </c>
      <c r="B1128" s="13">
        <v>20010727</v>
      </c>
      <c r="C1128" s="6" t="s">
        <v>1124</v>
      </c>
      <c r="D1128" s="11">
        <v>43524</v>
      </c>
      <c r="E1128" s="5">
        <v>10603.06</v>
      </c>
      <c r="F1128" s="5">
        <v>-388.78</v>
      </c>
      <c r="G1128" s="5">
        <v>10214.280000000001</v>
      </c>
      <c r="H1128" s="5">
        <v>10603.06</v>
      </c>
      <c r="I1128" s="5">
        <v>-212.05999999999949</v>
      </c>
      <c r="J1128" s="5">
        <v>10391</v>
      </c>
      <c r="K1128" s="5">
        <f t="shared" si="34"/>
        <v>176.71999999999935</v>
      </c>
      <c r="L1128" s="5">
        <f t="shared" si="35"/>
        <v>37.111199999999862</v>
      </c>
    </row>
    <row r="1129" spans="1:12" x14ac:dyDescent="0.3">
      <c r="A1129" s="6" t="s">
        <v>33</v>
      </c>
      <c r="B1129" s="13">
        <v>20010728</v>
      </c>
      <c r="C1129" s="6" t="s">
        <v>1125</v>
      </c>
      <c r="D1129" s="11">
        <v>43524</v>
      </c>
      <c r="E1129" s="5">
        <v>10603.04</v>
      </c>
      <c r="F1129" s="5">
        <v>-388.78</v>
      </c>
      <c r="G1129" s="5">
        <v>10214.26</v>
      </c>
      <c r="H1129" s="5">
        <v>10603.04</v>
      </c>
      <c r="I1129" s="5">
        <v>-212.06000000000131</v>
      </c>
      <c r="J1129" s="5">
        <v>10390.98</v>
      </c>
      <c r="K1129" s="5">
        <f t="shared" si="34"/>
        <v>176.71999999999935</v>
      </c>
      <c r="L1129" s="5">
        <f t="shared" si="35"/>
        <v>37.111199999999862</v>
      </c>
    </row>
    <row r="1130" spans="1:12" x14ac:dyDescent="0.3">
      <c r="A1130" s="6" t="s">
        <v>33</v>
      </c>
      <c r="B1130" s="13">
        <v>20010729</v>
      </c>
      <c r="C1130" s="6" t="s">
        <v>1126</v>
      </c>
      <c r="D1130" s="11">
        <v>43524</v>
      </c>
      <c r="E1130" s="5">
        <v>4771.37</v>
      </c>
      <c r="F1130" s="5">
        <v>-174.95</v>
      </c>
      <c r="G1130" s="5">
        <v>4596.42</v>
      </c>
      <c r="H1130" s="5">
        <v>4771.37</v>
      </c>
      <c r="I1130" s="5">
        <v>-95.430000000000291</v>
      </c>
      <c r="J1130" s="5">
        <v>4675.9399999999996</v>
      </c>
      <c r="K1130" s="5">
        <f t="shared" si="34"/>
        <v>79.519999999999527</v>
      </c>
      <c r="L1130" s="5">
        <f t="shared" si="35"/>
        <v>16.699199999999902</v>
      </c>
    </row>
    <row r="1131" spans="1:12" x14ac:dyDescent="0.3">
      <c r="A1131" s="6" t="s">
        <v>33</v>
      </c>
      <c r="B1131" s="13">
        <v>20010730</v>
      </c>
      <c r="C1131" s="6" t="s">
        <v>1127</v>
      </c>
      <c r="D1131" s="11">
        <v>43524</v>
      </c>
      <c r="E1131" s="5">
        <v>12723.67</v>
      </c>
      <c r="F1131" s="5">
        <v>-466.53</v>
      </c>
      <c r="G1131" s="5">
        <v>12257.14</v>
      </c>
      <c r="H1131" s="5">
        <v>12723.67</v>
      </c>
      <c r="I1131" s="5">
        <v>-254.46999999999935</v>
      </c>
      <c r="J1131" s="5">
        <v>12469.2</v>
      </c>
      <c r="K1131" s="5">
        <f t="shared" si="34"/>
        <v>212.06000000000131</v>
      </c>
      <c r="L1131" s="5">
        <f t="shared" si="35"/>
        <v>44.532600000000272</v>
      </c>
    </row>
    <row r="1132" spans="1:12" x14ac:dyDescent="0.3">
      <c r="A1132" s="6" t="s">
        <v>33</v>
      </c>
      <c r="B1132" s="13">
        <v>20010731</v>
      </c>
      <c r="C1132" s="6" t="s">
        <v>1128</v>
      </c>
      <c r="D1132" s="11">
        <v>43524</v>
      </c>
      <c r="E1132" s="5">
        <v>15904.58</v>
      </c>
      <c r="F1132" s="5">
        <v>-583.16999999999996</v>
      </c>
      <c r="G1132" s="5">
        <v>15321.41</v>
      </c>
      <c r="H1132" s="5">
        <v>15904.58</v>
      </c>
      <c r="I1132" s="5">
        <v>-318.09000000000015</v>
      </c>
      <c r="J1132" s="5">
        <v>15586.49</v>
      </c>
      <c r="K1132" s="5">
        <f t="shared" si="34"/>
        <v>265.07999999999993</v>
      </c>
      <c r="L1132" s="5">
        <f t="shared" si="35"/>
        <v>55.666799999999981</v>
      </c>
    </row>
    <row r="1133" spans="1:12" x14ac:dyDescent="0.3">
      <c r="A1133" s="6" t="s">
        <v>33</v>
      </c>
      <c r="B1133" s="13">
        <v>20010732</v>
      </c>
      <c r="C1133" s="6" t="s">
        <v>1129</v>
      </c>
      <c r="D1133" s="11">
        <v>43524</v>
      </c>
      <c r="E1133" s="5">
        <v>4771.38</v>
      </c>
      <c r="F1133" s="5">
        <v>-174.95</v>
      </c>
      <c r="G1133" s="5">
        <v>4596.43</v>
      </c>
      <c r="H1133" s="5">
        <v>4771.38</v>
      </c>
      <c r="I1133" s="5">
        <v>-95.430000000000291</v>
      </c>
      <c r="J1133" s="5">
        <v>4675.95</v>
      </c>
      <c r="K1133" s="5">
        <f t="shared" si="34"/>
        <v>79.519999999999527</v>
      </c>
      <c r="L1133" s="5">
        <f t="shared" si="35"/>
        <v>16.699199999999902</v>
      </c>
    </row>
    <row r="1134" spans="1:12" x14ac:dyDescent="0.3">
      <c r="A1134" s="6" t="s">
        <v>33</v>
      </c>
      <c r="B1134" s="13">
        <v>20010793</v>
      </c>
      <c r="C1134" s="6" t="s">
        <v>1130</v>
      </c>
      <c r="D1134" s="11">
        <v>43734</v>
      </c>
      <c r="E1134" s="5">
        <v>4136.1899999999996</v>
      </c>
      <c r="F1134" s="5">
        <v>-55.15</v>
      </c>
      <c r="G1134" s="5">
        <v>4081.04</v>
      </c>
      <c r="H1134" s="5">
        <v>4136.1899999999996</v>
      </c>
      <c r="I1134" s="5">
        <v>-82.7199999999998</v>
      </c>
      <c r="J1134" s="5">
        <v>4053.47</v>
      </c>
      <c r="K1134" s="5">
        <f t="shared" si="34"/>
        <v>-27.570000000000164</v>
      </c>
      <c r="L1134" s="5">
        <f t="shared" si="35"/>
        <v>-5.7897000000000345</v>
      </c>
    </row>
    <row r="1135" spans="1:12" x14ac:dyDescent="0.3">
      <c r="A1135" s="6" t="s">
        <v>33</v>
      </c>
      <c r="B1135" s="13">
        <v>10000894</v>
      </c>
      <c r="C1135" s="6" t="s">
        <v>1131</v>
      </c>
      <c r="D1135" s="11">
        <v>42400</v>
      </c>
      <c r="E1135" s="5">
        <v>1926</v>
      </c>
      <c r="F1135" s="5">
        <v>-220.12</v>
      </c>
      <c r="G1135" s="5">
        <v>1705.88</v>
      </c>
      <c r="H1135" s="5">
        <v>1926</v>
      </c>
      <c r="I1135" s="5">
        <v>-301.74</v>
      </c>
      <c r="J1135" s="5">
        <v>1624.26</v>
      </c>
      <c r="K1135" s="5">
        <f t="shared" si="34"/>
        <v>-81.620000000000118</v>
      </c>
      <c r="L1135" s="5">
        <f t="shared" si="35"/>
        <v>-17.140200000000025</v>
      </c>
    </row>
    <row r="1136" spans="1:12" x14ac:dyDescent="0.3">
      <c r="A1136" s="6" t="s">
        <v>33</v>
      </c>
      <c r="B1136" s="13">
        <v>10000895</v>
      </c>
      <c r="C1136" s="6" t="s">
        <v>1132</v>
      </c>
      <c r="D1136" s="11">
        <v>42400</v>
      </c>
      <c r="E1136" s="5">
        <v>13668.38</v>
      </c>
      <c r="F1136" s="5">
        <v>-1562.11</v>
      </c>
      <c r="G1136" s="5">
        <v>12106.27</v>
      </c>
      <c r="H1136" s="5">
        <v>13668.38</v>
      </c>
      <c r="I1136" s="5">
        <v>-2141.3899999999994</v>
      </c>
      <c r="J1136" s="5">
        <v>11526.99</v>
      </c>
      <c r="K1136" s="5">
        <f t="shared" si="34"/>
        <v>-579.28000000000065</v>
      </c>
      <c r="L1136" s="5">
        <f t="shared" si="35"/>
        <v>-121.64880000000014</v>
      </c>
    </row>
    <row r="1137" spans="1:12" x14ac:dyDescent="0.3">
      <c r="A1137" s="6" t="s">
        <v>33</v>
      </c>
      <c r="B1137" s="13">
        <v>10000896</v>
      </c>
      <c r="C1137" s="6" t="s">
        <v>1133</v>
      </c>
      <c r="D1137" s="11">
        <v>42400</v>
      </c>
      <c r="E1137" s="5">
        <v>13668.38</v>
      </c>
      <c r="F1137" s="5">
        <v>-1562.11</v>
      </c>
      <c r="G1137" s="5">
        <v>12106.27</v>
      </c>
      <c r="H1137" s="5">
        <v>13668.38</v>
      </c>
      <c r="I1137" s="5">
        <v>-2141.3899999999994</v>
      </c>
      <c r="J1137" s="5">
        <v>11526.99</v>
      </c>
      <c r="K1137" s="5">
        <f t="shared" si="34"/>
        <v>-579.28000000000065</v>
      </c>
      <c r="L1137" s="5">
        <f t="shared" si="35"/>
        <v>-121.64880000000014</v>
      </c>
    </row>
    <row r="1138" spans="1:12" x14ac:dyDescent="0.3">
      <c r="A1138" s="6" t="s">
        <v>33</v>
      </c>
      <c r="B1138" s="13">
        <v>10000897</v>
      </c>
      <c r="C1138" s="6" t="s">
        <v>1134</v>
      </c>
      <c r="D1138" s="11">
        <v>42400</v>
      </c>
      <c r="E1138" s="5">
        <v>42920.63</v>
      </c>
      <c r="F1138" s="5">
        <v>-4854.62</v>
      </c>
      <c r="G1138" s="5">
        <v>38066.01</v>
      </c>
      <c r="H1138" s="5">
        <v>40978.160000000003</v>
      </c>
      <c r="I1138" s="5">
        <v>-6419.9200000000055</v>
      </c>
      <c r="J1138" s="5">
        <v>34558.239999999998</v>
      </c>
      <c r="K1138" s="5">
        <f t="shared" si="34"/>
        <v>-3507.7700000000041</v>
      </c>
      <c r="L1138" s="5">
        <f t="shared" si="35"/>
        <v>-736.63170000000082</v>
      </c>
    </row>
    <row r="1139" spans="1:12" x14ac:dyDescent="0.3">
      <c r="A1139" s="6" t="s">
        <v>33</v>
      </c>
      <c r="B1139" s="13">
        <v>10000909</v>
      </c>
      <c r="C1139" s="6" t="s">
        <v>1135</v>
      </c>
      <c r="D1139" s="11">
        <v>42606</v>
      </c>
      <c r="E1139" s="5">
        <v>0</v>
      </c>
      <c r="F1139" s="5">
        <v>0</v>
      </c>
      <c r="G1139" s="5">
        <v>0</v>
      </c>
      <c r="H1139" s="5">
        <v>1080.43</v>
      </c>
      <c r="I1139" s="5">
        <v>-136.87000000000012</v>
      </c>
      <c r="J1139" s="5">
        <v>943.56</v>
      </c>
      <c r="K1139" s="5">
        <f t="shared" si="34"/>
        <v>943.56</v>
      </c>
      <c r="L1139" s="5">
        <f t="shared" si="35"/>
        <v>198.14759999999998</v>
      </c>
    </row>
    <row r="1140" spans="1:12" x14ac:dyDescent="0.3">
      <c r="A1140" s="6" t="s">
        <v>33</v>
      </c>
      <c r="B1140" s="13">
        <v>10000912</v>
      </c>
      <c r="C1140" s="6" t="s">
        <v>1136</v>
      </c>
      <c r="D1140" s="11">
        <v>42551</v>
      </c>
      <c r="E1140" s="5">
        <v>1732.4</v>
      </c>
      <c r="F1140" s="5">
        <v>-188.12</v>
      </c>
      <c r="G1140" s="5">
        <v>1544.28</v>
      </c>
      <c r="H1140" s="5">
        <v>1732.4</v>
      </c>
      <c r="I1140" s="5">
        <v>-242.55000000000018</v>
      </c>
      <c r="J1140" s="5">
        <v>1489.85</v>
      </c>
      <c r="K1140" s="5">
        <f t="shared" si="34"/>
        <v>-54.430000000000064</v>
      </c>
      <c r="L1140" s="5">
        <f t="shared" si="35"/>
        <v>-11.430300000000013</v>
      </c>
    </row>
    <row r="1141" spans="1:12" x14ac:dyDescent="0.3">
      <c r="A1141" s="6" t="s">
        <v>33</v>
      </c>
      <c r="B1141" s="13">
        <v>10000918</v>
      </c>
      <c r="C1141" s="6" t="s">
        <v>1137</v>
      </c>
      <c r="D1141" s="11">
        <v>42460</v>
      </c>
      <c r="E1141" s="5">
        <v>1408.24</v>
      </c>
      <c r="F1141" s="5">
        <v>-163.57</v>
      </c>
      <c r="G1141" s="5">
        <v>1244.67</v>
      </c>
      <c r="H1141" s="5">
        <v>1408.24</v>
      </c>
      <c r="I1141" s="5">
        <v>-211.24</v>
      </c>
      <c r="J1141" s="5">
        <v>1197</v>
      </c>
      <c r="K1141" s="5">
        <f t="shared" si="34"/>
        <v>-47.670000000000073</v>
      </c>
      <c r="L1141" s="5">
        <f t="shared" si="35"/>
        <v>-10.010700000000014</v>
      </c>
    </row>
    <row r="1142" spans="1:12" x14ac:dyDescent="0.3">
      <c r="A1142" s="6" t="s">
        <v>33</v>
      </c>
      <c r="B1142" s="13">
        <v>10000945</v>
      </c>
      <c r="C1142" s="6" t="s">
        <v>1138</v>
      </c>
      <c r="D1142" s="11">
        <v>42736</v>
      </c>
      <c r="E1142" s="5">
        <v>4768.7</v>
      </c>
      <c r="F1142" s="5">
        <v>-445.57</v>
      </c>
      <c r="G1142" s="5">
        <v>4323.13</v>
      </c>
      <c r="H1142" s="5">
        <v>4768.7</v>
      </c>
      <c r="I1142" s="5">
        <v>-476.86999999999989</v>
      </c>
      <c r="J1142" s="5">
        <v>4291.83</v>
      </c>
      <c r="K1142" s="5">
        <f t="shared" si="34"/>
        <v>-31.300000000000182</v>
      </c>
      <c r="L1142" s="5">
        <f t="shared" si="35"/>
        <v>-6.5730000000000377</v>
      </c>
    </row>
    <row r="1143" spans="1:12" x14ac:dyDescent="0.3">
      <c r="A1143" s="6" t="s">
        <v>33</v>
      </c>
      <c r="B1143" s="13">
        <v>10000962</v>
      </c>
      <c r="C1143" s="6" t="s">
        <v>1139</v>
      </c>
      <c r="D1143" s="11">
        <v>42736</v>
      </c>
      <c r="E1143" s="5">
        <v>9229.93</v>
      </c>
      <c r="F1143" s="5">
        <v>-886.41000000000008</v>
      </c>
      <c r="G1143" s="5">
        <v>8343.52</v>
      </c>
      <c r="H1143" s="5">
        <v>9229.93</v>
      </c>
      <c r="I1143" s="5">
        <v>-923</v>
      </c>
      <c r="J1143" s="5">
        <v>8306.93</v>
      </c>
      <c r="K1143" s="5">
        <f t="shared" si="34"/>
        <v>-36.590000000000146</v>
      </c>
      <c r="L1143" s="5">
        <f t="shared" si="35"/>
        <v>-7.6839000000000306</v>
      </c>
    </row>
    <row r="1144" spans="1:12" x14ac:dyDescent="0.3">
      <c r="A1144" s="6" t="s">
        <v>33</v>
      </c>
      <c r="B1144" s="13">
        <v>10001038</v>
      </c>
      <c r="C1144" s="6" t="s">
        <v>1140</v>
      </c>
      <c r="D1144" s="11">
        <v>43466</v>
      </c>
      <c r="E1144" s="5">
        <v>0</v>
      </c>
      <c r="F1144" s="5">
        <v>0</v>
      </c>
      <c r="G1144" s="5">
        <v>0</v>
      </c>
      <c r="H1144" s="5">
        <v>6826.7</v>
      </c>
      <c r="I1144" s="5">
        <v>0</v>
      </c>
      <c r="J1144" s="5">
        <v>6826.7</v>
      </c>
      <c r="K1144" s="5">
        <f t="shared" si="34"/>
        <v>6826.7</v>
      </c>
      <c r="L1144" s="5">
        <f t="shared" si="35"/>
        <v>1433.607</v>
      </c>
    </row>
    <row r="1145" spans="1:12" x14ac:dyDescent="0.3">
      <c r="A1145" s="6" t="s">
        <v>33</v>
      </c>
      <c r="B1145" s="13">
        <v>10001043</v>
      </c>
      <c r="C1145" s="6" t="s">
        <v>1141</v>
      </c>
      <c r="D1145" s="11">
        <v>43466</v>
      </c>
      <c r="E1145" s="5">
        <v>2758.8</v>
      </c>
      <c r="F1145" s="5">
        <v>-137.94</v>
      </c>
      <c r="G1145" s="5">
        <v>2620.86</v>
      </c>
      <c r="H1145" s="5">
        <v>2758.8</v>
      </c>
      <c r="I1145" s="5">
        <v>-55.180000000000291</v>
      </c>
      <c r="J1145" s="5">
        <v>2703.62</v>
      </c>
      <c r="K1145" s="5">
        <f t="shared" si="34"/>
        <v>82.759999999999764</v>
      </c>
      <c r="L1145" s="5">
        <f t="shared" si="35"/>
        <v>17.37959999999995</v>
      </c>
    </row>
    <row r="1146" spans="1:12" x14ac:dyDescent="0.3">
      <c r="A1146" s="6" t="s">
        <v>33</v>
      </c>
      <c r="B1146" s="13">
        <v>10001084</v>
      </c>
      <c r="C1146" s="6" t="s">
        <v>1142</v>
      </c>
      <c r="D1146" s="11">
        <v>43774</v>
      </c>
      <c r="E1146" s="5">
        <v>5328</v>
      </c>
      <c r="F1146" s="5">
        <v>-26.91</v>
      </c>
      <c r="G1146" s="5">
        <v>5301.09</v>
      </c>
      <c r="H1146" s="5">
        <v>5328</v>
      </c>
      <c r="I1146" s="5">
        <v>-106.5600000000004</v>
      </c>
      <c r="J1146" s="5">
        <v>5221.4399999999996</v>
      </c>
      <c r="K1146" s="5">
        <f t="shared" si="34"/>
        <v>-79.650000000000546</v>
      </c>
      <c r="L1146" s="5">
        <f t="shared" si="35"/>
        <v>-16.726500000000115</v>
      </c>
    </row>
    <row r="1147" spans="1:12" x14ac:dyDescent="0.3">
      <c r="A1147" s="6" t="s">
        <v>33</v>
      </c>
      <c r="B1147" s="13">
        <v>20008376</v>
      </c>
      <c r="C1147" s="6" t="s">
        <v>1143</v>
      </c>
      <c r="D1147" s="11">
        <v>42370</v>
      </c>
      <c r="E1147" s="5">
        <v>9558.27</v>
      </c>
      <c r="F1147" s="5">
        <v>-1911.64</v>
      </c>
      <c r="G1147" s="5">
        <v>7646.63</v>
      </c>
      <c r="H1147" s="5">
        <v>9558.27</v>
      </c>
      <c r="I1147" s="5">
        <v>-1529.3200000000006</v>
      </c>
      <c r="J1147" s="5">
        <v>8028.95</v>
      </c>
      <c r="K1147" s="5">
        <f t="shared" si="34"/>
        <v>382.31999999999971</v>
      </c>
      <c r="L1147" s="5">
        <f t="shared" si="35"/>
        <v>80.287199999999942</v>
      </c>
    </row>
    <row r="1148" spans="1:12" x14ac:dyDescent="0.3">
      <c r="A1148" s="6" t="s">
        <v>33</v>
      </c>
      <c r="B1148" s="13">
        <v>20008630</v>
      </c>
      <c r="C1148" s="6" t="s">
        <v>1144</v>
      </c>
      <c r="D1148" s="11">
        <v>42583</v>
      </c>
      <c r="E1148" s="5">
        <v>1007.42</v>
      </c>
      <c r="F1148" s="5">
        <v>-230.12</v>
      </c>
      <c r="G1148" s="5">
        <v>777.3</v>
      </c>
      <c r="H1148" s="5">
        <v>1037.69</v>
      </c>
      <c r="I1148" s="5">
        <v>-141.83000000000004</v>
      </c>
      <c r="J1148" s="5">
        <v>895.86</v>
      </c>
      <c r="K1148" s="5">
        <f t="shared" si="34"/>
        <v>118.56000000000006</v>
      </c>
      <c r="L1148" s="5">
        <f t="shared" si="35"/>
        <v>24.897600000000011</v>
      </c>
    </row>
    <row r="1149" spans="1:12" x14ac:dyDescent="0.3">
      <c r="A1149" s="6" t="s">
        <v>33</v>
      </c>
      <c r="B1149" s="13">
        <v>20008683</v>
      </c>
      <c r="C1149" s="6" t="s">
        <v>1145</v>
      </c>
      <c r="D1149" s="11">
        <v>42370</v>
      </c>
      <c r="E1149" s="5">
        <v>4657.8</v>
      </c>
      <c r="F1149" s="5">
        <v>-372.64</v>
      </c>
      <c r="G1149" s="5">
        <v>4285.16</v>
      </c>
      <c r="H1149" s="5">
        <v>4657.8</v>
      </c>
      <c r="I1149" s="5">
        <v>-745.24000000000024</v>
      </c>
      <c r="J1149" s="5">
        <v>3912.56</v>
      </c>
      <c r="K1149" s="5">
        <f t="shared" si="34"/>
        <v>-372.59999999999991</v>
      </c>
      <c r="L1149" s="5">
        <f t="shared" si="35"/>
        <v>-78.245999999999981</v>
      </c>
    </row>
    <row r="1150" spans="1:12" x14ac:dyDescent="0.3">
      <c r="A1150" s="6" t="s">
        <v>33</v>
      </c>
      <c r="B1150" s="13">
        <v>20008739</v>
      </c>
      <c r="C1150" s="6" t="s">
        <v>1146</v>
      </c>
      <c r="D1150" s="11">
        <v>42691</v>
      </c>
      <c r="E1150" s="5">
        <v>1751.29</v>
      </c>
      <c r="F1150" s="5">
        <v>-119.58</v>
      </c>
      <c r="G1150" s="5">
        <v>1631.71</v>
      </c>
      <c r="H1150" s="5">
        <v>1466.69</v>
      </c>
      <c r="I1150" s="5">
        <v>-180.90000000000009</v>
      </c>
      <c r="J1150" s="5">
        <v>1285.79</v>
      </c>
      <c r="K1150" s="5">
        <f t="shared" si="34"/>
        <v>-345.92000000000007</v>
      </c>
      <c r="L1150" s="5">
        <f t="shared" si="35"/>
        <v>-72.643200000000007</v>
      </c>
    </row>
    <row r="1151" spans="1:12" x14ac:dyDescent="0.3">
      <c r="A1151" s="6" t="s">
        <v>33</v>
      </c>
      <c r="B1151" s="13">
        <v>20008812</v>
      </c>
      <c r="C1151" s="6" t="s">
        <v>1147</v>
      </c>
      <c r="D1151" s="11">
        <v>42794</v>
      </c>
      <c r="E1151" s="5">
        <v>5647.05</v>
      </c>
      <c r="F1151" s="5">
        <v>-1098.04</v>
      </c>
      <c r="G1151" s="5">
        <v>4549.01</v>
      </c>
      <c r="H1151" s="5">
        <v>5647.05</v>
      </c>
      <c r="I1151" s="5">
        <v>-3177.4900000000002</v>
      </c>
      <c r="J1151" s="5">
        <v>2469.56</v>
      </c>
      <c r="K1151" s="5">
        <f t="shared" si="34"/>
        <v>-2079.4500000000003</v>
      </c>
      <c r="L1151" s="5">
        <f t="shared" si="35"/>
        <v>-436.68450000000001</v>
      </c>
    </row>
    <row r="1152" spans="1:12" x14ac:dyDescent="0.3">
      <c r="A1152" s="6" t="s">
        <v>33</v>
      </c>
      <c r="B1152" s="13">
        <v>20008813</v>
      </c>
      <c r="C1152" s="6" t="s">
        <v>1148</v>
      </c>
      <c r="D1152" s="11">
        <v>42794</v>
      </c>
      <c r="E1152" s="5">
        <v>5597.88</v>
      </c>
      <c r="F1152" s="5">
        <v>-1088.47</v>
      </c>
      <c r="G1152" s="5">
        <v>4509.41</v>
      </c>
      <c r="H1152" s="5">
        <v>5597.88</v>
      </c>
      <c r="I1152" s="5">
        <v>-3149.83</v>
      </c>
      <c r="J1152" s="5">
        <v>2448.0500000000002</v>
      </c>
      <c r="K1152" s="5">
        <f t="shared" si="34"/>
        <v>-2061.3599999999997</v>
      </c>
      <c r="L1152" s="5">
        <f t="shared" si="35"/>
        <v>-432.8855999999999</v>
      </c>
    </row>
    <row r="1153" spans="1:12" x14ac:dyDescent="0.3">
      <c r="A1153" s="6" t="s">
        <v>33</v>
      </c>
      <c r="B1153" s="13">
        <v>20008814</v>
      </c>
      <c r="C1153" s="6" t="s">
        <v>1149</v>
      </c>
      <c r="D1153" s="11">
        <v>42794</v>
      </c>
      <c r="E1153" s="5">
        <v>2430.15</v>
      </c>
      <c r="F1153" s="5">
        <v>-472.53</v>
      </c>
      <c r="G1153" s="5">
        <v>1957.62</v>
      </c>
      <c r="H1153" s="5">
        <v>2430.15</v>
      </c>
      <c r="I1153" s="5">
        <v>-1367.41</v>
      </c>
      <c r="J1153" s="5">
        <v>1062.74</v>
      </c>
      <c r="K1153" s="5">
        <f t="shared" si="34"/>
        <v>-894.87999999999988</v>
      </c>
      <c r="L1153" s="5">
        <f t="shared" si="35"/>
        <v>-187.92479999999998</v>
      </c>
    </row>
    <row r="1154" spans="1:12" x14ac:dyDescent="0.3">
      <c r="A1154" s="6" t="s">
        <v>33</v>
      </c>
      <c r="B1154" s="13">
        <v>20008847</v>
      </c>
      <c r="C1154" s="6" t="s">
        <v>1150</v>
      </c>
      <c r="D1154" s="11">
        <v>42736</v>
      </c>
      <c r="E1154" s="5">
        <v>840.05</v>
      </c>
      <c r="F1154" s="5">
        <v>-40.54</v>
      </c>
      <c r="G1154" s="5">
        <v>799.51</v>
      </c>
      <c r="H1154" s="5">
        <v>840.05</v>
      </c>
      <c r="I1154" s="5">
        <v>-84</v>
      </c>
      <c r="J1154" s="5">
        <v>756.05</v>
      </c>
      <c r="K1154" s="5">
        <f t="shared" si="34"/>
        <v>-43.460000000000036</v>
      </c>
      <c r="L1154" s="5">
        <f t="shared" si="35"/>
        <v>-9.1266000000000069</v>
      </c>
    </row>
    <row r="1155" spans="1:12" x14ac:dyDescent="0.3">
      <c r="A1155" s="6" t="s">
        <v>33</v>
      </c>
      <c r="B1155" s="13">
        <v>20008942</v>
      </c>
      <c r="C1155" s="6" t="s">
        <v>175</v>
      </c>
      <c r="D1155" s="11">
        <v>42736</v>
      </c>
      <c r="E1155" s="5">
        <v>8653.85</v>
      </c>
      <c r="F1155" s="5">
        <v>-1298.07</v>
      </c>
      <c r="G1155" s="5">
        <v>7355.78</v>
      </c>
      <c r="H1155" s="5">
        <v>8653.85</v>
      </c>
      <c r="I1155" s="5">
        <v>-1994.71</v>
      </c>
      <c r="J1155" s="5">
        <v>6659.14</v>
      </c>
      <c r="K1155" s="5">
        <f t="shared" ref="K1155:K1218" si="36">J1155-G1155</f>
        <v>-696.63999999999942</v>
      </c>
      <c r="L1155" s="5">
        <f t="shared" ref="L1155:L1218" si="37">K1155*0.21</f>
        <v>-146.29439999999988</v>
      </c>
    </row>
    <row r="1156" spans="1:12" x14ac:dyDescent="0.3">
      <c r="A1156" s="6" t="s">
        <v>33</v>
      </c>
      <c r="B1156" s="13">
        <v>20009235</v>
      </c>
      <c r="C1156" s="6" t="s">
        <v>1151</v>
      </c>
      <c r="D1156" s="11">
        <v>42736</v>
      </c>
      <c r="E1156" s="5">
        <v>7373.89</v>
      </c>
      <c r="F1156" s="5">
        <v>-1474.77</v>
      </c>
      <c r="G1156" s="5">
        <v>5899.12</v>
      </c>
      <c r="H1156" s="5">
        <v>7373.89</v>
      </c>
      <c r="I1156" s="5">
        <v>-4149.16</v>
      </c>
      <c r="J1156" s="5">
        <v>3224.73</v>
      </c>
      <c r="K1156" s="5">
        <f t="shared" si="36"/>
        <v>-2674.39</v>
      </c>
      <c r="L1156" s="5">
        <f t="shared" si="37"/>
        <v>-561.62189999999998</v>
      </c>
    </row>
    <row r="1157" spans="1:12" x14ac:dyDescent="0.3">
      <c r="A1157" s="6" t="s">
        <v>33</v>
      </c>
      <c r="B1157" s="13">
        <v>20009236</v>
      </c>
      <c r="C1157" s="6" t="s">
        <v>1152</v>
      </c>
      <c r="D1157" s="11">
        <v>42736</v>
      </c>
      <c r="E1157" s="5">
        <v>8426</v>
      </c>
      <c r="F1157" s="5">
        <v>-1685.19</v>
      </c>
      <c r="G1157" s="5">
        <v>6740.81</v>
      </c>
      <c r="H1157" s="5">
        <v>8426</v>
      </c>
      <c r="I1157" s="5">
        <v>-4741.17</v>
      </c>
      <c r="J1157" s="5">
        <v>3684.83</v>
      </c>
      <c r="K1157" s="5">
        <f t="shared" si="36"/>
        <v>-3055.9800000000005</v>
      </c>
      <c r="L1157" s="5">
        <f t="shared" si="37"/>
        <v>-641.75580000000002</v>
      </c>
    </row>
    <row r="1158" spans="1:12" x14ac:dyDescent="0.3">
      <c r="A1158" s="6" t="s">
        <v>33</v>
      </c>
      <c r="B1158" s="13">
        <v>20009315</v>
      </c>
      <c r="C1158" s="6" t="s">
        <v>1153</v>
      </c>
      <c r="D1158" s="11">
        <v>43101</v>
      </c>
      <c r="E1158" s="5">
        <v>1578.88</v>
      </c>
      <c r="F1158" s="5">
        <v>-131.58000000000001</v>
      </c>
      <c r="G1158" s="5">
        <v>1447.3</v>
      </c>
      <c r="H1158" s="5">
        <v>1578.88</v>
      </c>
      <c r="I1158" s="5">
        <v>-94.740000000000009</v>
      </c>
      <c r="J1158" s="5">
        <v>1484.14</v>
      </c>
      <c r="K1158" s="5">
        <f t="shared" si="36"/>
        <v>36.840000000000146</v>
      </c>
      <c r="L1158" s="5">
        <f t="shared" si="37"/>
        <v>7.7364000000000299</v>
      </c>
    </row>
    <row r="1159" spans="1:12" x14ac:dyDescent="0.3">
      <c r="A1159" s="6" t="s">
        <v>33</v>
      </c>
      <c r="B1159" s="13">
        <v>20009349</v>
      </c>
      <c r="C1159" s="6" t="s">
        <v>1154</v>
      </c>
      <c r="D1159" s="11">
        <v>43101</v>
      </c>
      <c r="E1159" s="5">
        <v>5954.17</v>
      </c>
      <c r="F1159" s="5">
        <v>-140.1</v>
      </c>
      <c r="G1159" s="5">
        <v>5814.07</v>
      </c>
      <c r="H1159" s="5">
        <v>5954.17</v>
      </c>
      <c r="I1159" s="5">
        <v>-357.25</v>
      </c>
      <c r="J1159" s="5">
        <v>5596.92</v>
      </c>
      <c r="K1159" s="5">
        <f t="shared" si="36"/>
        <v>-217.14999999999964</v>
      </c>
      <c r="L1159" s="5">
        <f t="shared" si="37"/>
        <v>-45.601499999999923</v>
      </c>
    </row>
    <row r="1160" spans="1:12" x14ac:dyDescent="0.3">
      <c r="A1160" s="6" t="s">
        <v>33</v>
      </c>
      <c r="B1160" s="13">
        <v>20009366</v>
      </c>
      <c r="C1160" s="6" t="s">
        <v>1155</v>
      </c>
      <c r="D1160" s="11">
        <v>43101</v>
      </c>
      <c r="E1160" s="5">
        <v>1720.21</v>
      </c>
      <c r="F1160" s="5">
        <v>-40.840000000000003</v>
      </c>
      <c r="G1160" s="5">
        <v>1679.37</v>
      </c>
      <c r="H1160" s="5">
        <v>1720.21</v>
      </c>
      <c r="I1160" s="5">
        <v>-103.22000000000003</v>
      </c>
      <c r="J1160" s="5">
        <v>1616.99</v>
      </c>
      <c r="K1160" s="5">
        <f t="shared" si="36"/>
        <v>-62.379999999999882</v>
      </c>
      <c r="L1160" s="5">
        <f t="shared" si="37"/>
        <v>-13.099799999999975</v>
      </c>
    </row>
    <row r="1161" spans="1:12" x14ac:dyDescent="0.3">
      <c r="A1161" s="6" t="s">
        <v>33</v>
      </c>
      <c r="B1161" s="13">
        <v>20009368</v>
      </c>
      <c r="C1161" s="6" t="s">
        <v>1156</v>
      </c>
      <c r="D1161" s="11">
        <v>43101</v>
      </c>
      <c r="E1161" s="5">
        <v>1681.99</v>
      </c>
      <c r="F1161" s="5">
        <v>-39.840000000000003</v>
      </c>
      <c r="G1161" s="5">
        <v>1642.15</v>
      </c>
      <c r="H1161" s="5">
        <v>1681.99</v>
      </c>
      <c r="I1161" s="5">
        <v>-100.92000000000007</v>
      </c>
      <c r="J1161" s="5">
        <v>1581.07</v>
      </c>
      <c r="K1161" s="5">
        <f t="shared" si="36"/>
        <v>-61.080000000000155</v>
      </c>
      <c r="L1161" s="5">
        <f t="shared" si="37"/>
        <v>-12.826800000000032</v>
      </c>
    </row>
    <row r="1162" spans="1:12" x14ac:dyDescent="0.3">
      <c r="A1162" s="6" t="s">
        <v>33</v>
      </c>
      <c r="B1162" s="13">
        <v>20009372</v>
      </c>
      <c r="C1162" s="6" t="s">
        <v>1157</v>
      </c>
      <c r="D1162" s="11">
        <v>43101</v>
      </c>
      <c r="E1162" s="5">
        <v>1591.2</v>
      </c>
      <c r="F1162" s="5">
        <v>-37.700000000000003</v>
      </c>
      <c r="G1162" s="5">
        <v>1553.5</v>
      </c>
      <c r="H1162" s="5">
        <v>1591.2</v>
      </c>
      <c r="I1162" s="5">
        <v>-95.470000000000027</v>
      </c>
      <c r="J1162" s="5">
        <v>1495.73</v>
      </c>
      <c r="K1162" s="5">
        <f t="shared" si="36"/>
        <v>-57.769999999999982</v>
      </c>
      <c r="L1162" s="5">
        <f t="shared" si="37"/>
        <v>-12.131699999999995</v>
      </c>
    </row>
    <row r="1163" spans="1:12" x14ac:dyDescent="0.3">
      <c r="A1163" s="6" t="s">
        <v>33</v>
      </c>
      <c r="B1163" s="13">
        <v>20009390</v>
      </c>
      <c r="C1163" s="6" t="s">
        <v>1158</v>
      </c>
      <c r="D1163" s="11">
        <v>43101</v>
      </c>
      <c r="E1163" s="5">
        <v>1157.42</v>
      </c>
      <c r="F1163" s="5">
        <v>-27.32</v>
      </c>
      <c r="G1163" s="5">
        <v>1130.0999999999999</v>
      </c>
      <c r="H1163" s="5">
        <v>1157.42</v>
      </c>
      <c r="I1163" s="5">
        <v>-69.450000000000045</v>
      </c>
      <c r="J1163" s="5">
        <v>1087.97</v>
      </c>
      <c r="K1163" s="5">
        <f t="shared" si="36"/>
        <v>-42.129999999999882</v>
      </c>
      <c r="L1163" s="5">
        <f t="shared" si="37"/>
        <v>-8.847299999999974</v>
      </c>
    </row>
    <row r="1164" spans="1:12" x14ac:dyDescent="0.3">
      <c r="A1164" s="6" t="s">
        <v>33</v>
      </c>
      <c r="B1164" s="13">
        <v>20009476</v>
      </c>
      <c r="C1164" s="6" t="s">
        <v>1159</v>
      </c>
      <c r="D1164" s="11">
        <v>43101</v>
      </c>
      <c r="E1164" s="5">
        <v>1188.3399999999999</v>
      </c>
      <c r="F1164" s="5">
        <v>-28.24</v>
      </c>
      <c r="G1164" s="5">
        <v>1160.0999999999999</v>
      </c>
      <c r="H1164" s="5">
        <v>1188.3399999999999</v>
      </c>
      <c r="I1164" s="5">
        <v>-71.299999999999955</v>
      </c>
      <c r="J1164" s="5">
        <v>1117.04</v>
      </c>
      <c r="K1164" s="5">
        <f t="shared" si="36"/>
        <v>-43.059999999999945</v>
      </c>
      <c r="L1164" s="5">
        <f t="shared" si="37"/>
        <v>-9.0425999999999878</v>
      </c>
    </row>
    <row r="1165" spans="1:12" x14ac:dyDescent="0.3">
      <c r="A1165" s="6" t="s">
        <v>33</v>
      </c>
      <c r="B1165" s="13">
        <v>20009478</v>
      </c>
      <c r="C1165" s="6" t="s">
        <v>1160</v>
      </c>
      <c r="D1165" s="11">
        <v>43101</v>
      </c>
      <c r="E1165" s="5">
        <v>1330.79</v>
      </c>
      <c r="F1165" s="5">
        <v>-31.52</v>
      </c>
      <c r="G1165" s="5">
        <v>1299.27</v>
      </c>
      <c r="H1165" s="5">
        <v>1330.79</v>
      </c>
      <c r="I1165" s="5">
        <v>-79.849999999999909</v>
      </c>
      <c r="J1165" s="5">
        <v>1250.94</v>
      </c>
      <c r="K1165" s="5">
        <f t="shared" si="36"/>
        <v>-48.329999999999927</v>
      </c>
      <c r="L1165" s="5">
        <f t="shared" si="37"/>
        <v>-10.149299999999984</v>
      </c>
    </row>
    <row r="1166" spans="1:12" x14ac:dyDescent="0.3">
      <c r="A1166" s="6" t="s">
        <v>33</v>
      </c>
      <c r="B1166" s="13">
        <v>20009479</v>
      </c>
      <c r="C1166" s="6" t="s">
        <v>1161</v>
      </c>
      <c r="D1166" s="11">
        <v>43101</v>
      </c>
      <c r="E1166" s="5">
        <v>1336.92</v>
      </c>
      <c r="F1166" s="5">
        <v>-31.68</v>
      </c>
      <c r="G1166" s="5">
        <v>1305.24</v>
      </c>
      <c r="H1166" s="5">
        <v>1336.92</v>
      </c>
      <c r="I1166" s="5">
        <v>-80.220000000000027</v>
      </c>
      <c r="J1166" s="5">
        <v>1256.7</v>
      </c>
      <c r="K1166" s="5">
        <f t="shared" si="36"/>
        <v>-48.539999999999964</v>
      </c>
      <c r="L1166" s="5">
        <f t="shared" si="37"/>
        <v>-10.193399999999992</v>
      </c>
    </row>
    <row r="1167" spans="1:12" x14ac:dyDescent="0.3">
      <c r="A1167" s="6" t="s">
        <v>33</v>
      </c>
      <c r="B1167" s="13">
        <v>20009539</v>
      </c>
      <c r="C1167" s="6" t="s">
        <v>1162</v>
      </c>
      <c r="D1167" s="11">
        <v>43101</v>
      </c>
      <c r="E1167" s="5">
        <v>6350.73</v>
      </c>
      <c r="F1167" s="5">
        <v>-150.46</v>
      </c>
      <c r="G1167" s="5">
        <v>6200.27</v>
      </c>
      <c r="H1167" s="5">
        <v>6350.73</v>
      </c>
      <c r="I1167" s="5">
        <v>-381.04999999999927</v>
      </c>
      <c r="J1167" s="5">
        <v>5969.68</v>
      </c>
      <c r="K1167" s="5">
        <f t="shared" si="36"/>
        <v>-230.59000000000015</v>
      </c>
      <c r="L1167" s="5">
        <f t="shared" si="37"/>
        <v>-48.423900000000032</v>
      </c>
    </row>
    <row r="1168" spans="1:12" x14ac:dyDescent="0.3">
      <c r="A1168" s="6" t="s">
        <v>33</v>
      </c>
      <c r="B1168" s="13">
        <v>20009584</v>
      </c>
      <c r="C1168" s="6" t="s">
        <v>1163</v>
      </c>
      <c r="D1168" s="11">
        <v>43101</v>
      </c>
      <c r="E1168" s="5">
        <v>2478.71</v>
      </c>
      <c r="F1168" s="5">
        <v>-388.82</v>
      </c>
      <c r="G1168" s="5">
        <v>2089.89</v>
      </c>
      <c r="H1168" s="5">
        <v>2478.71</v>
      </c>
      <c r="I1168" s="5">
        <v>-359.42000000000007</v>
      </c>
      <c r="J1168" s="5">
        <v>2119.29</v>
      </c>
      <c r="K1168" s="5">
        <f t="shared" si="36"/>
        <v>29.400000000000091</v>
      </c>
      <c r="L1168" s="5">
        <f t="shared" si="37"/>
        <v>6.174000000000019</v>
      </c>
    </row>
    <row r="1169" spans="1:12" x14ac:dyDescent="0.3">
      <c r="A1169" s="6" t="s">
        <v>33</v>
      </c>
      <c r="B1169" s="13">
        <v>20009781</v>
      </c>
      <c r="C1169" s="6" t="s">
        <v>1164</v>
      </c>
      <c r="D1169" s="11">
        <v>43397</v>
      </c>
      <c r="E1169" s="5">
        <v>0</v>
      </c>
      <c r="F1169" s="5">
        <v>0</v>
      </c>
      <c r="G1169" s="5">
        <v>0</v>
      </c>
      <c r="H1169" s="5">
        <v>973.16</v>
      </c>
      <c r="I1169" s="5">
        <v>-38.919999999999959</v>
      </c>
      <c r="J1169" s="5">
        <v>934.24</v>
      </c>
      <c r="K1169" s="5">
        <f t="shared" si="36"/>
        <v>934.24</v>
      </c>
      <c r="L1169" s="5">
        <f t="shared" si="37"/>
        <v>196.19039999999998</v>
      </c>
    </row>
    <row r="1170" spans="1:12" x14ac:dyDescent="0.3">
      <c r="A1170" s="6" t="s">
        <v>33</v>
      </c>
      <c r="B1170" s="13">
        <v>20009782</v>
      </c>
      <c r="C1170" s="6" t="s">
        <v>1165</v>
      </c>
      <c r="D1170" s="11">
        <v>43397</v>
      </c>
      <c r="E1170" s="5">
        <v>0</v>
      </c>
      <c r="F1170" s="5">
        <v>0</v>
      </c>
      <c r="G1170" s="5">
        <v>0</v>
      </c>
      <c r="H1170" s="5">
        <v>909.58</v>
      </c>
      <c r="I1170" s="5">
        <v>-54.57000000000005</v>
      </c>
      <c r="J1170" s="5">
        <v>855.01</v>
      </c>
      <c r="K1170" s="5">
        <f t="shared" si="36"/>
        <v>855.01</v>
      </c>
      <c r="L1170" s="5">
        <f t="shared" si="37"/>
        <v>179.5521</v>
      </c>
    </row>
    <row r="1171" spans="1:12" x14ac:dyDescent="0.3">
      <c r="A1171" s="6" t="s">
        <v>33</v>
      </c>
      <c r="B1171" s="13">
        <v>20009783</v>
      </c>
      <c r="C1171" s="6" t="s">
        <v>1166</v>
      </c>
      <c r="D1171" s="11">
        <v>43399</v>
      </c>
      <c r="E1171" s="5">
        <v>0</v>
      </c>
      <c r="F1171" s="5">
        <v>0</v>
      </c>
      <c r="G1171" s="5">
        <v>0</v>
      </c>
      <c r="H1171" s="5">
        <v>1036.75</v>
      </c>
      <c r="I1171" s="5">
        <v>-62.210000000000036</v>
      </c>
      <c r="J1171" s="5">
        <v>974.54</v>
      </c>
      <c r="K1171" s="5">
        <f t="shared" si="36"/>
        <v>974.54</v>
      </c>
      <c r="L1171" s="5">
        <f t="shared" si="37"/>
        <v>204.65339999999998</v>
      </c>
    </row>
    <row r="1172" spans="1:12" x14ac:dyDescent="0.3">
      <c r="A1172" s="6" t="s">
        <v>33</v>
      </c>
      <c r="B1172" s="13">
        <v>20009802</v>
      </c>
      <c r="C1172" s="6" t="s">
        <v>1167</v>
      </c>
      <c r="D1172" s="11">
        <v>43277</v>
      </c>
      <c r="E1172" s="5">
        <v>0</v>
      </c>
      <c r="F1172" s="5">
        <v>0</v>
      </c>
      <c r="G1172" s="5">
        <v>0</v>
      </c>
      <c r="H1172" s="5">
        <v>914.17</v>
      </c>
      <c r="I1172" s="5">
        <v>-54.849999999999909</v>
      </c>
      <c r="J1172" s="5">
        <v>859.32</v>
      </c>
      <c r="K1172" s="5">
        <f t="shared" si="36"/>
        <v>859.32</v>
      </c>
      <c r="L1172" s="5">
        <f t="shared" si="37"/>
        <v>180.4572</v>
      </c>
    </row>
    <row r="1173" spans="1:12" x14ac:dyDescent="0.3">
      <c r="A1173" s="6" t="s">
        <v>33</v>
      </c>
      <c r="B1173" s="13">
        <v>20009803</v>
      </c>
      <c r="C1173" s="6" t="s">
        <v>1168</v>
      </c>
      <c r="D1173" s="11">
        <v>43277</v>
      </c>
      <c r="E1173" s="5">
        <v>0</v>
      </c>
      <c r="F1173" s="5">
        <v>0</v>
      </c>
      <c r="G1173" s="5">
        <v>0</v>
      </c>
      <c r="H1173" s="5">
        <v>854.68</v>
      </c>
      <c r="I1173" s="5">
        <v>-51.279999999999973</v>
      </c>
      <c r="J1173" s="5">
        <v>803.4</v>
      </c>
      <c r="K1173" s="5">
        <f t="shared" si="36"/>
        <v>803.4</v>
      </c>
      <c r="L1173" s="5">
        <f t="shared" si="37"/>
        <v>168.714</v>
      </c>
    </row>
    <row r="1174" spans="1:12" x14ac:dyDescent="0.3">
      <c r="A1174" s="6" t="s">
        <v>33</v>
      </c>
      <c r="B1174" s="13">
        <v>20009822</v>
      </c>
      <c r="C1174" s="6" t="s">
        <v>1168</v>
      </c>
      <c r="D1174" s="11">
        <v>43315</v>
      </c>
      <c r="E1174" s="5">
        <v>0</v>
      </c>
      <c r="F1174" s="5">
        <v>0</v>
      </c>
      <c r="G1174" s="5">
        <v>0</v>
      </c>
      <c r="H1174" s="5">
        <v>974.05</v>
      </c>
      <c r="I1174" s="5">
        <v>-58.439999999999941</v>
      </c>
      <c r="J1174" s="5">
        <v>915.61</v>
      </c>
      <c r="K1174" s="5">
        <f t="shared" si="36"/>
        <v>915.61</v>
      </c>
      <c r="L1174" s="5">
        <f t="shared" si="37"/>
        <v>192.27809999999999</v>
      </c>
    </row>
    <row r="1175" spans="1:12" x14ac:dyDescent="0.3">
      <c r="A1175" s="6" t="s">
        <v>33</v>
      </c>
      <c r="B1175" s="13">
        <v>20009823</v>
      </c>
      <c r="C1175" s="6" t="s">
        <v>1169</v>
      </c>
      <c r="D1175" s="11">
        <v>43349</v>
      </c>
      <c r="E1175" s="5">
        <v>0</v>
      </c>
      <c r="F1175" s="5">
        <v>0</v>
      </c>
      <c r="G1175" s="5">
        <v>0</v>
      </c>
      <c r="H1175" s="5">
        <v>1053.1300000000001</v>
      </c>
      <c r="I1175" s="5">
        <v>-63.190000000000055</v>
      </c>
      <c r="J1175" s="5">
        <v>989.94</v>
      </c>
      <c r="K1175" s="5">
        <f t="shared" si="36"/>
        <v>989.94</v>
      </c>
      <c r="L1175" s="5">
        <f t="shared" si="37"/>
        <v>207.88740000000001</v>
      </c>
    </row>
    <row r="1176" spans="1:12" x14ac:dyDescent="0.3">
      <c r="A1176" s="6" t="s">
        <v>33</v>
      </c>
      <c r="B1176" s="13">
        <v>20009824</v>
      </c>
      <c r="C1176" s="6" t="s">
        <v>1170</v>
      </c>
      <c r="D1176" s="11">
        <v>43349</v>
      </c>
      <c r="E1176" s="5">
        <v>0</v>
      </c>
      <c r="F1176" s="5">
        <v>0</v>
      </c>
      <c r="G1176" s="5">
        <v>0</v>
      </c>
      <c r="H1176" s="5">
        <v>960.32</v>
      </c>
      <c r="I1176" s="5">
        <v>-38.420000000000073</v>
      </c>
      <c r="J1176" s="5">
        <v>921.9</v>
      </c>
      <c r="K1176" s="5">
        <f t="shared" si="36"/>
        <v>921.9</v>
      </c>
      <c r="L1176" s="5">
        <f t="shared" si="37"/>
        <v>193.59899999999999</v>
      </c>
    </row>
    <row r="1177" spans="1:12" x14ac:dyDescent="0.3">
      <c r="A1177" s="6" t="s">
        <v>33</v>
      </c>
      <c r="B1177" s="13">
        <v>20009825</v>
      </c>
      <c r="C1177" s="6" t="s">
        <v>1171</v>
      </c>
      <c r="D1177" s="11">
        <v>43349</v>
      </c>
      <c r="E1177" s="5">
        <v>0</v>
      </c>
      <c r="F1177" s="5">
        <v>0</v>
      </c>
      <c r="G1177" s="5">
        <v>0</v>
      </c>
      <c r="H1177" s="5">
        <v>1184.5899999999999</v>
      </c>
      <c r="I1177" s="5">
        <v>-71.069999999999936</v>
      </c>
      <c r="J1177" s="5">
        <v>1113.52</v>
      </c>
      <c r="K1177" s="5">
        <f t="shared" si="36"/>
        <v>1113.52</v>
      </c>
      <c r="L1177" s="5">
        <f t="shared" si="37"/>
        <v>233.83919999999998</v>
      </c>
    </row>
    <row r="1178" spans="1:12" x14ac:dyDescent="0.3">
      <c r="A1178" s="6" t="s">
        <v>33</v>
      </c>
      <c r="B1178" s="13">
        <v>20009826</v>
      </c>
      <c r="C1178" s="6" t="s">
        <v>1172</v>
      </c>
      <c r="D1178" s="11">
        <v>43349</v>
      </c>
      <c r="E1178" s="5">
        <v>0</v>
      </c>
      <c r="F1178" s="5">
        <v>0</v>
      </c>
      <c r="G1178" s="5">
        <v>0</v>
      </c>
      <c r="H1178" s="5">
        <v>938.96</v>
      </c>
      <c r="I1178" s="5">
        <v>-56.340000000000032</v>
      </c>
      <c r="J1178" s="5">
        <v>882.62</v>
      </c>
      <c r="K1178" s="5">
        <f t="shared" si="36"/>
        <v>882.62</v>
      </c>
      <c r="L1178" s="5">
        <f t="shared" si="37"/>
        <v>185.3502</v>
      </c>
    </row>
    <row r="1179" spans="1:12" x14ac:dyDescent="0.3">
      <c r="A1179" s="6" t="s">
        <v>33</v>
      </c>
      <c r="B1179" s="13">
        <v>20009831</v>
      </c>
      <c r="C1179" s="6" t="s">
        <v>1170</v>
      </c>
      <c r="D1179" s="11">
        <v>43391</v>
      </c>
      <c r="E1179" s="5">
        <v>0</v>
      </c>
      <c r="F1179" s="5">
        <v>0</v>
      </c>
      <c r="G1179" s="5">
        <v>0</v>
      </c>
      <c r="H1179" s="5">
        <v>876.35</v>
      </c>
      <c r="I1179" s="5">
        <v>-52.580000000000041</v>
      </c>
      <c r="J1179" s="5">
        <v>823.77</v>
      </c>
      <c r="K1179" s="5">
        <f t="shared" si="36"/>
        <v>823.77</v>
      </c>
      <c r="L1179" s="5">
        <f t="shared" si="37"/>
        <v>172.99169999999998</v>
      </c>
    </row>
    <row r="1180" spans="1:12" x14ac:dyDescent="0.3">
      <c r="A1180" s="6" t="s">
        <v>33</v>
      </c>
      <c r="B1180" s="13">
        <v>20009832</v>
      </c>
      <c r="C1180" s="6" t="s">
        <v>1173</v>
      </c>
      <c r="D1180" s="11">
        <v>43391</v>
      </c>
      <c r="E1180" s="5">
        <v>0</v>
      </c>
      <c r="F1180" s="5">
        <v>0</v>
      </c>
      <c r="G1180" s="5">
        <v>0</v>
      </c>
      <c r="H1180" s="5">
        <v>1955.61</v>
      </c>
      <c r="I1180" s="5">
        <v>-117.33999999999992</v>
      </c>
      <c r="J1180" s="5">
        <v>1838.27</v>
      </c>
      <c r="K1180" s="5">
        <f t="shared" si="36"/>
        <v>1838.27</v>
      </c>
      <c r="L1180" s="5">
        <f t="shared" si="37"/>
        <v>386.0367</v>
      </c>
    </row>
    <row r="1181" spans="1:12" x14ac:dyDescent="0.3">
      <c r="A1181" s="6" t="s">
        <v>33</v>
      </c>
      <c r="B1181" s="13">
        <v>20009833</v>
      </c>
      <c r="C1181" s="6" t="s">
        <v>1174</v>
      </c>
      <c r="D1181" s="11">
        <v>43391</v>
      </c>
      <c r="E1181" s="5">
        <v>0</v>
      </c>
      <c r="F1181" s="5">
        <v>0</v>
      </c>
      <c r="G1181" s="5">
        <v>0</v>
      </c>
      <c r="H1181" s="5">
        <v>897.72</v>
      </c>
      <c r="I1181" s="5">
        <v>-53.870000000000005</v>
      </c>
      <c r="J1181" s="5">
        <v>843.85</v>
      </c>
      <c r="K1181" s="5">
        <f t="shared" si="36"/>
        <v>843.85</v>
      </c>
      <c r="L1181" s="5">
        <f t="shared" si="37"/>
        <v>177.20849999999999</v>
      </c>
    </row>
    <row r="1182" spans="1:12" x14ac:dyDescent="0.3">
      <c r="A1182" s="6" t="s">
        <v>33</v>
      </c>
      <c r="B1182" s="13">
        <v>20009834</v>
      </c>
      <c r="C1182" s="6" t="s">
        <v>1175</v>
      </c>
      <c r="D1182" s="11">
        <v>43391</v>
      </c>
      <c r="E1182" s="5">
        <v>0</v>
      </c>
      <c r="F1182" s="5">
        <v>0</v>
      </c>
      <c r="G1182" s="5">
        <v>0</v>
      </c>
      <c r="H1182" s="5">
        <v>1102.05</v>
      </c>
      <c r="I1182" s="5">
        <v>-66.119999999999891</v>
      </c>
      <c r="J1182" s="5">
        <v>1035.93</v>
      </c>
      <c r="K1182" s="5">
        <f t="shared" si="36"/>
        <v>1035.93</v>
      </c>
      <c r="L1182" s="5">
        <f t="shared" si="37"/>
        <v>217.5453</v>
      </c>
    </row>
    <row r="1183" spans="1:12" x14ac:dyDescent="0.3">
      <c r="A1183" s="6" t="s">
        <v>33</v>
      </c>
      <c r="B1183" s="13">
        <v>20009835</v>
      </c>
      <c r="C1183" s="6" t="s">
        <v>1176</v>
      </c>
      <c r="D1183" s="11">
        <v>43391</v>
      </c>
      <c r="E1183" s="5">
        <v>0</v>
      </c>
      <c r="F1183" s="5">
        <v>0</v>
      </c>
      <c r="G1183" s="5">
        <v>0</v>
      </c>
      <c r="H1183" s="5">
        <v>981.08</v>
      </c>
      <c r="I1183" s="5">
        <v>-58.860000000000014</v>
      </c>
      <c r="J1183" s="5">
        <v>922.22</v>
      </c>
      <c r="K1183" s="5">
        <f t="shared" si="36"/>
        <v>922.22</v>
      </c>
      <c r="L1183" s="5">
        <f t="shared" si="37"/>
        <v>193.6662</v>
      </c>
    </row>
    <row r="1184" spans="1:12" x14ac:dyDescent="0.3">
      <c r="A1184" s="6" t="s">
        <v>33</v>
      </c>
      <c r="B1184" s="13">
        <v>20009836</v>
      </c>
      <c r="C1184" s="6" t="s">
        <v>1177</v>
      </c>
      <c r="D1184" s="11">
        <v>43391</v>
      </c>
      <c r="E1184" s="5">
        <v>0</v>
      </c>
      <c r="F1184" s="5">
        <v>0</v>
      </c>
      <c r="G1184" s="5">
        <v>0</v>
      </c>
      <c r="H1184" s="5">
        <v>1752.72</v>
      </c>
      <c r="I1184" s="5">
        <v>-105.17000000000007</v>
      </c>
      <c r="J1184" s="5">
        <v>1647.55</v>
      </c>
      <c r="K1184" s="5">
        <f t="shared" si="36"/>
        <v>1647.55</v>
      </c>
      <c r="L1184" s="5">
        <f t="shared" si="37"/>
        <v>345.9855</v>
      </c>
    </row>
    <row r="1185" spans="1:12" x14ac:dyDescent="0.3">
      <c r="A1185" s="6" t="s">
        <v>33</v>
      </c>
      <c r="B1185" s="13">
        <v>20009837</v>
      </c>
      <c r="C1185" s="6" t="s">
        <v>1178</v>
      </c>
      <c r="D1185" s="11">
        <v>43391</v>
      </c>
      <c r="E1185" s="5">
        <v>0</v>
      </c>
      <c r="F1185" s="5">
        <v>0</v>
      </c>
      <c r="G1185" s="5">
        <v>0</v>
      </c>
      <c r="H1185" s="5">
        <v>1046.58</v>
      </c>
      <c r="I1185" s="5">
        <v>-62.789999999999964</v>
      </c>
      <c r="J1185" s="5">
        <v>983.79</v>
      </c>
      <c r="K1185" s="5">
        <f t="shared" si="36"/>
        <v>983.79</v>
      </c>
      <c r="L1185" s="5">
        <f t="shared" si="37"/>
        <v>206.59589999999997</v>
      </c>
    </row>
    <row r="1186" spans="1:12" x14ac:dyDescent="0.3">
      <c r="A1186" s="6" t="s">
        <v>33</v>
      </c>
      <c r="B1186" s="13">
        <v>20009934</v>
      </c>
      <c r="C1186" s="6" t="s">
        <v>1179</v>
      </c>
      <c r="D1186" s="11">
        <v>43277</v>
      </c>
      <c r="E1186" s="5">
        <v>7866</v>
      </c>
      <c r="F1186" s="5">
        <v>-249.08999999999997</v>
      </c>
      <c r="G1186" s="5">
        <v>7616.91</v>
      </c>
      <c r="H1186" s="5">
        <v>7866</v>
      </c>
      <c r="I1186" s="5">
        <v>-471.96000000000004</v>
      </c>
      <c r="J1186" s="5">
        <v>7394.04</v>
      </c>
      <c r="K1186" s="5">
        <f t="shared" si="36"/>
        <v>-222.86999999999989</v>
      </c>
      <c r="L1186" s="5">
        <f t="shared" si="37"/>
        <v>-46.802699999999973</v>
      </c>
    </row>
    <row r="1187" spans="1:12" x14ac:dyDescent="0.3">
      <c r="A1187" s="6" t="s">
        <v>33</v>
      </c>
      <c r="B1187" s="13">
        <v>20009965</v>
      </c>
      <c r="C1187" s="6" t="s">
        <v>1180</v>
      </c>
      <c r="D1187" s="11">
        <v>43466</v>
      </c>
      <c r="E1187" s="5">
        <v>0</v>
      </c>
      <c r="F1187" s="5">
        <v>0</v>
      </c>
      <c r="G1187" s="5">
        <v>0</v>
      </c>
      <c r="H1187" s="5">
        <v>1101.27</v>
      </c>
      <c r="I1187" s="5">
        <v>-22.029999999999973</v>
      </c>
      <c r="J1187" s="5">
        <v>1079.24</v>
      </c>
      <c r="K1187" s="5">
        <f t="shared" si="36"/>
        <v>1079.24</v>
      </c>
      <c r="L1187" s="5">
        <f t="shared" si="37"/>
        <v>226.6404</v>
      </c>
    </row>
    <row r="1188" spans="1:12" x14ac:dyDescent="0.3">
      <c r="A1188" s="6" t="s">
        <v>33</v>
      </c>
      <c r="B1188" s="13">
        <v>20009966</v>
      </c>
      <c r="C1188" s="6" t="s">
        <v>1181</v>
      </c>
      <c r="D1188" s="11">
        <v>43466</v>
      </c>
      <c r="E1188" s="5">
        <v>0</v>
      </c>
      <c r="F1188" s="5">
        <v>0</v>
      </c>
      <c r="G1188" s="5">
        <v>0</v>
      </c>
      <c r="H1188" s="5">
        <v>945.87</v>
      </c>
      <c r="I1188" s="5">
        <v>-18.919999999999959</v>
      </c>
      <c r="J1188" s="5">
        <v>926.95</v>
      </c>
      <c r="K1188" s="5">
        <f t="shared" si="36"/>
        <v>926.95</v>
      </c>
      <c r="L1188" s="5">
        <f t="shared" si="37"/>
        <v>194.65950000000001</v>
      </c>
    </row>
    <row r="1189" spans="1:12" x14ac:dyDescent="0.3">
      <c r="A1189" s="6" t="s">
        <v>33</v>
      </c>
      <c r="B1189" s="13">
        <v>20009967</v>
      </c>
      <c r="C1189" s="6" t="s">
        <v>1182</v>
      </c>
      <c r="D1189" s="11">
        <v>43466</v>
      </c>
      <c r="E1189" s="5">
        <v>0</v>
      </c>
      <c r="F1189" s="5">
        <v>0</v>
      </c>
      <c r="G1189" s="5">
        <v>0</v>
      </c>
      <c r="H1189" s="5">
        <v>986.65</v>
      </c>
      <c r="I1189" s="5">
        <v>-19.730000000000018</v>
      </c>
      <c r="J1189" s="5">
        <v>966.92</v>
      </c>
      <c r="K1189" s="5">
        <f t="shared" si="36"/>
        <v>966.92</v>
      </c>
      <c r="L1189" s="5">
        <f t="shared" si="37"/>
        <v>203.05319999999998</v>
      </c>
    </row>
    <row r="1190" spans="1:12" x14ac:dyDescent="0.3">
      <c r="A1190" s="6" t="s">
        <v>33</v>
      </c>
      <c r="B1190" s="13">
        <v>20009969</v>
      </c>
      <c r="C1190" s="6" t="s">
        <v>1183</v>
      </c>
      <c r="D1190" s="11">
        <v>43466</v>
      </c>
      <c r="E1190" s="5">
        <v>0</v>
      </c>
      <c r="F1190" s="5">
        <v>0</v>
      </c>
      <c r="G1190" s="5">
        <v>0</v>
      </c>
      <c r="H1190" s="5">
        <v>1000.45</v>
      </c>
      <c r="I1190" s="5">
        <v>-20.009999999999991</v>
      </c>
      <c r="J1190" s="5">
        <v>980.44</v>
      </c>
      <c r="K1190" s="5">
        <f t="shared" si="36"/>
        <v>980.44</v>
      </c>
      <c r="L1190" s="5">
        <f t="shared" si="37"/>
        <v>205.89240000000001</v>
      </c>
    </row>
    <row r="1191" spans="1:12" x14ac:dyDescent="0.3">
      <c r="A1191" s="6" t="s">
        <v>33</v>
      </c>
      <c r="B1191" s="13">
        <v>20009970</v>
      </c>
      <c r="C1191" s="6" t="s">
        <v>1184</v>
      </c>
      <c r="D1191" s="11">
        <v>43466</v>
      </c>
      <c r="E1191" s="5">
        <v>0</v>
      </c>
      <c r="F1191" s="5">
        <v>0</v>
      </c>
      <c r="G1191" s="5">
        <v>0</v>
      </c>
      <c r="H1191" s="5">
        <v>1000.46</v>
      </c>
      <c r="I1191" s="5">
        <v>-20.009999999999991</v>
      </c>
      <c r="J1191" s="5">
        <v>980.45</v>
      </c>
      <c r="K1191" s="5">
        <f t="shared" si="36"/>
        <v>980.45</v>
      </c>
      <c r="L1191" s="5">
        <f t="shared" si="37"/>
        <v>205.89449999999999</v>
      </c>
    </row>
    <row r="1192" spans="1:12" x14ac:dyDescent="0.3">
      <c r="A1192" s="6" t="s">
        <v>33</v>
      </c>
      <c r="B1192" s="13">
        <v>20009975</v>
      </c>
      <c r="C1192" s="6" t="s">
        <v>1185</v>
      </c>
      <c r="D1192" s="11">
        <v>43466</v>
      </c>
      <c r="E1192" s="5">
        <v>0</v>
      </c>
      <c r="F1192" s="5">
        <v>0</v>
      </c>
      <c r="G1192" s="5">
        <v>0</v>
      </c>
      <c r="H1192" s="5">
        <v>915.15</v>
      </c>
      <c r="I1192" s="5">
        <v>-18.299999999999955</v>
      </c>
      <c r="J1192" s="5">
        <v>896.85</v>
      </c>
      <c r="K1192" s="5">
        <f t="shared" si="36"/>
        <v>896.85</v>
      </c>
      <c r="L1192" s="5">
        <f t="shared" si="37"/>
        <v>188.33850000000001</v>
      </c>
    </row>
    <row r="1193" spans="1:12" x14ac:dyDescent="0.3">
      <c r="A1193" s="6" t="s">
        <v>33</v>
      </c>
      <c r="B1193" s="13">
        <v>20009990</v>
      </c>
      <c r="C1193" s="6" t="s">
        <v>1186</v>
      </c>
      <c r="D1193" s="11">
        <v>43482</v>
      </c>
      <c r="E1193" s="5">
        <v>0</v>
      </c>
      <c r="F1193" s="5">
        <v>0</v>
      </c>
      <c r="G1193" s="5">
        <v>0</v>
      </c>
      <c r="H1193" s="5">
        <v>117.09</v>
      </c>
      <c r="I1193" s="5">
        <v>-2.3400000000000034</v>
      </c>
      <c r="J1193" s="5">
        <v>114.75</v>
      </c>
      <c r="K1193" s="5">
        <f t="shared" si="36"/>
        <v>114.75</v>
      </c>
      <c r="L1193" s="5">
        <f t="shared" si="37"/>
        <v>24.0975</v>
      </c>
    </row>
    <row r="1194" spans="1:12" x14ac:dyDescent="0.3">
      <c r="A1194" s="6" t="s">
        <v>33</v>
      </c>
      <c r="B1194" s="13">
        <v>20009991</v>
      </c>
      <c r="C1194" s="6" t="s">
        <v>1184</v>
      </c>
      <c r="D1194" s="11">
        <v>43482</v>
      </c>
      <c r="E1194" s="5">
        <v>0</v>
      </c>
      <c r="F1194" s="5">
        <v>0</v>
      </c>
      <c r="G1194" s="5">
        <v>0</v>
      </c>
      <c r="H1194" s="5">
        <v>936.87</v>
      </c>
      <c r="I1194" s="5">
        <v>-18.740000000000009</v>
      </c>
      <c r="J1194" s="5">
        <v>918.13</v>
      </c>
      <c r="K1194" s="5">
        <f t="shared" si="36"/>
        <v>918.13</v>
      </c>
      <c r="L1194" s="5">
        <f t="shared" si="37"/>
        <v>192.8073</v>
      </c>
    </row>
    <row r="1195" spans="1:12" x14ac:dyDescent="0.3">
      <c r="A1195" s="6" t="s">
        <v>33</v>
      </c>
      <c r="B1195" s="13">
        <v>20009994</v>
      </c>
      <c r="C1195" s="6" t="s">
        <v>1187</v>
      </c>
      <c r="D1195" s="11">
        <v>43482</v>
      </c>
      <c r="E1195" s="5">
        <v>0</v>
      </c>
      <c r="F1195" s="5">
        <v>0</v>
      </c>
      <c r="G1195" s="5">
        <v>0</v>
      </c>
      <c r="H1195" s="5">
        <v>855</v>
      </c>
      <c r="I1195" s="5">
        <v>-17.100000000000023</v>
      </c>
      <c r="J1195" s="5">
        <v>837.9</v>
      </c>
      <c r="K1195" s="5">
        <f t="shared" si="36"/>
        <v>837.9</v>
      </c>
      <c r="L1195" s="5">
        <f t="shared" si="37"/>
        <v>175.95899999999997</v>
      </c>
    </row>
    <row r="1196" spans="1:12" x14ac:dyDescent="0.3">
      <c r="A1196" s="6" t="s">
        <v>33</v>
      </c>
      <c r="B1196" s="13">
        <v>20009996</v>
      </c>
      <c r="C1196" s="6" t="s">
        <v>1188</v>
      </c>
      <c r="D1196" s="11">
        <v>43482</v>
      </c>
      <c r="E1196" s="5">
        <v>0</v>
      </c>
      <c r="F1196" s="5">
        <v>0</v>
      </c>
      <c r="G1196" s="5">
        <v>0</v>
      </c>
      <c r="H1196" s="5">
        <v>909.58</v>
      </c>
      <c r="I1196" s="5">
        <v>-18.190000000000055</v>
      </c>
      <c r="J1196" s="5">
        <v>891.39</v>
      </c>
      <c r="K1196" s="5">
        <f t="shared" si="36"/>
        <v>891.39</v>
      </c>
      <c r="L1196" s="5">
        <f t="shared" si="37"/>
        <v>187.1919</v>
      </c>
    </row>
    <row r="1197" spans="1:12" x14ac:dyDescent="0.3">
      <c r="A1197" s="6" t="s">
        <v>33</v>
      </c>
      <c r="B1197" s="13">
        <v>20009997</v>
      </c>
      <c r="C1197" s="6" t="s">
        <v>1189</v>
      </c>
      <c r="D1197" s="11">
        <v>43482</v>
      </c>
      <c r="E1197" s="5">
        <v>0</v>
      </c>
      <c r="F1197" s="5">
        <v>0</v>
      </c>
      <c r="G1197" s="5">
        <v>0</v>
      </c>
      <c r="H1197" s="5">
        <v>909.58</v>
      </c>
      <c r="I1197" s="5">
        <v>-18.190000000000055</v>
      </c>
      <c r="J1197" s="5">
        <v>891.39</v>
      </c>
      <c r="K1197" s="5">
        <f t="shared" si="36"/>
        <v>891.39</v>
      </c>
      <c r="L1197" s="5">
        <f t="shared" si="37"/>
        <v>187.1919</v>
      </c>
    </row>
    <row r="1198" spans="1:12" x14ac:dyDescent="0.3">
      <c r="A1198" s="6" t="s">
        <v>33</v>
      </c>
      <c r="B1198" s="13">
        <v>20009998</v>
      </c>
      <c r="C1198" s="6" t="s">
        <v>1190</v>
      </c>
      <c r="D1198" s="11">
        <v>43482</v>
      </c>
      <c r="E1198" s="5">
        <v>0</v>
      </c>
      <c r="F1198" s="5">
        <v>0</v>
      </c>
      <c r="G1198" s="5">
        <v>0</v>
      </c>
      <c r="H1198" s="5">
        <v>909.58</v>
      </c>
      <c r="I1198" s="5">
        <v>-18.190000000000055</v>
      </c>
      <c r="J1198" s="5">
        <v>891.39</v>
      </c>
      <c r="K1198" s="5">
        <f t="shared" si="36"/>
        <v>891.39</v>
      </c>
      <c r="L1198" s="5">
        <f t="shared" si="37"/>
        <v>187.1919</v>
      </c>
    </row>
    <row r="1199" spans="1:12" x14ac:dyDescent="0.3">
      <c r="A1199" s="6" t="s">
        <v>33</v>
      </c>
      <c r="B1199" s="13">
        <v>20009999</v>
      </c>
      <c r="C1199" s="6" t="s">
        <v>1191</v>
      </c>
      <c r="D1199" s="11">
        <v>43482</v>
      </c>
      <c r="E1199" s="5">
        <v>0</v>
      </c>
      <c r="F1199" s="5">
        <v>0</v>
      </c>
      <c r="G1199" s="5">
        <v>0</v>
      </c>
      <c r="H1199" s="5">
        <v>909.58</v>
      </c>
      <c r="I1199" s="5">
        <v>-18.190000000000055</v>
      </c>
      <c r="J1199" s="5">
        <v>891.39</v>
      </c>
      <c r="K1199" s="5">
        <f t="shared" si="36"/>
        <v>891.39</v>
      </c>
      <c r="L1199" s="5">
        <f t="shared" si="37"/>
        <v>187.1919</v>
      </c>
    </row>
    <row r="1200" spans="1:12" x14ac:dyDescent="0.3">
      <c r="A1200" s="6" t="s">
        <v>33</v>
      </c>
      <c r="B1200" s="13">
        <v>20010084</v>
      </c>
      <c r="C1200" s="6" t="s">
        <v>1192</v>
      </c>
      <c r="D1200" s="11">
        <v>43466</v>
      </c>
      <c r="E1200" s="5">
        <v>2746.49</v>
      </c>
      <c r="F1200" s="5">
        <v>-32.31</v>
      </c>
      <c r="G1200" s="5">
        <v>2714.18</v>
      </c>
      <c r="H1200" s="5">
        <v>2746.49</v>
      </c>
      <c r="I1200" s="5">
        <v>-54.929999999999836</v>
      </c>
      <c r="J1200" s="5">
        <v>2691.56</v>
      </c>
      <c r="K1200" s="5">
        <f t="shared" si="36"/>
        <v>-22.619999999999891</v>
      </c>
      <c r="L1200" s="5">
        <f t="shared" si="37"/>
        <v>-4.7501999999999773</v>
      </c>
    </row>
    <row r="1201" spans="1:12" x14ac:dyDescent="0.3">
      <c r="A1201" s="6" t="s">
        <v>33</v>
      </c>
      <c r="B1201" s="13">
        <v>20010148</v>
      </c>
      <c r="C1201" s="6" t="s">
        <v>1193</v>
      </c>
      <c r="D1201" s="11">
        <v>43466</v>
      </c>
      <c r="E1201" s="5">
        <v>1052.8599999999999</v>
      </c>
      <c r="F1201" s="5">
        <v>-12.39</v>
      </c>
      <c r="G1201" s="5">
        <v>1040.47</v>
      </c>
      <c r="H1201" s="5">
        <v>1052.8599999999999</v>
      </c>
      <c r="I1201" s="5">
        <v>-21.059999999999945</v>
      </c>
      <c r="J1201" s="5">
        <v>1031.8</v>
      </c>
      <c r="K1201" s="5">
        <f t="shared" si="36"/>
        <v>-8.6700000000000728</v>
      </c>
      <c r="L1201" s="5">
        <f t="shared" si="37"/>
        <v>-1.8207000000000153</v>
      </c>
    </row>
    <row r="1202" spans="1:12" x14ac:dyDescent="0.3">
      <c r="A1202" s="6" t="s">
        <v>33</v>
      </c>
      <c r="B1202" s="13">
        <v>20010151</v>
      </c>
      <c r="C1202" s="6" t="s">
        <v>1194</v>
      </c>
      <c r="D1202" s="11">
        <v>43466</v>
      </c>
      <c r="E1202" s="5">
        <v>1083</v>
      </c>
      <c r="F1202" s="5">
        <v>-21.66</v>
      </c>
      <c r="G1202" s="5">
        <v>1061.3399999999999</v>
      </c>
      <c r="H1202" s="5">
        <v>1083</v>
      </c>
      <c r="I1202" s="5">
        <v>-21.660000000000082</v>
      </c>
      <c r="J1202" s="5">
        <v>1061.3399999999999</v>
      </c>
      <c r="K1202" s="5">
        <f t="shared" si="36"/>
        <v>0</v>
      </c>
      <c r="L1202" s="5">
        <f t="shared" si="37"/>
        <v>0</v>
      </c>
    </row>
    <row r="1203" spans="1:12" x14ac:dyDescent="0.3">
      <c r="A1203" s="6" t="s">
        <v>33</v>
      </c>
      <c r="B1203" s="13">
        <v>20010179</v>
      </c>
      <c r="C1203" s="6" t="s">
        <v>1195</v>
      </c>
      <c r="D1203" s="11">
        <v>43516</v>
      </c>
      <c r="E1203" s="5">
        <v>2159.9499999999998</v>
      </c>
      <c r="F1203" s="5">
        <v>-132</v>
      </c>
      <c r="G1203" s="5">
        <v>2027.95</v>
      </c>
      <c r="H1203" s="5">
        <v>2159.9499999999998</v>
      </c>
      <c r="I1203" s="5">
        <v>-108</v>
      </c>
      <c r="J1203" s="5">
        <v>2051.9499999999998</v>
      </c>
      <c r="K1203" s="5">
        <f t="shared" si="36"/>
        <v>23.999999999999773</v>
      </c>
      <c r="L1203" s="5">
        <f t="shared" si="37"/>
        <v>5.0399999999999521</v>
      </c>
    </row>
    <row r="1204" spans="1:12" x14ac:dyDescent="0.3">
      <c r="A1204" s="6" t="s">
        <v>33</v>
      </c>
      <c r="B1204" s="13">
        <v>20010192</v>
      </c>
      <c r="C1204" s="6" t="s">
        <v>1196</v>
      </c>
      <c r="D1204" s="11">
        <v>43482</v>
      </c>
      <c r="E1204" s="5">
        <v>0</v>
      </c>
      <c r="F1204" s="5">
        <v>0</v>
      </c>
      <c r="G1204" s="5">
        <v>0</v>
      </c>
      <c r="H1204" s="5">
        <v>830.33</v>
      </c>
      <c r="I1204" s="5">
        <v>-16.610000000000014</v>
      </c>
      <c r="J1204" s="5">
        <v>813.72</v>
      </c>
      <c r="K1204" s="5">
        <f t="shared" si="36"/>
        <v>813.72</v>
      </c>
      <c r="L1204" s="5">
        <f t="shared" si="37"/>
        <v>170.88120000000001</v>
      </c>
    </row>
    <row r="1205" spans="1:12" x14ac:dyDescent="0.3">
      <c r="A1205" s="6" t="s">
        <v>33</v>
      </c>
      <c r="B1205" s="13">
        <v>20010231</v>
      </c>
      <c r="C1205" s="6" t="s">
        <v>1197</v>
      </c>
      <c r="D1205" s="11">
        <v>43466</v>
      </c>
      <c r="E1205" s="5">
        <v>979.27</v>
      </c>
      <c r="F1205" s="5">
        <v>-11.52</v>
      </c>
      <c r="G1205" s="5">
        <v>967.75</v>
      </c>
      <c r="H1205" s="5">
        <v>979.27</v>
      </c>
      <c r="I1205" s="5">
        <v>-19.590000000000032</v>
      </c>
      <c r="J1205" s="5">
        <v>959.68</v>
      </c>
      <c r="K1205" s="5">
        <f t="shared" si="36"/>
        <v>-8.07000000000005</v>
      </c>
      <c r="L1205" s="5">
        <f t="shared" si="37"/>
        <v>-1.6947000000000105</v>
      </c>
    </row>
    <row r="1206" spans="1:12" x14ac:dyDescent="0.3">
      <c r="A1206" s="6" t="s">
        <v>33</v>
      </c>
      <c r="B1206" s="13">
        <v>20010232</v>
      </c>
      <c r="C1206" s="6" t="s">
        <v>1198</v>
      </c>
      <c r="D1206" s="11">
        <v>43466</v>
      </c>
      <c r="E1206" s="5">
        <v>0</v>
      </c>
      <c r="F1206" s="5">
        <v>0</v>
      </c>
      <c r="G1206" s="5">
        <v>0</v>
      </c>
      <c r="H1206" s="5">
        <v>977.4</v>
      </c>
      <c r="I1206" s="5">
        <v>-19.549999999999955</v>
      </c>
      <c r="J1206" s="5">
        <v>957.85</v>
      </c>
      <c r="K1206" s="5">
        <f t="shared" si="36"/>
        <v>957.85</v>
      </c>
      <c r="L1206" s="5">
        <f t="shared" si="37"/>
        <v>201.14849999999998</v>
      </c>
    </row>
    <row r="1207" spans="1:12" x14ac:dyDescent="0.3">
      <c r="A1207" s="6" t="s">
        <v>33</v>
      </c>
      <c r="B1207" s="13">
        <v>20010254</v>
      </c>
      <c r="C1207" s="6" t="s">
        <v>1199</v>
      </c>
      <c r="D1207" s="11">
        <v>43516</v>
      </c>
      <c r="E1207" s="5">
        <v>0</v>
      </c>
      <c r="F1207" s="5">
        <v>0</v>
      </c>
      <c r="G1207" s="5">
        <v>0</v>
      </c>
      <c r="H1207" s="5">
        <v>912.95</v>
      </c>
      <c r="I1207" s="5">
        <v>-18.259999999999991</v>
      </c>
      <c r="J1207" s="5">
        <v>894.69</v>
      </c>
      <c r="K1207" s="5">
        <f t="shared" si="36"/>
        <v>894.69</v>
      </c>
      <c r="L1207" s="5">
        <f t="shared" si="37"/>
        <v>187.88490000000002</v>
      </c>
    </row>
    <row r="1208" spans="1:12" x14ac:dyDescent="0.3">
      <c r="A1208" s="6" t="s">
        <v>33</v>
      </c>
      <c r="B1208" s="13">
        <v>20010256</v>
      </c>
      <c r="C1208" s="6" t="s">
        <v>1200</v>
      </c>
      <c r="D1208" s="11">
        <v>43516</v>
      </c>
      <c r="E1208" s="5">
        <v>0</v>
      </c>
      <c r="F1208" s="5">
        <v>0</v>
      </c>
      <c r="G1208" s="5">
        <v>0</v>
      </c>
      <c r="H1208" s="5">
        <v>900.04</v>
      </c>
      <c r="I1208" s="5">
        <v>-18</v>
      </c>
      <c r="J1208" s="5">
        <v>882.04</v>
      </c>
      <c r="K1208" s="5">
        <f t="shared" si="36"/>
        <v>882.04</v>
      </c>
      <c r="L1208" s="5">
        <f t="shared" si="37"/>
        <v>185.22839999999999</v>
      </c>
    </row>
    <row r="1209" spans="1:12" x14ac:dyDescent="0.3">
      <c r="A1209" s="6" t="s">
        <v>33</v>
      </c>
      <c r="B1209" s="13">
        <v>20010257</v>
      </c>
      <c r="C1209" s="6" t="s">
        <v>1201</v>
      </c>
      <c r="D1209" s="11">
        <v>43516</v>
      </c>
      <c r="E1209" s="5">
        <v>0</v>
      </c>
      <c r="F1209" s="5">
        <v>0</v>
      </c>
      <c r="G1209" s="5">
        <v>0</v>
      </c>
      <c r="H1209" s="5">
        <v>896.58</v>
      </c>
      <c r="I1209" s="5">
        <v>-17.930000000000064</v>
      </c>
      <c r="J1209" s="5">
        <v>878.65</v>
      </c>
      <c r="K1209" s="5">
        <f t="shared" si="36"/>
        <v>878.65</v>
      </c>
      <c r="L1209" s="5">
        <f t="shared" si="37"/>
        <v>184.51649999999998</v>
      </c>
    </row>
    <row r="1210" spans="1:12" x14ac:dyDescent="0.3">
      <c r="A1210" s="6" t="s">
        <v>33</v>
      </c>
      <c r="B1210" s="13">
        <v>20010258</v>
      </c>
      <c r="C1210" s="6" t="s">
        <v>1202</v>
      </c>
      <c r="D1210" s="11">
        <v>43516</v>
      </c>
      <c r="E1210" s="5">
        <v>0</v>
      </c>
      <c r="F1210" s="5">
        <v>0</v>
      </c>
      <c r="G1210" s="5">
        <v>0</v>
      </c>
      <c r="H1210" s="5">
        <v>883.33</v>
      </c>
      <c r="I1210" s="5">
        <v>-17.670000000000073</v>
      </c>
      <c r="J1210" s="5">
        <v>865.66</v>
      </c>
      <c r="K1210" s="5">
        <f t="shared" si="36"/>
        <v>865.66</v>
      </c>
      <c r="L1210" s="5">
        <f t="shared" si="37"/>
        <v>181.78859999999997</v>
      </c>
    </row>
    <row r="1211" spans="1:12" x14ac:dyDescent="0.3">
      <c r="A1211" s="6" t="s">
        <v>33</v>
      </c>
      <c r="B1211" s="13">
        <v>20010260</v>
      </c>
      <c r="C1211" s="6" t="s">
        <v>1203</v>
      </c>
      <c r="D1211" s="11">
        <v>43516</v>
      </c>
      <c r="E1211" s="5">
        <v>0</v>
      </c>
      <c r="F1211" s="5">
        <v>0</v>
      </c>
      <c r="G1211" s="5">
        <v>0</v>
      </c>
      <c r="H1211" s="5">
        <v>856.83</v>
      </c>
      <c r="I1211" s="5">
        <v>-17.139999999999986</v>
      </c>
      <c r="J1211" s="5">
        <v>839.69</v>
      </c>
      <c r="K1211" s="5">
        <f t="shared" si="36"/>
        <v>839.69</v>
      </c>
      <c r="L1211" s="5">
        <f t="shared" si="37"/>
        <v>176.3349</v>
      </c>
    </row>
    <row r="1212" spans="1:12" x14ac:dyDescent="0.3">
      <c r="A1212" s="6" t="s">
        <v>33</v>
      </c>
      <c r="B1212" s="13">
        <v>20010262</v>
      </c>
      <c r="C1212" s="6" t="s">
        <v>1204</v>
      </c>
      <c r="D1212" s="11">
        <v>43516</v>
      </c>
      <c r="E1212" s="5">
        <v>1489.57</v>
      </c>
      <c r="F1212" s="5">
        <v>-16.059999999999999</v>
      </c>
      <c r="G1212" s="5">
        <v>1473.51</v>
      </c>
      <c r="H1212" s="5">
        <v>1489.57</v>
      </c>
      <c r="I1212" s="5">
        <v>-29.789999999999964</v>
      </c>
      <c r="J1212" s="5">
        <v>1459.78</v>
      </c>
      <c r="K1212" s="5">
        <f t="shared" si="36"/>
        <v>-13.730000000000018</v>
      </c>
      <c r="L1212" s="5">
        <f t="shared" si="37"/>
        <v>-2.8833000000000037</v>
      </c>
    </row>
    <row r="1213" spans="1:12" x14ac:dyDescent="0.3">
      <c r="A1213" s="6" t="s">
        <v>33</v>
      </c>
      <c r="B1213" s="13">
        <v>20010264</v>
      </c>
      <c r="C1213" s="6" t="s">
        <v>1205</v>
      </c>
      <c r="D1213" s="11">
        <v>43516</v>
      </c>
      <c r="E1213" s="5">
        <v>1021.26</v>
      </c>
      <c r="F1213" s="5">
        <v>-11.01</v>
      </c>
      <c r="G1213" s="5">
        <v>1010.25</v>
      </c>
      <c r="H1213" s="5">
        <v>1021.26</v>
      </c>
      <c r="I1213" s="5">
        <v>-20.42999999999995</v>
      </c>
      <c r="J1213" s="5">
        <v>1000.83</v>
      </c>
      <c r="K1213" s="5">
        <f t="shared" si="36"/>
        <v>-9.4199999999999591</v>
      </c>
      <c r="L1213" s="5">
        <f t="shared" si="37"/>
        <v>-1.9781999999999913</v>
      </c>
    </row>
    <row r="1214" spans="1:12" x14ac:dyDescent="0.3">
      <c r="A1214" s="6" t="s">
        <v>33</v>
      </c>
      <c r="B1214" s="13">
        <v>20010316</v>
      </c>
      <c r="C1214" s="6" t="s">
        <v>1206</v>
      </c>
      <c r="D1214" s="11">
        <v>43466</v>
      </c>
      <c r="E1214" s="5">
        <v>1446.65</v>
      </c>
      <c r="F1214" s="5">
        <v>-31.45</v>
      </c>
      <c r="G1214" s="5">
        <v>1415.2</v>
      </c>
      <c r="H1214" s="5">
        <v>1446.65</v>
      </c>
      <c r="I1214" s="5">
        <v>-28.930000000000064</v>
      </c>
      <c r="J1214" s="5">
        <v>1417.72</v>
      </c>
      <c r="K1214" s="5">
        <f t="shared" si="36"/>
        <v>2.5199999999999818</v>
      </c>
      <c r="L1214" s="5">
        <f t="shared" si="37"/>
        <v>0.52919999999999612</v>
      </c>
    </row>
    <row r="1215" spans="1:12" x14ac:dyDescent="0.3">
      <c r="A1215" s="6" t="s">
        <v>33</v>
      </c>
      <c r="B1215" s="13">
        <v>20010347</v>
      </c>
      <c r="C1215" s="6" t="s">
        <v>1207</v>
      </c>
      <c r="D1215" s="11">
        <v>43572</v>
      </c>
      <c r="E1215" s="5">
        <v>0</v>
      </c>
      <c r="F1215" s="5">
        <v>0</v>
      </c>
      <c r="G1215" s="5">
        <v>0</v>
      </c>
      <c r="H1215" s="5">
        <v>898.77</v>
      </c>
      <c r="I1215" s="5">
        <v>-17.980000000000018</v>
      </c>
      <c r="J1215" s="5">
        <v>880.79</v>
      </c>
      <c r="K1215" s="5">
        <f t="shared" si="36"/>
        <v>880.79</v>
      </c>
      <c r="L1215" s="5">
        <f t="shared" si="37"/>
        <v>184.96589999999998</v>
      </c>
    </row>
    <row r="1216" spans="1:12" x14ac:dyDescent="0.3">
      <c r="A1216" s="6" t="s">
        <v>33</v>
      </c>
      <c r="B1216" s="13">
        <v>20010348</v>
      </c>
      <c r="C1216" s="6" t="s">
        <v>1208</v>
      </c>
      <c r="D1216" s="11">
        <v>43572</v>
      </c>
      <c r="E1216" s="5">
        <v>0</v>
      </c>
      <c r="F1216" s="5">
        <v>0</v>
      </c>
      <c r="G1216" s="5">
        <v>0</v>
      </c>
      <c r="H1216" s="5">
        <v>1114.1500000000001</v>
      </c>
      <c r="I1216" s="5">
        <v>-22.2800000000002</v>
      </c>
      <c r="J1216" s="5">
        <v>1091.8699999999999</v>
      </c>
      <c r="K1216" s="5">
        <f t="shared" si="36"/>
        <v>1091.8699999999999</v>
      </c>
      <c r="L1216" s="5">
        <f t="shared" si="37"/>
        <v>229.29269999999997</v>
      </c>
    </row>
    <row r="1217" spans="1:12" x14ac:dyDescent="0.3">
      <c r="A1217" s="6" t="s">
        <v>33</v>
      </c>
      <c r="B1217" s="13">
        <v>20010360</v>
      </c>
      <c r="C1217" s="6" t="s">
        <v>1209</v>
      </c>
      <c r="D1217" s="11">
        <v>43585</v>
      </c>
      <c r="E1217" s="5">
        <v>0</v>
      </c>
      <c r="F1217" s="5">
        <v>0</v>
      </c>
      <c r="G1217" s="5">
        <v>0</v>
      </c>
      <c r="H1217" s="5">
        <v>885.65</v>
      </c>
      <c r="I1217" s="5">
        <v>-17.709999999999923</v>
      </c>
      <c r="J1217" s="5">
        <v>867.94</v>
      </c>
      <c r="K1217" s="5">
        <f t="shared" si="36"/>
        <v>867.94</v>
      </c>
      <c r="L1217" s="5">
        <f t="shared" si="37"/>
        <v>182.26740000000001</v>
      </c>
    </row>
    <row r="1218" spans="1:12" x14ac:dyDescent="0.3">
      <c r="A1218" s="6" t="s">
        <v>33</v>
      </c>
      <c r="B1218" s="13">
        <v>20010370</v>
      </c>
      <c r="C1218" s="6" t="s">
        <v>1210</v>
      </c>
      <c r="D1218" s="11">
        <v>43585</v>
      </c>
      <c r="E1218" s="5">
        <v>0</v>
      </c>
      <c r="F1218" s="5">
        <v>0</v>
      </c>
      <c r="G1218" s="5">
        <v>0</v>
      </c>
      <c r="H1218" s="5">
        <v>887.78</v>
      </c>
      <c r="I1218" s="5">
        <v>-17.759999999999991</v>
      </c>
      <c r="J1218" s="5">
        <v>870.02</v>
      </c>
      <c r="K1218" s="5">
        <f t="shared" si="36"/>
        <v>870.02</v>
      </c>
      <c r="L1218" s="5">
        <f t="shared" si="37"/>
        <v>182.70419999999999</v>
      </c>
    </row>
    <row r="1219" spans="1:12" x14ac:dyDescent="0.3">
      <c r="A1219" s="6" t="s">
        <v>33</v>
      </c>
      <c r="B1219" s="13">
        <v>20010371</v>
      </c>
      <c r="C1219" s="6" t="s">
        <v>1211</v>
      </c>
      <c r="D1219" s="11">
        <v>43585</v>
      </c>
      <c r="E1219" s="5">
        <v>0</v>
      </c>
      <c r="F1219" s="5">
        <v>0</v>
      </c>
      <c r="G1219" s="5">
        <v>0</v>
      </c>
      <c r="H1219" s="5">
        <v>892.73</v>
      </c>
      <c r="I1219" s="5">
        <v>-17.860000000000014</v>
      </c>
      <c r="J1219" s="5">
        <v>874.87</v>
      </c>
      <c r="K1219" s="5">
        <f t="shared" ref="K1219:K1282" si="38">J1219-G1219</f>
        <v>874.87</v>
      </c>
      <c r="L1219" s="5">
        <f t="shared" ref="L1219:L1282" si="39">K1219*0.21</f>
        <v>183.7227</v>
      </c>
    </row>
    <row r="1220" spans="1:12" x14ac:dyDescent="0.3">
      <c r="A1220" s="6" t="s">
        <v>33</v>
      </c>
      <c r="B1220" s="13">
        <v>20010382</v>
      </c>
      <c r="C1220" s="6" t="s">
        <v>1212</v>
      </c>
      <c r="D1220" s="11">
        <v>43619</v>
      </c>
      <c r="E1220" s="5">
        <v>0</v>
      </c>
      <c r="F1220" s="5">
        <v>0</v>
      </c>
      <c r="G1220" s="5">
        <v>0</v>
      </c>
      <c r="H1220" s="5">
        <v>901.6</v>
      </c>
      <c r="I1220" s="5">
        <v>-18.029999999999973</v>
      </c>
      <c r="J1220" s="5">
        <v>883.57</v>
      </c>
      <c r="K1220" s="5">
        <f t="shared" si="38"/>
        <v>883.57</v>
      </c>
      <c r="L1220" s="5">
        <f t="shared" si="39"/>
        <v>185.5497</v>
      </c>
    </row>
    <row r="1221" spans="1:12" x14ac:dyDescent="0.3">
      <c r="A1221" s="6" t="s">
        <v>33</v>
      </c>
      <c r="B1221" s="13">
        <v>20010383</v>
      </c>
      <c r="C1221" s="6" t="s">
        <v>1213</v>
      </c>
      <c r="D1221" s="11">
        <v>43619</v>
      </c>
      <c r="E1221" s="5">
        <v>0</v>
      </c>
      <c r="F1221" s="5">
        <v>0</v>
      </c>
      <c r="G1221" s="5">
        <v>0</v>
      </c>
      <c r="H1221" s="5">
        <v>873.96</v>
      </c>
      <c r="I1221" s="5">
        <v>-17.480000000000018</v>
      </c>
      <c r="J1221" s="5">
        <v>856.48</v>
      </c>
      <c r="K1221" s="5">
        <f t="shared" si="38"/>
        <v>856.48</v>
      </c>
      <c r="L1221" s="5">
        <f t="shared" si="39"/>
        <v>179.86079999999998</v>
      </c>
    </row>
    <row r="1222" spans="1:12" x14ac:dyDescent="0.3">
      <c r="A1222" s="6" t="s">
        <v>33</v>
      </c>
      <c r="B1222" s="13">
        <v>20010385</v>
      </c>
      <c r="C1222" s="6" t="s">
        <v>1214</v>
      </c>
      <c r="D1222" s="11">
        <v>43619</v>
      </c>
      <c r="E1222" s="5">
        <v>0</v>
      </c>
      <c r="F1222" s="5">
        <v>0</v>
      </c>
      <c r="G1222" s="5">
        <v>0</v>
      </c>
      <c r="H1222" s="5">
        <v>1090.9100000000001</v>
      </c>
      <c r="I1222" s="5">
        <v>-21.820000000000164</v>
      </c>
      <c r="J1222" s="5">
        <v>1069.0899999999999</v>
      </c>
      <c r="K1222" s="5">
        <f t="shared" si="38"/>
        <v>1069.0899999999999</v>
      </c>
      <c r="L1222" s="5">
        <f t="shared" si="39"/>
        <v>224.50889999999998</v>
      </c>
    </row>
    <row r="1223" spans="1:12" x14ac:dyDescent="0.3">
      <c r="A1223" s="6" t="s">
        <v>33</v>
      </c>
      <c r="B1223" s="13">
        <v>20010396</v>
      </c>
      <c r="C1223" s="6" t="s">
        <v>1215</v>
      </c>
      <c r="D1223" s="11">
        <v>43633</v>
      </c>
      <c r="E1223" s="5">
        <v>0</v>
      </c>
      <c r="F1223" s="5">
        <v>0</v>
      </c>
      <c r="G1223" s="5">
        <v>0</v>
      </c>
      <c r="H1223" s="5">
        <v>944.91</v>
      </c>
      <c r="I1223" s="5">
        <v>-18.899999999999977</v>
      </c>
      <c r="J1223" s="5">
        <v>926.01</v>
      </c>
      <c r="K1223" s="5">
        <f t="shared" si="38"/>
        <v>926.01</v>
      </c>
      <c r="L1223" s="5">
        <f t="shared" si="39"/>
        <v>194.46209999999999</v>
      </c>
    </row>
    <row r="1224" spans="1:12" x14ac:dyDescent="0.3">
      <c r="A1224" s="6" t="s">
        <v>33</v>
      </c>
      <c r="B1224" s="13">
        <v>20010404</v>
      </c>
      <c r="C1224" s="6" t="s">
        <v>1216</v>
      </c>
      <c r="D1224" s="11">
        <v>43647</v>
      </c>
      <c r="E1224" s="5">
        <v>0</v>
      </c>
      <c r="F1224" s="5">
        <v>0</v>
      </c>
      <c r="G1224" s="5">
        <v>0</v>
      </c>
      <c r="H1224" s="5">
        <v>1019.08</v>
      </c>
      <c r="I1224" s="5">
        <v>-20.379999999999995</v>
      </c>
      <c r="J1224" s="5">
        <v>998.7</v>
      </c>
      <c r="K1224" s="5">
        <f t="shared" si="38"/>
        <v>998.7</v>
      </c>
      <c r="L1224" s="5">
        <f t="shared" si="39"/>
        <v>209.727</v>
      </c>
    </row>
    <row r="1225" spans="1:12" x14ac:dyDescent="0.3">
      <c r="A1225" s="6" t="s">
        <v>33</v>
      </c>
      <c r="B1225" s="13">
        <v>20010456</v>
      </c>
      <c r="C1225" s="6" t="s">
        <v>1217</v>
      </c>
      <c r="D1225" s="11">
        <v>43662</v>
      </c>
      <c r="E1225" s="5">
        <v>1604.84</v>
      </c>
      <c r="F1225" s="5">
        <v>-40.119999999999997</v>
      </c>
      <c r="G1225" s="5">
        <v>1564.72</v>
      </c>
      <c r="H1225" s="5">
        <v>1604.84</v>
      </c>
      <c r="I1225" s="5">
        <v>-80.240000000000009</v>
      </c>
      <c r="J1225" s="5">
        <v>1524.6</v>
      </c>
      <c r="K1225" s="5">
        <f t="shared" si="38"/>
        <v>-40.120000000000118</v>
      </c>
      <c r="L1225" s="5">
        <f t="shared" si="39"/>
        <v>-8.4252000000000251</v>
      </c>
    </row>
    <row r="1226" spans="1:12" x14ac:dyDescent="0.3">
      <c r="A1226" s="6" t="s">
        <v>33</v>
      </c>
      <c r="B1226" s="13">
        <v>20010460</v>
      </c>
      <c r="C1226" s="6" t="s">
        <v>1218</v>
      </c>
      <c r="D1226" s="11">
        <v>43662</v>
      </c>
      <c r="E1226" s="5">
        <v>4000.63</v>
      </c>
      <c r="F1226" s="5">
        <v>-100.02</v>
      </c>
      <c r="G1226" s="5">
        <v>3900.61</v>
      </c>
      <c r="H1226" s="5">
        <v>4000.63</v>
      </c>
      <c r="I1226" s="5">
        <v>-200.0300000000002</v>
      </c>
      <c r="J1226" s="5">
        <v>3800.6</v>
      </c>
      <c r="K1226" s="5">
        <f t="shared" si="38"/>
        <v>-100.01000000000022</v>
      </c>
      <c r="L1226" s="5">
        <f t="shared" si="39"/>
        <v>-21.002100000000045</v>
      </c>
    </row>
    <row r="1227" spans="1:12" x14ac:dyDescent="0.3">
      <c r="A1227" s="6" t="s">
        <v>33</v>
      </c>
      <c r="B1227" s="13">
        <v>20010648</v>
      </c>
      <c r="C1227" s="6" t="s">
        <v>1219</v>
      </c>
      <c r="D1227" s="11">
        <v>43677</v>
      </c>
      <c r="E1227" s="5">
        <v>1374.98</v>
      </c>
      <c r="F1227" s="5">
        <v>-8.09</v>
      </c>
      <c r="G1227" s="5">
        <v>1366.89</v>
      </c>
      <c r="H1227" s="5">
        <v>1374.98</v>
      </c>
      <c r="I1227" s="5">
        <v>-27.5</v>
      </c>
      <c r="J1227" s="5">
        <v>1347.48</v>
      </c>
      <c r="K1227" s="5">
        <f t="shared" si="38"/>
        <v>-19.410000000000082</v>
      </c>
      <c r="L1227" s="5">
        <f t="shared" si="39"/>
        <v>-4.0761000000000172</v>
      </c>
    </row>
    <row r="1228" spans="1:12" x14ac:dyDescent="0.3">
      <c r="A1228" s="6" t="s">
        <v>33</v>
      </c>
      <c r="B1228" s="13">
        <v>20010713</v>
      </c>
      <c r="C1228" s="6" t="s">
        <v>1220</v>
      </c>
      <c r="D1228" s="11">
        <v>43717</v>
      </c>
      <c r="E1228" s="5">
        <v>0</v>
      </c>
      <c r="F1228" s="5">
        <v>0</v>
      </c>
      <c r="G1228" s="5">
        <v>0</v>
      </c>
      <c r="H1228" s="5">
        <v>1206.99</v>
      </c>
      <c r="I1228" s="5">
        <v>-24.1400000000001</v>
      </c>
      <c r="J1228" s="5">
        <v>1182.8499999999999</v>
      </c>
      <c r="K1228" s="5">
        <f t="shared" si="38"/>
        <v>1182.8499999999999</v>
      </c>
      <c r="L1228" s="5">
        <f t="shared" si="39"/>
        <v>248.39849999999998</v>
      </c>
    </row>
    <row r="1229" spans="1:12" x14ac:dyDescent="0.3">
      <c r="A1229" s="6" t="s">
        <v>33</v>
      </c>
      <c r="B1229" s="13">
        <v>10000892</v>
      </c>
      <c r="C1229" s="6" t="s">
        <v>1221</v>
      </c>
      <c r="D1229" s="11">
        <v>42370</v>
      </c>
      <c r="E1229" s="5">
        <v>4430.46</v>
      </c>
      <c r="F1229" s="5">
        <v>-506.33000000000004</v>
      </c>
      <c r="G1229" s="5">
        <v>3924.13</v>
      </c>
      <c r="H1229" s="5">
        <v>4430.46</v>
      </c>
      <c r="I1229" s="5">
        <v>-708.88000000000011</v>
      </c>
      <c r="J1229" s="5">
        <v>3721.58</v>
      </c>
      <c r="K1229" s="5">
        <f t="shared" si="38"/>
        <v>-202.55000000000018</v>
      </c>
      <c r="L1229" s="5">
        <f t="shared" si="39"/>
        <v>-42.535500000000035</v>
      </c>
    </row>
    <row r="1230" spans="1:12" x14ac:dyDescent="0.3">
      <c r="A1230" s="6" t="s">
        <v>33</v>
      </c>
      <c r="B1230" s="13">
        <v>10000923</v>
      </c>
      <c r="C1230" s="6" t="s">
        <v>1222</v>
      </c>
      <c r="D1230" s="11">
        <v>42735</v>
      </c>
      <c r="E1230" s="5">
        <v>62652.95</v>
      </c>
      <c r="F1230" s="5">
        <v>-5524.05</v>
      </c>
      <c r="G1230" s="5">
        <v>57128.9</v>
      </c>
      <c r="H1230" s="5">
        <v>64775.37</v>
      </c>
      <c r="I1230" s="5">
        <v>-7773.0600000000049</v>
      </c>
      <c r="J1230" s="5">
        <v>57002.31</v>
      </c>
      <c r="K1230" s="5">
        <f t="shared" si="38"/>
        <v>-126.59000000000378</v>
      </c>
      <c r="L1230" s="5">
        <f t="shared" si="39"/>
        <v>-26.583900000000792</v>
      </c>
    </row>
    <row r="1231" spans="1:12" x14ac:dyDescent="0.3">
      <c r="A1231" s="6" t="s">
        <v>33</v>
      </c>
      <c r="B1231" s="13">
        <v>10000924</v>
      </c>
      <c r="C1231" s="6" t="s">
        <v>1223</v>
      </c>
      <c r="D1231" s="11">
        <v>42735</v>
      </c>
      <c r="E1231" s="5">
        <v>72862.48</v>
      </c>
      <c r="F1231" s="5">
        <v>-6424.22</v>
      </c>
      <c r="G1231" s="5">
        <v>66438.259999999995</v>
      </c>
      <c r="H1231" s="5">
        <v>75330.86</v>
      </c>
      <c r="I1231" s="5">
        <v>-9039.7200000000012</v>
      </c>
      <c r="J1231" s="5">
        <v>66291.14</v>
      </c>
      <c r="K1231" s="5">
        <f t="shared" si="38"/>
        <v>-147.11999999999534</v>
      </c>
      <c r="L1231" s="5">
        <f t="shared" si="39"/>
        <v>-30.895199999999022</v>
      </c>
    </row>
    <row r="1232" spans="1:12" x14ac:dyDescent="0.3">
      <c r="A1232" s="6" t="s">
        <v>33</v>
      </c>
      <c r="B1232" s="13">
        <v>10000925</v>
      </c>
      <c r="C1232" s="6" t="s">
        <v>1224</v>
      </c>
      <c r="D1232" s="11">
        <v>42735</v>
      </c>
      <c r="E1232" s="5">
        <v>191735.17</v>
      </c>
      <c r="F1232" s="5">
        <v>-16904.599999999999</v>
      </c>
      <c r="G1232" s="5">
        <v>174830.57</v>
      </c>
      <c r="H1232" s="5">
        <v>198003.63</v>
      </c>
      <c r="I1232" s="5">
        <v>-23760.450000000012</v>
      </c>
      <c r="J1232" s="5">
        <v>174243.18</v>
      </c>
      <c r="K1232" s="5">
        <f t="shared" si="38"/>
        <v>-587.39000000001397</v>
      </c>
      <c r="L1232" s="5">
        <f t="shared" si="39"/>
        <v>-123.35190000000293</v>
      </c>
    </row>
    <row r="1233" spans="1:12" x14ac:dyDescent="0.3">
      <c r="A1233" s="6" t="s">
        <v>33</v>
      </c>
      <c r="B1233" s="13">
        <v>10000930</v>
      </c>
      <c r="C1233" s="6" t="s">
        <v>1225</v>
      </c>
      <c r="D1233" s="11">
        <v>42736</v>
      </c>
      <c r="E1233" s="5">
        <v>5259.93</v>
      </c>
      <c r="F1233" s="5">
        <v>-476.97</v>
      </c>
      <c r="G1233" s="5">
        <v>4782.96</v>
      </c>
      <c r="H1233" s="5">
        <v>5259.93</v>
      </c>
      <c r="I1233" s="5">
        <v>-526</v>
      </c>
      <c r="J1233" s="5">
        <v>4733.93</v>
      </c>
      <c r="K1233" s="5">
        <f t="shared" si="38"/>
        <v>-49.029999999999745</v>
      </c>
      <c r="L1233" s="5">
        <f t="shared" si="39"/>
        <v>-10.296299999999945</v>
      </c>
    </row>
    <row r="1234" spans="1:12" x14ac:dyDescent="0.3">
      <c r="A1234" s="6" t="s">
        <v>33</v>
      </c>
      <c r="B1234" s="13">
        <v>10000978</v>
      </c>
      <c r="C1234" s="6" t="s">
        <v>1226</v>
      </c>
      <c r="D1234" s="11">
        <v>42794</v>
      </c>
      <c r="E1234" s="5">
        <v>38371.4</v>
      </c>
      <c r="F1234" s="5">
        <v>-3197.63</v>
      </c>
      <c r="G1234" s="5">
        <v>35173.769999999997</v>
      </c>
      <c r="H1234" s="5">
        <v>38371.4</v>
      </c>
      <c r="I1234" s="5">
        <v>-3837.1500000000015</v>
      </c>
      <c r="J1234" s="5">
        <v>34534.25</v>
      </c>
      <c r="K1234" s="5">
        <f t="shared" si="38"/>
        <v>-639.5199999999968</v>
      </c>
      <c r="L1234" s="5">
        <f t="shared" si="39"/>
        <v>-134.29919999999933</v>
      </c>
    </row>
    <row r="1235" spans="1:12" x14ac:dyDescent="0.3">
      <c r="A1235" s="6" t="s">
        <v>33</v>
      </c>
      <c r="B1235" s="13">
        <v>10001063</v>
      </c>
      <c r="C1235" s="6" t="s">
        <v>1227</v>
      </c>
      <c r="D1235" s="11">
        <v>43585</v>
      </c>
      <c r="E1235" s="5">
        <v>6131.18</v>
      </c>
      <c r="F1235" s="5">
        <v>-131.38</v>
      </c>
      <c r="G1235" s="5">
        <v>5999.8</v>
      </c>
      <c r="H1235" s="5">
        <v>6131.18</v>
      </c>
      <c r="I1235" s="5">
        <v>-122.61999999999989</v>
      </c>
      <c r="J1235" s="5">
        <v>6008.56</v>
      </c>
      <c r="K1235" s="5">
        <f t="shared" si="38"/>
        <v>8.7600000000002183</v>
      </c>
      <c r="L1235" s="5">
        <f t="shared" si="39"/>
        <v>1.8396000000000459</v>
      </c>
    </row>
    <row r="1236" spans="1:12" x14ac:dyDescent="0.3">
      <c r="A1236" s="6" t="s">
        <v>33</v>
      </c>
      <c r="B1236" s="13">
        <v>20008406</v>
      </c>
      <c r="C1236" s="6" t="s">
        <v>1228</v>
      </c>
      <c r="D1236" s="11">
        <v>42400</v>
      </c>
      <c r="E1236" s="5">
        <v>7412.37</v>
      </c>
      <c r="F1236" s="5">
        <v>-1185.98</v>
      </c>
      <c r="G1236" s="5">
        <v>6226.39</v>
      </c>
      <c r="H1236" s="5">
        <v>7412.37</v>
      </c>
      <c r="I1236" s="5">
        <v>-1161.29</v>
      </c>
      <c r="J1236" s="5">
        <v>6251.08</v>
      </c>
      <c r="K1236" s="5">
        <f t="shared" si="38"/>
        <v>24.6899999999996</v>
      </c>
      <c r="L1236" s="5">
        <f t="shared" si="39"/>
        <v>5.1848999999999155</v>
      </c>
    </row>
    <row r="1237" spans="1:12" x14ac:dyDescent="0.3">
      <c r="A1237" s="6" t="s">
        <v>33</v>
      </c>
      <c r="B1237" s="13">
        <v>20008455</v>
      </c>
      <c r="C1237" s="6" t="s">
        <v>1229</v>
      </c>
      <c r="D1237" s="11">
        <v>42545</v>
      </c>
      <c r="E1237" s="5">
        <v>1601.34</v>
      </c>
      <c r="F1237" s="5">
        <v>-229.51</v>
      </c>
      <c r="G1237" s="5">
        <v>1371.83</v>
      </c>
      <c r="H1237" s="5">
        <v>1601.34</v>
      </c>
      <c r="I1237" s="5">
        <v>-224.17999999999984</v>
      </c>
      <c r="J1237" s="5">
        <v>1377.16</v>
      </c>
      <c r="K1237" s="5">
        <f t="shared" si="38"/>
        <v>5.3300000000001546</v>
      </c>
      <c r="L1237" s="5">
        <f t="shared" si="39"/>
        <v>1.1193000000000324</v>
      </c>
    </row>
    <row r="1238" spans="1:12" x14ac:dyDescent="0.3">
      <c r="A1238" s="6" t="s">
        <v>33</v>
      </c>
      <c r="B1238" s="13">
        <v>20008852</v>
      </c>
      <c r="C1238" s="6" t="s">
        <v>1230</v>
      </c>
      <c r="D1238" s="11">
        <v>42736</v>
      </c>
      <c r="E1238" s="5">
        <v>1047.71</v>
      </c>
      <c r="F1238" s="5">
        <v>-66.11</v>
      </c>
      <c r="G1238" s="5">
        <v>981.6</v>
      </c>
      <c r="H1238" s="5">
        <v>1047.71</v>
      </c>
      <c r="I1238" s="5">
        <v>-104.78000000000009</v>
      </c>
      <c r="J1238" s="5">
        <v>942.93</v>
      </c>
      <c r="K1238" s="5">
        <f t="shared" si="38"/>
        <v>-38.670000000000073</v>
      </c>
      <c r="L1238" s="5">
        <f t="shared" si="39"/>
        <v>-8.1207000000000154</v>
      </c>
    </row>
    <row r="1239" spans="1:12" x14ac:dyDescent="0.3">
      <c r="A1239" s="6" t="s">
        <v>33</v>
      </c>
      <c r="B1239" s="13">
        <v>20009100</v>
      </c>
      <c r="C1239" s="6" t="s">
        <v>1231</v>
      </c>
      <c r="D1239" s="11">
        <v>42736</v>
      </c>
      <c r="E1239" s="5">
        <v>4408.9799999999996</v>
      </c>
      <c r="F1239" s="5">
        <v>-209.39999999999998</v>
      </c>
      <c r="G1239" s="5">
        <v>4199.58</v>
      </c>
      <c r="H1239" s="5">
        <v>4408.9799999999996</v>
      </c>
      <c r="I1239" s="5">
        <v>-440.89999999999964</v>
      </c>
      <c r="J1239" s="5">
        <v>3968.08</v>
      </c>
      <c r="K1239" s="5">
        <f t="shared" si="38"/>
        <v>-231.5</v>
      </c>
      <c r="L1239" s="5">
        <f t="shared" si="39"/>
        <v>-48.614999999999995</v>
      </c>
    </row>
    <row r="1240" spans="1:12" x14ac:dyDescent="0.3">
      <c r="A1240" s="6" t="s">
        <v>33</v>
      </c>
      <c r="B1240" s="13">
        <v>20009137</v>
      </c>
      <c r="C1240" s="6" t="s">
        <v>1232</v>
      </c>
      <c r="D1240" s="11">
        <v>43007</v>
      </c>
      <c r="E1240" s="5">
        <v>724.17</v>
      </c>
      <c r="F1240" s="5">
        <v>-67.599999999999994</v>
      </c>
      <c r="G1240" s="5">
        <v>656.57</v>
      </c>
      <c r="H1240" s="5">
        <v>724.17</v>
      </c>
      <c r="I1240" s="5">
        <v>-166.92999999999995</v>
      </c>
      <c r="J1240" s="5">
        <v>557.24</v>
      </c>
      <c r="K1240" s="5">
        <f t="shared" si="38"/>
        <v>-99.330000000000041</v>
      </c>
      <c r="L1240" s="5">
        <f t="shared" si="39"/>
        <v>-20.859300000000008</v>
      </c>
    </row>
    <row r="1241" spans="1:12" x14ac:dyDescent="0.3">
      <c r="A1241" s="6" t="s">
        <v>33</v>
      </c>
      <c r="B1241" s="13">
        <v>20009145</v>
      </c>
      <c r="C1241" s="6" t="s">
        <v>1233</v>
      </c>
      <c r="D1241" s="11">
        <v>42765</v>
      </c>
      <c r="E1241" s="5">
        <v>726.47</v>
      </c>
      <c r="F1241" s="5">
        <v>-87.179999999999993</v>
      </c>
      <c r="G1241" s="5">
        <v>639.29</v>
      </c>
      <c r="H1241" s="5">
        <v>726.47</v>
      </c>
      <c r="I1241" s="5">
        <v>-167.45000000000005</v>
      </c>
      <c r="J1241" s="5">
        <v>559.02</v>
      </c>
      <c r="K1241" s="5">
        <f t="shared" si="38"/>
        <v>-80.269999999999982</v>
      </c>
      <c r="L1241" s="5">
        <f t="shared" si="39"/>
        <v>-16.856699999999996</v>
      </c>
    </row>
    <row r="1242" spans="1:12" x14ac:dyDescent="0.3">
      <c r="A1242" s="6" t="s">
        <v>33</v>
      </c>
      <c r="B1242" s="13">
        <v>20009146</v>
      </c>
      <c r="C1242" s="6" t="s">
        <v>1234</v>
      </c>
      <c r="D1242" s="11">
        <v>42765</v>
      </c>
      <c r="E1242" s="5">
        <v>814.24</v>
      </c>
      <c r="F1242" s="5">
        <v>-97.710000000000008</v>
      </c>
      <c r="G1242" s="5">
        <v>716.53</v>
      </c>
      <c r="H1242" s="5">
        <v>814.24</v>
      </c>
      <c r="I1242" s="5">
        <v>-187.68000000000006</v>
      </c>
      <c r="J1242" s="5">
        <v>626.55999999999995</v>
      </c>
      <c r="K1242" s="5">
        <f t="shared" si="38"/>
        <v>-89.970000000000027</v>
      </c>
      <c r="L1242" s="5">
        <f t="shared" si="39"/>
        <v>-18.893700000000006</v>
      </c>
    </row>
    <row r="1243" spans="1:12" x14ac:dyDescent="0.3">
      <c r="A1243" s="6" t="s">
        <v>33</v>
      </c>
      <c r="B1243" s="13">
        <v>20009147</v>
      </c>
      <c r="C1243" s="6" t="s">
        <v>1235</v>
      </c>
      <c r="D1243" s="11">
        <v>42794</v>
      </c>
      <c r="E1243" s="5">
        <v>665.22</v>
      </c>
      <c r="F1243" s="5">
        <v>-77.61</v>
      </c>
      <c r="G1243" s="5">
        <v>587.61</v>
      </c>
      <c r="H1243" s="5">
        <v>665.22</v>
      </c>
      <c r="I1243" s="5">
        <v>-153.34000000000003</v>
      </c>
      <c r="J1243" s="5">
        <v>511.88</v>
      </c>
      <c r="K1243" s="5">
        <f t="shared" si="38"/>
        <v>-75.730000000000018</v>
      </c>
      <c r="L1243" s="5">
        <f t="shared" si="39"/>
        <v>-15.903300000000003</v>
      </c>
    </row>
    <row r="1244" spans="1:12" x14ac:dyDescent="0.3">
      <c r="A1244" s="6" t="s">
        <v>33</v>
      </c>
      <c r="B1244" s="13">
        <v>20009149</v>
      </c>
      <c r="C1244" s="6" t="s">
        <v>1236</v>
      </c>
      <c r="D1244" s="11">
        <v>42794</v>
      </c>
      <c r="E1244" s="5">
        <v>854.12</v>
      </c>
      <c r="F1244" s="5">
        <v>-99.64</v>
      </c>
      <c r="G1244" s="5">
        <v>754.48</v>
      </c>
      <c r="H1244" s="5">
        <v>854.12</v>
      </c>
      <c r="I1244" s="5">
        <v>-196.88</v>
      </c>
      <c r="J1244" s="5">
        <v>657.24</v>
      </c>
      <c r="K1244" s="5">
        <f t="shared" si="38"/>
        <v>-97.240000000000009</v>
      </c>
      <c r="L1244" s="5">
        <f t="shared" si="39"/>
        <v>-20.420400000000001</v>
      </c>
    </row>
    <row r="1245" spans="1:12" x14ac:dyDescent="0.3">
      <c r="A1245" s="6" t="s">
        <v>33</v>
      </c>
      <c r="B1245" s="13">
        <v>20009151</v>
      </c>
      <c r="C1245" s="6" t="s">
        <v>1237</v>
      </c>
      <c r="D1245" s="11">
        <v>42824</v>
      </c>
      <c r="E1245" s="5">
        <v>1059.1500000000001</v>
      </c>
      <c r="F1245" s="5">
        <v>-120.05000000000001</v>
      </c>
      <c r="G1245" s="5">
        <v>939.1</v>
      </c>
      <c r="H1245" s="5">
        <v>1059.1500000000001</v>
      </c>
      <c r="I1245" s="5">
        <v>-244.1400000000001</v>
      </c>
      <c r="J1245" s="5">
        <v>815.01</v>
      </c>
      <c r="K1245" s="5">
        <f t="shared" si="38"/>
        <v>-124.09000000000003</v>
      </c>
      <c r="L1245" s="5">
        <f t="shared" si="39"/>
        <v>-26.058900000000005</v>
      </c>
    </row>
    <row r="1246" spans="1:12" x14ac:dyDescent="0.3">
      <c r="A1246" s="6" t="s">
        <v>33</v>
      </c>
      <c r="B1246" s="13">
        <v>20009153</v>
      </c>
      <c r="C1246" s="6" t="s">
        <v>1238</v>
      </c>
      <c r="D1246" s="11">
        <v>42842</v>
      </c>
      <c r="E1246" s="5">
        <v>764.32</v>
      </c>
      <c r="F1246" s="5">
        <v>-84.07</v>
      </c>
      <c r="G1246" s="5">
        <v>680.25</v>
      </c>
      <c r="H1246" s="5">
        <v>764.32</v>
      </c>
      <c r="I1246" s="5">
        <v>-176.18000000000006</v>
      </c>
      <c r="J1246" s="5">
        <v>588.14</v>
      </c>
      <c r="K1246" s="5">
        <f t="shared" si="38"/>
        <v>-92.110000000000014</v>
      </c>
      <c r="L1246" s="5">
        <f t="shared" si="39"/>
        <v>-19.343100000000003</v>
      </c>
    </row>
    <row r="1247" spans="1:12" x14ac:dyDescent="0.3">
      <c r="A1247" s="6" t="s">
        <v>33</v>
      </c>
      <c r="B1247" s="13">
        <v>20009159</v>
      </c>
      <c r="C1247" s="6" t="s">
        <v>1239</v>
      </c>
      <c r="D1247" s="11">
        <v>42824</v>
      </c>
      <c r="E1247" s="5">
        <v>710.87</v>
      </c>
      <c r="F1247" s="5">
        <v>-80.56</v>
      </c>
      <c r="G1247" s="5">
        <v>630.30999999999995</v>
      </c>
      <c r="H1247" s="5">
        <v>710.87</v>
      </c>
      <c r="I1247" s="5">
        <v>-163.85000000000002</v>
      </c>
      <c r="J1247" s="5">
        <v>547.02</v>
      </c>
      <c r="K1247" s="5">
        <f t="shared" si="38"/>
        <v>-83.289999999999964</v>
      </c>
      <c r="L1247" s="5">
        <f t="shared" si="39"/>
        <v>-17.490899999999993</v>
      </c>
    </row>
    <row r="1248" spans="1:12" x14ac:dyDescent="0.3">
      <c r="A1248" s="6" t="s">
        <v>33</v>
      </c>
      <c r="B1248" s="13">
        <v>20009161</v>
      </c>
      <c r="C1248" s="6" t="s">
        <v>1240</v>
      </c>
      <c r="D1248" s="11">
        <v>42824</v>
      </c>
      <c r="E1248" s="5">
        <v>764.32</v>
      </c>
      <c r="F1248" s="5">
        <v>-86.62</v>
      </c>
      <c r="G1248" s="5">
        <v>677.7</v>
      </c>
      <c r="H1248" s="5">
        <v>764.32</v>
      </c>
      <c r="I1248" s="5">
        <v>-176.18000000000006</v>
      </c>
      <c r="J1248" s="5">
        <v>588.14</v>
      </c>
      <c r="K1248" s="5">
        <f t="shared" si="38"/>
        <v>-89.560000000000059</v>
      </c>
      <c r="L1248" s="5">
        <f t="shared" si="39"/>
        <v>-18.807600000000011</v>
      </c>
    </row>
    <row r="1249" spans="1:12" x14ac:dyDescent="0.3">
      <c r="A1249" s="6" t="s">
        <v>33</v>
      </c>
      <c r="B1249" s="13">
        <v>20009162</v>
      </c>
      <c r="C1249" s="6" t="s">
        <v>1241</v>
      </c>
      <c r="D1249" s="11">
        <v>42850</v>
      </c>
      <c r="E1249" s="5">
        <v>678.21</v>
      </c>
      <c r="F1249" s="5">
        <v>-74.61</v>
      </c>
      <c r="G1249" s="5">
        <v>603.6</v>
      </c>
      <c r="H1249" s="5">
        <v>678.21</v>
      </c>
      <c r="I1249" s="5">
        <v>-156.33000000000004</v>
      </c>
      <c r="J1249" s="5">
        <v>521.88</v>
      </c>
      <c r="K1249" s="5">
        <f t="shared" si="38"/>
        <v>-81.720000000000027</v>
      </c>
      <c r="L1249" s="5">
        <f t="shared" si="39"/>
        <v>-17.161200000000004</v>
      </c>
    </row>
    <row r="1250" spans="1:12" x14ac:dyDescent="0.3">
      <c r="A1250" s="6" t="s">
        <v>33</v>
      </c>
      <c r="B1250" s="13">
        <v>20009165</v>
      </c>
      <c r="C1250" s="6" t="s">
        <v>1242</v>
      </c>
      <c r="D1250" s="11">
        <v>42850</v>
      </c>
      <c r="E1250" s="5">
        <v>752.65</v>
      </c>
      <c r="F1250" s="5">
        <v>-82.8</v>
      </c>
      <c r="G1250" s="5">
        <v>669.85</v>
      </c>
      <c r="H1250" s="5">
        <v>752.65</v>
      </c>
      <c r="I1250" s="5">
        <v>-173.48000000000002</v>
      </c>
      <c r="J1250" s="5">
        <v>579.16999999999996</v>
      </c>
      <c r="K1250" s="5">
        <f t="shared" si="38"/>
        <v>-90.680000000000064</v>
      </c>
      <c r="L1250" s="5">
        <f t="shared" si="39"/>
        <v>-19.042800000000014</v>
      </c>
    </row>
    <row r="1251" spans="1:12" x14ac:dyDescent="0.3">
      <c r="A1251" s="6" t="s">
        <v>33</v>
      </c>
      <c r="B1251" s="13">
        <v>20009166</v>
      </c>
      <c r="C1251" s="6" t="s">
        <v>1243</v>
      </c>
      <c r="D1251" s="11">
        <v>42879</v>
      </c>
      <c r="E1251" s="5">
        <v>786.33</v>
      </c>
      <c r="F1251" s="5">
        <v>-83.87</v>
      </c>
      <c r="G1251" s="5">
        <v>702.46</v>
      </c>
      <c r="H1251" s="5">
        <v>786.33</v>
      </c>
      <c r="I1251" s="5">
        <v>-181.25</v>
      </c>
      <c r="J1251" s="5">
        <v>605.08000000000004</v>
      </c>
      <c r="K1251" s="5">
        <f t="shared" si="38"/>
        <v>-97.38</v>
      </c>
      <c r="L1251" s="5">
        <f t="shared" si="39"/>
        <v>-20.4498</v>
      </c>
    </row>
    <row r="1252" spans="1:12" x14ac:dyDescent="0.3">
      <c r="A1252" s="6" t="s">
        <v>33</v>
      </c>
      <c r="B1252" s="13">
        <v>20009167</v>
      </c>
      <c r="C1252" s="6" t="s">
        <v>1244</v>
      </c>
      <c r="D1252" s="11">
        <v>42879</v>
      </c>
      <c r="E1252" s="5">
        <v>783.09</v>
      </c>
      <c r="F1252" s="5">
        <v>-83.52000000000001</v>
      </c>
      <c r="G1252" s="5">
        <v>699.57</v>
      </c>
      <c r="H1252" s="5">
        <v>783.09</v>
      </c>
      <c r="I1252" s="5">
        <v>-180.5</v>
      </c>
      <c r="J1252" s="5">
        <v>602.59</v>
      </c>
      <c r="K1252" s="5">
        <f t="shared" si="38"/>
        <v>-96.980000000000018</v>
      </c>
      <c r="L1252" s="5">
        <f t="shared" si="39"/>
        <v>-20.365800000000004</v>
      </c>
    </row>
    <row r="1253" spans="1:12" x14ac:dyDescent="0.3">
      <c r="A1253" s="6" t="s">
        <v>33</v>
      </c>
      <c r="B1253" s="13">
        <v>20009168</v>
      </c>
      <c r="C1253" s="6" t="s">
        <v>1245</v>
      </c>
      <c r="D1253" s="11">
        <v>42891</v>
      </c>
      <c r="E1253" s="5">
        <v>755.76</v>
      </c>
      <c r="F1253" s="5">
        <v>-78.09</v>
      </c>
      <c r="G1253" s="5">
        <v>677.67</v>
      </c>
      <c r="H1253" s="5">
        <v>755.76</v>
      </c>
      <c r="I1253" s="5">
        <v>-174.21000000000004</v>
      </c>
      <c r="J1253" s="5">
        <v>581.54999999999995</v>
      </c>
      <c r="K1253" s="5">
        <f t="shared" si="38"/>
        <v>-96.12</v>
      </c>
      <c r="L1253" s="5">
        <f t="shared" si="39"/>
        <v>-20.185200000000002</v>
      </c>
    </row>
    <row r="1254" spans="1:12" x14ac:dyDescent="0.3">
      <c r="A1254" s="6" t="s">
        <v>33</v>
      </c>
      <c r="B1254" s="13">
        <v>20009169</v>
      </c>
      <c r="C1254" s="6" t="s">
        <v>1246</v>
      </c>
      <c r="D1254" s="11">
        <v>42946</v>
      </c>
      <c r="E1254" s="5">
        <v>755.77</v>
      </c>
      <c r="F1254" s="5">
        <v>-75.58</v>
      </c>
      <c r="G1254" s="5">
        <v>680.19</v>
      </c>
      <c r="H1254" s="5">
        <v>755.77</v>
      </c>
      <c r="I1254" s="5">
        <v>-174.21000000000004</v>
      </c>
      <c r="J1254" s="5">
        <v>581.55999999999995</v>
      </c>
      <c r="K1254" s="5">
        <f t="shared" si="38"/>
        <v>-98.630000000000109</v>
      </c>
      <c r="L1254" s="5">
        <f t="shared" si="39"/>
        <v>-20.712300000000024</v>
      </c>
    </row>
    <row r="1255" spans="1:12" x14ac:dyDescent="0.3">
      <c r="A1255" s="6" t="s">
        <v>33</v>
      </c>
      <c r="B1255" s="13">
        <v>20009170</v>
      </c>
      <c r="C1255" s="6" t="s">
        <v>1247</v>
      </c>
      <c r="D1255" s="11">
        <v>42946</v>
      </c>
      <c r="E1255" s="5">
        <v>764.65</v>
      </c>
      <c r="F1255" s="5">
        <v>-76.47</v>
      </c>
      <c r="G1255" s="5">
        <v>688.18</v>
      </c>
      <c r="H1255" s="5">
        <v>764.65</v>
      </c>
      <c r="I1255" s="5">
        <v>-176.25</v>
      </c>
      <c r="J1255" s="5">
        <v>588.4</v>
      </c>
      <c r="K1255" s="5">
        <f t="shared" si="38"/>
        <v>-99.779999999999973</v>
      </c>
      <c r="L1255" s="5">
        <f t="shared" si="39"/>
        <v>-20.953799999999994</v>
      </c>
    </row>
    <row r="1256" spans="1:12" x14ac:dyDescent="0.3">
      <c r="A1256" s="6" t="s">
        <v>33</v>
      </c>
      <c r="B1256" s="13">
        <v>20009171</v>
      </c>
      <c r="C1256" s="6" t="s">
        <v>1248</v>
      </c>
      <c r="D1256" s="11">
        <v>42946</v>
      </c>
      <c r="E1256" s="5">
        <v>789.13</v>
      </c>
      <c r="F1256" s="5">
        <v>-78.92</v>
      </c>
      <c r="G1256" s="5">
        <v>710.21</v>
      </c>
      <c r="H1256" s="5">
        <v>789.13</v>
      </c>
      <c r="I1256" s="5">
        <v>-181.89999999999998</v>
      </c>
      <c r="J1256" s="5">
        <v>607.23</v>
      </c>
      <c r="K1256" s="5">
        <f t="shared" si="38"/>
        <v>-102.98000000000002</v>
      </c>
      <c r="L1256" s="5">
        <f t="shared" si="39"/>
        <v>-21.625800000000002</v>
      </c>
    </row>
    <row r="1257" spans="1:12" x14ac:dyDescent="0.3">
      <c r="A1257" s="6" t="s">
        <v>33</v>
      </c>
      <c r="B1257" s="13">
        <v>20009172</v>
      </c>
      <c r="C1257" s="6" t="s">
        <v>1249</v>
      </c>
      <c r="D1257" s="11">
        <v>42946</v>
      </c>
      <c r="E1257" s="5">
        <v>797.21</v>
      </c>
      <c r="F1257" s="5">
        <v>-79.72</v>
      </c>
      <c r="G1257" s="5">
        <v>717.49</v>
      </c>
      <c r="H1257" s="5">
        <v>797.21</v>
      </c>
      <c r="I1257" s="5">
        <v>-183.76</v>
      </c>
      <c r="J1257" s="5">
        <v>613.45000000000005</v>
      </c>
      <c r="K1257" s="5">
        <f t="shared" si="38"/>
        <v>-104.03999999999996</v>
      </c>
      <c r="L1257" s="5">
        <f t="shared" si="39"/>
        <v>-21.848399999999991</v>
      </c>
    </row>
    <row r="1258" spans="1:12" x14ac:dyDescent="0.3">
      <c r="A1258" s="6" t="s">
        <v>33</v>
      </c>
      <c r="B1258" s="13">
        <v>20009173</v>
      </c>
      <c r="C1258" s="6" t="s">
        <v>1250</v>
      </c>
      <c r="D1258" s="11">
        <v>42946</v>
      </c>
      <c r="E1258" s="5">
        <v>829.48</v>
      </c>
      <c r="F1258" s="5">
        <v>-82.95</v>
      </c>
      <c r="G1258" s="5">
        <v>746.53</v>
      </c>
      <c r="H1258" s="5">
        <v>829.48</v>
      </c>
      <c r="I1258" s="5">
        <v>-191.19000000000005</v>
      </c>
      <c r="J1258" s="5">
        <v>638.29</v>
      </c>
      <c r="K1258" s="5">
        <f t="shared" si="38"/>
        <v>-108.24000000000001</v>
      </c>
      <c r="L1258" s="5">
        <f t="shared" si="39"/>
        <v>-22.730399999999999</v>
      </c>
    </row>
    <row r="1259" spans="1:12" x14ac:dyDescent="0.3">
      <c r="A1259" s="6" t="s">
        <v>33</v>
      </c>
      <c r="B1259" s="13">
        <v>20009174</v>
      </c>
      <c r="C1259" s="6" t="s">
        <v>1251</v>
      </c>
      <c r="D1259" s="11">
        <v>42946</v>
      </c>
      <c r="E1259" s="5">
        <v>724.17</v>
      </c>
      <c r="F1259" s="5">
        <v>-72.42</v>
      </c>
      <c r="G1259" s="5">
        <v>651.75</v>
      </c>
      <c r="H1259" s="5">
        <v>724.17</v>
      </c>
      <c r="I1259" s="5">
        <v>-166.92999999999995</v>
      </c>
      <c r="J1259" s="5">
        <v>557.24</v>
      </c>
      <c r="K1259" s="5">
        <f t="shared" si="38"/>
        <v>-94.509999999999991</v>
      </c>
      <c r="L1259" s="5">
        <f t="shared" si="39"/>
        <v>-19.847099999999998</v>
      </c>
    </row>
    <row r="1260" spans="1:12" x14ac:dyDescent="0.3">
      <c r="A1260" s="6" t="s">
        <v>33</v>
      </c>
      <c r="B1260" s="13">
        <v>20009175</v>
      </c>
      <c r="C1260" s="6" t="s">
        <v>1252</v>
      </c>
      <c r="D1260" s="11">
        <v>42984</v>
      </c>
      <c r="E1260" s="5">
        <v>783.5</v>
      </c>
      <c r="F1260" s="5">
        <v>-73.13</v>
      </c>
      <c r="G1260" s="5">
        <v>710.37</v>
      </c>
      <c r="H1260" s="5">
        <v>783.5</v>
      </c>
      <c r="I1260" s="5">
        <v>-180.60000000000002</v>
      </c>
      <c r="J1260" s="5">
        <v>602.9</v>
      </c>
      <c r="K1260" s="5">
        <f t="shared" si="38"/>
        <v>-107.47000000000003</v>
      </c>
      <c r="L1260" s="5">
        <f t="shared" si="39"/>
        <v>-22.568700000000003</v>
      </c>
    </row>
    <row r="1261" spans="1:12" x14ac:dyDescent="0.3">
      <c r="A1261" s="6" t="s">
        <v>33</v>
      </c>
      <c r="B1261" s="13">
        <v>20009176</v>
      </c>
      <c r="C1261" s="6" t="s">
        <v>1253</v>
      </c>
      <c r="D1261" s="11">
        <v>42984</v>
      </c>
      <c r="E1261" s="5">
        <v>0</v>
      </c>
      <c r="F1261" s="5">
        <v>744.39</v>
      </c>
      <c r="G1261" s="5">
        <v>744.39</v>
      </c>
      <c r="H1261" s="5">
        <v>821.02</v>
      </c>
      <c r="I1261" s="5">
        <v>0</v>
      </c>
      <c r="J1261" s="5">
        <v>821.02</v>
      </c>
      <c r="K1261" s="5">
        <f t="shared" si="38"/>
        <v>76.63</v>
      </c>
      <c r="L1261" s="5">
        <f t="shared" si="39"/>
        <v>16.092299999999998</v>
      </c>
    </row>
    <row r="1262" spans="1:12" x14ac:dyDescent="0.3">
      <c r="A1262" s="6" t="s">
        <v>33</v>
      </c>
      <c r="B1262" s="13">
        <v>20009177</v>
      </c>
      <c r="C1262" s="6" t="s">
        <v>1254</v>
      </c>
      <c r="D1262" s="11">
        <v>42984</v>
      </c>
      <c r="E1262" s="5">
        <v>716.21</v>
      </c>
      <c r="F1262" s="5">
        <v>-66.849999999999994</v>
      </c>
      <c r="G1262" s="5">
        <v>649.36</v>
      </c>
      <c r="H1262" s="5">
        <v>716.21</v>
      </c>
      <c r="I1262" s="5">
        <v>-165.09000000000003</v>
      </c>
      <c r="J1262" s="5">
        <v>551.12</v>
      </c>
      <c r="K1262" s="5">
        <f t="shared" si="38"/>
        <v>-98.240000000000009</v>
      </c>
      <c r="L1262" s="5">
        <f t="shared" si="39"/>
        <v>-20.630400000000002</v>
      </c>
    </row>
    <row r="1263" spans="1:12" x14ac:dyDescent="0.3">
      <c r="A1263" s="6" t="s">
        <v>33</v>
      </c>
      <c r="B1263" s="13">
        <v>20009178</v>
      </c>
      <c r="C1263" s="6" t="s">
        <v>1255</v>
      </c>
      <c r="D1263" s="11">
        <v>42984</v>
      </c>
      <c r="E1263" s="5">
        <v>724.17</v>
      </c>
      <c r="F1263" s="5">
        <v>-67.599999999999994</v>
      </c>
      <c r="G1263" s="5">
        <v>656.57</v>
      </c>
      <c r="H1263" s="5">
        <v>724.17</v>
      </c>
      <c r="I1263" s="5">
        <v>-166.92999999999995</v>
      </c>
      <c r="J1263" s="5">
        <v>557.24</v>
      </c>
      <c r="K1263" s="5">
        <f t="shared" si="38"/>
        <v>-99.330000000000041</v>
      </c>
      <c r="L1263" s="5">
        <f t="shared" si="39"/>
        <v>-20.859300000000008</v>
      </c>
    </row>
    <row r="1264" spans="1:12" x14ac:dyDescent="0.3">
      <c r="A1264" s="6" t="s">
        <v>33</v>
      </c>
      <c r="B1264" s="13">
        <v>20009179</v>
      </c>
      <c r="C1264" s="6" t="s">
        <v>1256</v>
      </c>
      <c r="D1264" s="11">
        <v>43007</v>
      </c>
      <c r="E1264" s="5">
        <v>901.72</v>
      </c>
      <c r="F1264" s="5">
        <v>-84.16</v>
      </c>
      <c r="G1264" s="5">
        <v>817.56</v>
      </c>
      <c r="H1264" s="5">
        <v>901.72</v>
      </c>
      <c r="I1264" s="5">
        <v>-207.85000000000002</v>
      </c>
      <c r="J1264" s="5">
        <v>693.87</v>
      </c>
      <c r="K1264" s="5">
        <f t="shared" si="38"/>
        <v>-123.68999999999994</v>
      </c>
      <c r="L1264" s="5">
        <f t="shared" si="39"/>
        <v>-25.974899999999987</v>
      </c>
    </row>
    <row r="1265" spans="1:12" x14ac:dyDescent="0.3">
      <c r="A1265" s="6" t="s">
        <v>33</v>
      </c>
      <c r="B1265" s="13">
        <v>20009180</v>
      </c>
      <c r="C1265" s="6" t="s">
        <v>1257</v>
      </c>
      <c r="D1265" s="11">
        <v>43018</v>
      </c>
      <c r="E1265" s="5">
        <v>865.67</v>
      </c>
      <c r="F1265" s="5">
        <v>-77.92</v>
      </c>
      <c r="G1265" s="5">
        <v>787.75</v>
      </c>
      <c r="H1265" s="5">
        <v>865.67</v>
      </c>
      <c r="I1265" s="5">
        <v>-199.53999999999996</v>
      </c>
      <c r="J1265" s="5">
        <v>666.13</v>
      </c>
      <c r="K1265" s="5">
        <f t="shared" si="38"/>
        <v>-121.62</v>
      </c>
      <c r="L1265" s="5">
        <f t="shared" si="39"/>
        <v>-25.540199999999999</v>
      </c>
    </row>
    <row r="1266" spans="1:12" x14ac:dyDescent="0.3">
      <c r="A1266" s="6" t="s">
        <v>33</v>
      </c>
      <c r="B1266" s="13">
        <v>20009181</v>
      </c>
      <c r="C1266" s="6" t="s">
        <v>1258</v>
      </c>
      <c r="D1266" s="11">
        <v>43039</v>
      </c>
      <c r="E1266" s="5">
        <v>788.74</v>
      </c>
      <c r="F1266" s="5">
        <v>-70.989999999999995</v>
      </c>
      <c r="G1266" s="5">
        <v>717.75</v>
      </c>
      <c r="H1266" s="5">
        <v>788.74</v>
      </c>
      <c r="I1266" s="5">
        <v>-181.81000000000006</v>
      </c>
      <c r="J1266" s="5">
        <v>606.92999999999995</v>
      </c>
      <c r="K1266" s="5">
        <f t="shared" si="38"/>
        <v>-110.82000000000005</v>
      </c>
      <c r="L1266" s="5">
        <f t="shared" si="39"/>
        <v>-23.272200000000009</v>
      </c>
    </row>
    <row r="1267" spans="1:12" x14ac:dyDescent="0.3">
      <c r="A1267" s="6" t="s">
        <v>33</v>
      </c>
      <c r="B1267" s="13">
        <v>20009182</v>
      </c>
      <c r="C1267" s="6" t="s">
        <v>1253</v>
      </c>
      <c r="D1267" s="11">
        <v>43097</v>
      </c>
      <c r="E1267" s="5">
        <v>0</v>
      </c>
      <c r="F1267" s="5">
        <v>1326.3</v>
      </c>
      <c r="G1267" s="5">
        <v>1326.3</v>
      </c>
      <c r="H1267" s="5">
        <v>1446.87</v>
      </c>
      <c r="I1267" s="5">
        <v>-141.06999999999994</v>
      </c>
      <c r="J1267" s="5">
        <v>1305.8</v>
      </c>
      <c r="K1267" s="5">
        <f t="shared" si="38"/>
        <v>-20.5</v>
      </c>
      <c r="L1267" s="5">
        <f t="shared" si="39"/>
        <v>-4.3049999999999997</v>
      </c>
    </row>
    <row r="1268" spans="1:12" x14ac:dyDescent="0.3">
      <c r="A1268" s="6" t="s">
        <v>33</v>
      </c>
      <c r="B1268" s="13">
        <v>20009183</v>
      </c>
      <c r="C1268" s="6" t="s">
        <v>1259</v>
      </c>
      <c r="D1268" s="11">
        <v>43069</v>
      </c>
      <c r="E1268" s="5">
        <v>936.01</v>
      </c>
      <c r="F1268" s="5">
        <v>-81.12</v>
      </c>
      <c r="G1268" s="5">
        <v>854.89</v>
      </c>
      <c r="H1268" s="5">
        <v>936.01</v>
      </c>
      <c r="I1268" s="5">
        <v>-215.75</v>
      </c>
      <c r="J1268" s="5">
        <v>720.26</v>
      </c>
      <c r="K1268" s="5">
        <f t="shared" si="38"/>
        <v>-134.63</v>
      </c>
      <c r="L1268" s="5">
        <f t="shared" si="39"/>
        <v>-28.272299999999998</v>
      </c>
    </row>
    <row r="1269" spans="1:12" x14ac:dyDescent="0.3">
      <c r="A1269" s="6" t="s">
        <v>33</v>
      </c>
      <c r="B1269" s="13">
        <v>20009184</v>
      </c>
      <c r="C1269" s="6" t="s">
        <v>1242</v>
      </c>
      <c r="D1269" s="11">
        <v>43070</v>
      </c>
      <c r="E1269" s="5">
        <v>822.85</v>
      </c>
      <c r="F1269" s="5">
        <v>-68.56</v>
      </c>
      <c r="G1269" s="5">
        <v>754.29</v>
      </c>
      <c r="H1269" s="5">
        <v>822.85</v>
      </c>
      <c r="I1269" s="5">
        <v>-189.65999999999997</v>
      </c>
      <c r="J1269" s="5">
        <v>633.19000000000005</v>
      </c>
      <c r="K1269" s="5">
        <f t="shared" si="38"/>
        <v>-121.09999999999991</v>
      </c>
      <c r="L1269" s="5">
        <f t="shared" si="39"/>
        <v>-25.43099999999998</v>
      </c>
    </row>
    <row r="1270" spans="1:12" x14ac:dyDescent="0.3">
      <c r="A1270" s="6" t="s">
        <v>33</v>
      </c>
      <c r="B1270" s="13">
        <v>20009323</v>
      </c>
      <c r="C1270" s="6" t="s">
        <v>1253</v>
      </c>
      <c r="D1270" s="11">
        <v>43102</v>
      </c>
      <c r="E1270" s="5">
        <v>3492.07</v>
      </c>
      <c r="F1270" s="5">
        <v>-279.36</v>
      </c>
      <c r="G1270" s="5">
        <v>3212.71</v>
      </c>
      <c r="H1270" s="5">
        <v>3492.07</v>
      </c>
      <c r="I1270" s="5">
        <v>-209.51999999999998</v>
      </c>
      <c r="J1270" s="5">
        <v>3282.55</v>
      </c>
      <c r="K1270" s="5">
        <f t="shared" si="38"/>
        <v>69.840000000000146</v>
      </c>
      <c r="L1270" s="5">
        <f t="shared" si="39"/>
        <v>14.66640000000003</v>
      </c>
    </row>
    <row r="1271" spans="1:12" x14ac:dyDescent="0.3">
      <c r="A1271" s="6" t="s">
        <v>33</v>
      </c>
      <c r="B1271" s="13">
        <v>20009361</v>
      </c>
      <c r="C1271" s="6" t="s">
        <v>1260</v>
      </c>
      <c r="D1271" s="11">
        <v>43103</v>
      </c>
      <c r="E1271" s="5">
        <v>1937.22</v>
      </c>
      <c r="F1271" s="5">
        <v>-154.97999999999999</v>
      </c>
      <c r="G1271" s="5">
        <v>1782.24</v>
      </c>
      <c r="H1271" s="5">
        <v>1937.22</v>
      </c>
      <c r="I1271" s="5">
        <v>-116.24000000000001</v>
      </c>
      <c r="J1271" s="5">
        <v>1820.98</v>
      </c>
      <c r="K1271" s="5">
        <f t="shared" si="38"/>
        <v>38.740000000000009</v>
      </c>
      <c r="L1271" s="5">
        <f t="shared" si="39"/>
        <v>8.1354000000000024</v>
      </c>
    </row>
    <row r="1272" spans="1:12" x14ac:dyDescent="0.3">
      <c r="A1272" s="6" t="s">
        <v>33</v>
      </c>
      <c r="B1272" s="13">
        <v>20009542</v>
      </c>
      <c r="C1272" s="6" t="s">
        <v>1261</v>
      </c>
      <c r="D1272" s="11">
        <v>43186</v>
      </c>
      <c r="E1272" s="5">
        <v>912.82</v>
      </c>
      <c r="F1272" s="5">
        <v>-66.94</v>
      </c>
      <c r="G1272" s="5">
        <v>845.88</v>
      </c>
      <c r="H1272" s="5">
        <v>912.82</v>
      </c>
      <c r="I1272" s="5">
        <v>-54.770000000000095</v>
      </c>
      <c r="J1272" s="5">
        <v>858.05</v>
      </c>
      <c r="K1272" s="5">
        <f t="shared" si="38"/>
        <v>12.169999999999959</v>
      </c>
      <c r="L1272" s="5">
        <f t="shared" si="39"/>
        <v>2.5556999999999914</v>
      </c>
    </row>
    <row r="1273" spans="1:12" x14ac:dyDescent="0.3">
      <c r="A1273" s="6" t="s">
        <v>33</v>
      </c>
      <c r="B1273" s="13">
        <v>20009543</v>
      </c>
      <c r="C1273" s="6" t="s">
        <v>1262</v>
      </c>
      <c r="D1273" s="11">
        <v>43186</v>
      </c>
      <c r="E1273" s="5">
        <v>1048.94</v>
      </c>
      <c r="F1273" s="5">
        <v>-76.92</v>
      </c>
      <c r="G1273" s="5">
        <v>972.02</v>
      </c>
      <c r="H1273" s="5">
        <v>1048.94</v>
      </c>
      <c r="I1273" s="5">
        <v>-62.940000000000055</v>
      </c>
      <c r="J1273" s="5">
        <v>986</v>
      </c>
      <c r="K1273" s="5">
        <f t="shared" si="38"/>
        <v>13.980000000000018</v>
      </c>
      <c r="L1273" s="5">
        <f t="shared" si="39"/>
        <v>2.9358000000000035</v>
      </c>
    </row>
    <row r="1274" spans="1:12" x14ac:dyDescent="0.3">
      <c r="A1274" s="6" t="s">
        <v>33</v>
      </c>
      <c r="B1274" s="13">
        <v>20009544</v>
      </c>
      <c r="C1274" s="6" t="s">
        <v>1263</v>
      </c>
      <c r="D1274" s="11">
        <v>43186</v>
      </c>
      <c r="E1274" s="5">
        <v>905.18</v>
      </c>
      <c r="F1274" s="5">
        <v>-66.38</v>
      </c>
      <c r="G1274" s="5">
        <v>838.8</v>
      </c>
      <c r="H1274" s="5">
        <v>905.18</v>
      </c>
      <c r="I1274" s="5">
        <v>-54.309999999999945</v>
      </c>
      <c r="J1274" s="5">
        <v>850.87</v>
      </c>
      <c r="K1274" s="5">
        <f t="shared" si="38"/>
        <v>12.07000000000005</v>
      </c>
      <c r="L1274" s="5">
        <f t="shared" si="39"/>
        <v>2.5347000000000106</v>
      </c>
    </row>
    <row r="1275" spans="1:12" x14ac:dyDescent="0.3">
      <c r="A1275" s="6" t="s">
        <v>33</v>
      </c>
      <c r="B1275" s="13">
        <v>20009545</v>
      </c>
      <c r="C1275" s="6" t="s">
        <v>1264</v>
      </c>
      <c r="D1275" s="11">
        <v>43200</v>
      </c>
      <c r="E1275" s="5">
        <v>1216.3599999999999</v>
      </c>
      <c r="F1275" s="5">
        <v>-85.14</v>
      </c>
      <c r="G1275" s="5">
        <v>1131.22</v>
      </c>
      <c r="H1275" s="5">
        <v>1216.3599999999999</v>
      </c>
      <c r="I1275" s="5">
        <v>-72.990000000000009</v>
      </c>
      <c r="J1275" s="5">
        <v>1143.3699999999999</v>
      </c>
      <c r="K1275" s="5">
        <f t="shared" si="38"/>
        <v>12.149999999999864</v>
      </c>
      <c r="L1275" s="5">
        <f t="shared" si="39"/>
        <v>2.5514999999999715</v>
      </c>
    </row>
    <row r="1276" spans="1:12" x14ac:dyDescent="0.3">
      <c r="A1276" s="6" t="s">
        <v>33</v>
      </c>
      <c r="B1276" s="13">
        <v>20009591</v>
      </c>
      <c r="C1276" s="6" t="s">
        <v>1265</v>
      </c>
      <c r="D1276" s="11">
        <v>43186</v>
      </c>
      <c r="E1276" s="5">
        <v>855</v>
      </c>
      <c r="F1276" s="5">
        <v>-62.7</v>
      </c>
      <c r="G1276" s="5">
        <v>792.3</v>
      </c>
      <c r="H1276" s="5">
        <v>855</v>
      </c>
      <c r="I1276" s="5">
        <v>-51.299999999999955</v>
      </c>
      <c r="J1276" s="5">
        <v>803.7</v>
      </c>
      <c r="K1276" s="5">
        <f t="shared" si="38"/>
        <v>11.400000000000091</v>
      </c>
      <c r="L1276" s="5">
        <f t="shared" si="39"/>
        <v>2.3940000000000192</v>
      </c>
    </row>
    <row r="1277" spans="1:12" x14ac:dyDescent="0.3">
      <c r="A1277" s="6" t="s">
        <v>33</v>
      </c>
      <c r="B1277" s="13">
        <v>20009635</v>
      </c>
      <c r="C1277" s="6" t="s">
        <v>1266</v>
      </c>
      <c r="D1277" s="11">
        <v>43277</v>
      </c>
      <c r="E1277" s="5">
        <v>995.06</v>
      </c>
      <c r="F1277" s="5">
        <v>-63.019999999999996</v>
      </c>
      <c r="G1277" s="5">
        <v>932.04</v>
      </c>
      <c r="H1277" s="5">
        <v>995.06</v>
      </c>
      <c r="I1277" s="5">
        <v>-59.699999999999932</v>
      </c>
      <c r="J1277" s="5">
        <v>935.36</v>
      </c>
      <c r="K1277" s="5">
        <f t="shared" si="38"/>
        <v>3.32000000000005</v>
      </c>
      <c r="L1277" s="5">
        <f t="shared" si="39"/>
        <v>0.69720000000001048</v>
      </c>
    </row>
    <row r="1278" spans="1:12" x14ac:dyDescent="0.3">
      <c r="A1278" s="6" t="s">
        <v>33</v>
      </c>
      <c r="B1278" s="13">
        <v>20009636</v>
      </c>
      <c r="C1278" s="6" t="s">
        <v>1267</v>
      </c>
      <c r="D1278" s="11">
        <v>43277</v>
      </c>
      <c r="E1278" s="5">
        <v>912.98</v>
      </c>
      <c r="F1278" s="5">
        <v>-57.820000000000007</v>
      </c>
      <c r="G1278" s="5">
        <v>855.16</v>
      </c>
      <c r="H1278" s="5">
        <v>912.98</v>
      </c>
      <c r="I1278" s="5">
        <v>-54.779999999999973</v>
      </c>
      <c r="J1278" s="5">
        <v>858.2</v>
      </c>
      <c r="K1278" s="5">
        <f t="shared" si="38"/>
        <v>3.0400000000000773</v>
      </c>
      <c r="L1278" s="5">
        <f t="shared" si="39"/>
        <v>0.63840000000001618</v>
      </c>
    </row>
    <row r="1279" spans="1:12" x14ac:dyDescent="0.3">
      <c r="A1279" s="6" t="s">
        <v>33</v>
      </c>
      <c r="B1279" s="13">
        <v>20009637</v>
      </c>
      <c r="C1279" s="6" t="s">
        <v>1268</v>
      </c>
      <c r="D1279" s="11">
        <v>43277</v>
      </c>
      <c r="E1279" s="5">
        <v>1015.07</v>
      </c>
      <c r="F1279" s="5">
        <v>-64.28</v>
      </c>
      <c r="G1279" s="5">
        <v>950.79</v>
      </c>
      <c r="H1279" s="5">
        <v>1015.07</v>
      </c>
      <c r="I1279" s="5">
        <v>-60.900000000000091</v>
      </c>
      <c r="J1279" s="5">
        <v>954.17</v>
      </c>
      <c r="K1279" s="5">
        <f t="shared" si="38"/>
        <v>3.3799999999999955</v>
      </c>
      <c r="L1279" s="5">
        <f t="shared" si="39"/>
        <v>0.70979999999999899</v>
      </c>
    </row>
    <row r="1280" spans="1:12" x14ac:dyDescent="0.3">
      <c r="A1280" s="6" t="s">
        <v>33</v>
      </c>
      <c r="B1280" s="13">
        <v>20009639</v>
      </c>
      <c r="C1280" s="6" t="s">
        <v>1269</v>
      </c>
      <c r="D1280" s="11">
        <v>43277</v>
      </c>
      <c r="E1280" s="5">
        <v>914.35</v>
      </c>
      <c r="F1280" s="5">
        <v>-57.9</v>
      </c>
      <c r="G1280" s="5">
        <v>856.45</v>
      </c>
      <c r="H1280" s="5">
        <v>914.35</v>
      </c>
      <c r="I1280" s="5">
        <v>-54.860000000000014</v>
      </c>
      <c r="J1280" s="5">
        <v>859.49</v>
      </c>
      <c r="K1280" s="5">
        <f t="shared" si="38"/>
        <v>3.0399999999999636</v>
      </c>
      <c r="L1280" s="5">
        <f t="shared" si="39"/>
        <v>0.63839999999999231</v>
      </c>
    </row>
    <row r="1281" spans="1:12" x14ac:dyDescent="0.3">
      <c r="A1281" s="6" t="s">
        <v>33</v>
      </c>
      <c r="B1281" s="13">
        <v>20009640</v>
      </c>
      <c r="C1281" s="6" t="s">
        <v>1270</v>
      </c>
      <c r="D1281" s="11">
        <v>43277</v>
      </c>
      <c r="E1281" s="5">
        <v>914.02</v>
      </c>
      <c r="F1281" s="5">
        <v>-57.89</v>
      </c>
      <c r="G1281" s="5">
        <v>856.13</v>
      </c>
      <c r="H1281" s="5">
        <v>914.02</v>
      </c>
      <c r="I1281" s="5">
        <v>-54.840000000000032</v>
      </c>
      <c r="J1281" s="5">
        <v>859.18</v>
      </c>
      <c r="K1281" s="5">
        <f t="shared" si="38"/>
        <v>3.0499999999999545</v>
      </c>
      <c r="L1281" s="5">
        <f t="shared" si="39"/>
        <v>0.64049999999999041</v>
      </c>
    </row>
    <row r="1282" spans="1:12" x14ac:dyDescent="0.3">
      <c r="A1282" s="6" t="s">
        <v>33</v>
      </c>
      <c r="B1282" s="13">
        <v>20010123</v>
      </c>
      <c r="C1282" s="6" t="s">
        <v>1271</v>
      </c>
      <c r="D1282" s="11">
        <v>43466</v>
      </c>
      <c r="E1282" s="5">
        <v>1510.5</v>
      </c>
      <c r="F1282" s="5">
        <v>-100.7</v>
      </c>
      <c r="G1282" s="5">
        <v>1409.8</v>
      </c>
      <c r="H1282" s="5">
        <v>1510.5</v>
      </c>
      <c r="I1282" s="5">
        <v>-75.529999999999973</v>
      </c>
      <c r="J1282" s="5">
        <v>1434.97</v>
      </c>
      <c r="K1282" s="5">
        <f t="shared" si="38"/>
        <v>25.170000000000073</v>
      </c>
      <c r="L1282" s="5">
        <f t="shared" si="39"/>
        <v>5.2857000000000154</v>
      </c>
    </row>
    <row r="1283" spans="1:12" x14ac:dyDescent="0.3">
      <c r="A1283" s="6" t="s">
        <v>33</v>
      </c>
      <c r="B1283" s="13">
        <v>20010616</v>
      </c>
      <c r="C1283" s="6" t="s">
        <v>1272</v>
      </c>
      <c r="D1283" s="11">
        <v>43658</v>
      </c>
      <c r="E1283" s="5">
        <v>902.13</v>
      </c>
      <c r="F1283" s="5">
        <v>-18.04</v>
      </c>
      <c r="G1283" s="5">
        <v>884.09</v>
      </c>
      <c r="H1283" s="5">
        <v>902.13</v>
      </c>
      <c r="I1283" s="5">
        <v>-18.039999999999964</v>
      </c>
      <c r="J1283" s="5">
        <v>884.09</v>
      </c>
      <c r="K1283" s="5">
        <f t="shared" ref="K1283:K1346" si="40">J1283-G1283</f>
        <v>0</v>
      </c>
      <c r="L1283" s="5">
        <f t="shared" ref="L1283:L1346" si="41">K1283*0.21</f>
        <v>0</v>
      </c>
    </row>
    <row r="1284" spans="1:12" x14ac:dyDescent="0.3">
      <c r="A1284" s="6" t="s">
        <v>33</v>
      </c>
      <c r="B1284" s="13">
        <v>20010620</v>
      </c>
      <c r="C1284" s="6" t="s">
        <v>1273</v>
      </c>
      <c r="D1284" s="11">
        <v>43658</v>
      </c>
      <c r="E1284" s="5">
        <v>858.34</v>
      </c>
      <c r="F1284" s="5">
        <v>-17.170000000000002</v>
      </c>
      <c r="G1284" s="5">
        <v>841.17</v>
      </c>
      <c r="H1284" s="5">
        <v>858.34</v>
      </c>
      <c r="I1284" s="5">
        <v>-17.170000000000073</v>
      </c>
      <c r="J1284" s="5">
        <v>841.17</v>
      </c>
      <c r="K1284" s="5">
        <f t="shared" si="40"/>
        <v>0</v>
      </c>
      <c r="L1284" s="5">
        <f t="shared" si="41"/>
        <v>0</v>
      </c>
    </row>
    <row r="1285" spans="1:12" x14ac:dyDescent="0.3">
      <c r="A1285" s="6" t="s">
        <v>33</v>
      </c>
      <c r="B1285" s="13">
        <v>20010622</v>
      </c>
      <c r="C1285" s="6" t="s">
        <v>1274</v>
      </c>
      <c r="D1285" s="11">
        <v>43658</v>
      </c>
      <c r="E1285" s="5">
        <v>832.5</v>
      </c>
      <c r="F1285" s="5">
        <v>-16.649999999999999</v>
      </c>
      <c r="G1285" s="5">
        <v>815.85</v>
      </c>
      <c r="H1285" s="5">
        <v>832.5</v>
      </c>
      <c r="I1285" s="5">
        <v>-16.649999999999977</v>
      </c>
      <c r="J1285" s="5">
        <v>815.85</v>
      </c>
      <c r="K1285" s="5">
        <f t="shared" si="40"/>
        <v>0</v>
      </c>
      <c r="L1285" s="5">
        <f t="shared" si="41"/>
        <v>0</v>
      </c>
    </row>
    <row r="1286" spans="1:12" x14ac:dyDescent="0.3">
      <c r="A1286" s="6" t="s">
        <v>33</v>
      </c>
      <c r="B1286" s="13">
        <v>20010645</v>
      </c>
      <c r="C1286" s="6" t="s">
        <v>1275</v>
      </c>
      <c r="D1286" s="11">
        <v>43675</v>
      </c>
      <c r="E1286" s="5">
        <v>977.32</v>
      </c>
      <c r="F1286" s="5">
        <v>-19.55</v>
      </c>
      <c r="G1286" s="5">
        <v>957.77</v>
      </c>
      <c r="H1286" s="5">
        <v>977.32</v>
      </c>
      <c r="I1286" s="5">
        <v>-19.550000000000068</v>
      </c>
      <c r="J1286" s="5">
        <v>957.77</v>
      </c>
      <c r="K1286" s="5">
        <f t="shared" si="40"/>
        <v>0</v>
      </c>
      <c r="L1286" s="5">
        <f t="shared" si="41"/>
        <v>0</v>
      </c>
    </row>
    <row r="1287" spans="1:12" x14ac:dyDescent="0.3">
      <c r="A1287" s="6" t="s">
        <v>33</v>
      </c>
      <c r="B1287" s="13">
        <v>20010647</v>
      </c>
      <c r="C1287" s="6" t="s">
        <v>1276</v>
      </c>
      <c r="D1287" s="11">
        <v>43675</v>
      </c>
      <c r="E1287" s="5">
        <v>894.59</v>
      </c>
      <c r="F1287" s="5">
        <v>-17.89</v>
      </c>
      <c r="G1287" s="5">
        <v>876.7</v>
      </c>
      <c r="H1287" s="5">
        <v>894.59</v>
      </c>
      <c r="I1287" s="5">
        <v>-17.889999999999986</v>
      </c>
      <c r="J1287" s="5">
        <v>876.7</v>
      </c>
      <c r="K1287" s="5">
        <f t="shared" si="40"/>
        <v>0</v>
      </c>
      <c r="L1287" s="5">
        <f t="shared" si="41"/>
        <v>0</v>
      </c>
    </row>
    <row r="1288" spans="1:12" x14ac:dyDescent="0.3">
      <c r="A1288" s="6" t="s">
        <v>33</v>
      </c>
      <c r="B1288" s="13">
        <v>20010679</v>
      </c>
      <c r="C1288" s="6" t="s">
        <v>1277</v>
      </c>
      <c r="D1288" s="11">
        <v>43677</v>
      </c>
      <c r="E1288" s="5">
        <v>1391.71</v>
      </c>
      <c r="F1288" s="5">
        <v>-10.71</v>
      </c>
      <c r="G1288" s="5">
        <v>1381</v>
      </c>
      <c r="H1288" s="5">
        <v>1391.71</v>
      </c>
      <c r="I1288" s="5">
        <v>-27.840000000000146</v>
      </c>
      <c r="J1288" s="5">
        <v>1363.87</v>
      </c>
      <c r="K1288" s="5">
        <f t="shared" si="40"/>
        <v>-17.130000000000109</v>
      </c>
      <c r="L1288" s="5">
        <f t="shared" si="41"/>
        <v>-3.5973000000000228</v>
      </c>
    </row>
    <row r="1289" spans="1:12" x14ac:dyDescent="0.3">
      <c r="A1289" s="6" t="s">
        <v>33</v>
      </c>
      <c r="B1289" s="13">
        <v>20010903</v>
      </c>
      <c r="C1289" s="6" t="s">
        <v>1278</v>
      </c>
      <c r="D1289" s="11">
        <v>43819</v>
      </c>
      <c r="E1289" s="5">
        <v>1955.69</v>
      </c>
      <c r="F1289" s="5">
        <v>-6.52</v>
      </c>
      <c r="G1289" s="5">
        <v>1949.17</v>
      </c>
      <c r="H1289" s="5">
        <v>1955.69</v>
      </c>
      <c r="I1289" s="5">
        <v>-39.110000000000127</v>
      </c>
      <c r="J1289" s="5">
        <v>1916.58</v>
      </c>
      <c r="K1289" s="5">
        <f t="shared" si="40"/>
        <v>-32.590000000000146</v>
      </c>
      <c r="L1289" s="5">
        <f t="shared" si="41"/>
        <v>-6.8439000000000307</v>
      </c>
    </row>
    <row r="1290" spans="1:12" x14ac:dyDescent="0.3">
      <c r="A1290" s="6" t="s">
        <v>33</v>
      </c>
      <c r="B1290" s="13">
        <v>10000888</v>
      </c>
      <c r="C1290" s="6" t="s">
        <v>1279</v>
      </c>
      <c r="D1290" s="11">
        <v>42474</v>
      </c>
      <c r="E1290" s="5">
        <v>1303.08</v>
      </c>
      <c r="F1290" s="5">
        <v>-148.09</v>
      </c>
      <c r="G1290" s="5">
        <v>1154.99</v>
      </c>
      <c r="H1290" s="5">
        <v>1303.08</v>
      </c>
      <c r="I1290" s="5">
        <v>-195.44999999999982</v>
      </c>
      <c r="J1290" s="5">
        <v>1107.6300000000001</v>
      </c>
      <c r="K1290" s="5">
        <f t="shared" si="40"/>
        <v>-47.3599999999999</v>
      </c>
      <c r="L1290" s="5">
        <f t="shared" si="41"/>
        <v>-9.9455999999999793</v>
      </c>
    </row>
    <row r="1291" spans="1:12" x14ac:dyDescent="0.3">
      <c r="A1291" s="6" t="s">
        <v>33</v>
      </c>
      <c r="B1291" s="13">
        <v>10000889</v>
      </c>
      <c r="C1291" s="6" t="s">
        <v>1280</v>
      </c>
      <c r="D1291" s="11">
        <v>42474</v>
      </c>
      <c r="E1291" s="5">
        <v>4389.42</v>
      </c>
      <c r="F1291" s="5">
        <v>-498.78999999999996</v>
      </c>
      <c r="G1291" s="5">
        <v>3890.63</v>
      </c>
      <c r="H1291" s="5">
        <v>4389.42</v>
      </c>
      <c r="I1291" s="5">
        <v>-658.42000000000007</v>
      </c>
      <c r="J1291" s="5">
        <v>3731</v>
      </c>
      <c r="K1291" s="5">
        <f t="shared" si="40"/>
        <v>-159.63000000000011</v>
      </c>
      <c r="L1291" s="5">
        <f t="shared" si="41"/>
        <v>-33.522300000000023</v>
      </c>
    </row>
    <row r="1292" spans="1:12" x14ac:dyDescent="0.3">
      <c r="A1292" s="6" t="s">
        <v>33</v>
      </c>
      <c r="B1292" s="13">
        <v>10001031</v>
      </c>
      <c r="C1292" s="6" t="s">
        <v>1281</v>
      </c>
      <c r="D1292" s="11">
        <v>43293</v>
      </c>
      <c r="E1292" s="5">
        <v>5386.5</v>
      </c>
      <c r="F1292" s="5">
        <v>-244.83999999999997</v>
      </c>
      <c r="G1292" s="5">
        <v>5141.66</v>
      </c>
      <c r="H1292" s="5">
        <v>5386.5</v>
      </c>
      <c r="I1292" s="5">
        <v>-323.1899999999996</v>
      </c>
      <c r="J1292" s="5">
        <v>5063.3100000000004</v>
      </c>
      <c r="K1292" s="5">
        <f t="shared" si="40"/>
        <v>-78.349999999999454</v>
      </c>
      <c r="L1292" s="5">
        <f t="shared" si="41"/>
        <v>-16.453499999999885</v>
      </c>
    </row>
    <row r="1293" spans="1:12" x14ac:dyDescent="0.3">
      <c r="A1293" s="6" t="s">
        <v>33</v>
      </c>
      <c r="B1293" s="13">
        <v>20008399</v>
      </c>
      <c r="C1293" s="6" t="s">
        <v>1282</v>
      </c>
      <c r="D1293" s="11">
        <v>42370</v>
      </c>
      <c r="E1293" s="5">
        <v>4595.59</v>
      </c>
      <c r="F1293" s="5">
        <v>-399.6</v>
      </c>
      <c r="G1293" s="5">
        <v>4195.99</v>
      </c>
      <c r="H1293" s="5">
        <v>4595.59</v>
      </c>
      <c r="I1293" s="5">
        <v>-735.2800000000002</v>
      </c>
      <c r="J1293" s="5">
        <v>3860.31</v>
      </c>
      <c r="K1293" s="5">
        <f t="shared" si="40"/>
        <v>-335.67999999999984</v>
      </c>
      <c r="L1293" s="5">
        <f t="shared" si="41"/>
        <v>-70.49279999999996</v>
      </c>
    </row>
    <row r="1294" spans="1:12" x14ac:dyDescent="0.3">
      <c r="A1294" s="6" t="s">
        <v>33</v>
      </c>
      <c r="B1294" s="13">
        <v>20008559</v>
      </c>
      <c r="C1294" s="6" t="s">
        <v>1283</v>
      </c>
      <c r="D1294" s="11">
        <v>42515</v>
      </c>
      <c r="E1294" s="5">
        <v>1406.67</v>
      </c>
      <c r="F1294" s="5">
        <v>-112.13</v>
      </c>
      <c r="G1294" s="5">
        <v>1294.54</v>
      </c>
      <c r="H1294" s="5">
        <v>1406.67</v>
      </c>
      <c r="I1294" s="5">
        <v>-201.63000000000011</v>
      </c>
      <c r="J1294" s="5">
        <v>1205.04</v>
      </c>
      <c r="K1294" s="5">
        <f t="shared" si="40"/>
        <v>-89.5</v>
      </c>
      <c r="L1294" s="5">
        <f t="shared" si="41"/>
        <v>-18.794999999999998</v>
      </c>
    </row>
    <row r="1295" spans="1:12" x14ac:dyDescent="0.3">
      <c r="A1295" s="6" t="s">
        <v>33</v>
      </c>
      <c r="B1295" s="13">
        <v>20008572</v>
      </c>
      <c r="C1295" s="6" t="s">
        <v>1284</v>
      </c>
      <c r="D1295" s="11">
        <v>42551</v>
      </c>
      <c r="E1295" s="5">
        <v>34791.550000000003</v>
      </c>
      <c r="F1295" s="5">
        <v>-1466.7</v>
      </c>
      <c r="G1295" s="5">
        <v>33324.85</v>
      </c>
      <c r="H1295" s="5">
        <v>34791.550000000003</v>
      </c>
      <c r="I1295" s="5">
        <v>-4870.8100000000013</v>
      </c>
      <c r="J1295" s="5">
        <v>29920.74</v>
      </c>
      <c r="K1295" s="5">
        <f t="shared" si="40"/>
        <v>-3404.1099999999969</v>
      </c>
      <c r="L1295" s="5">
        <f t="shared" si="41"/>
        <v>-714.86309999999935</v>
      </c>
    </row>
    <row r="1296" spans="1:12" x14ac:dyDescent="0.3">
      <c r="A1296" s="6" t="s">
        <v>33</v>
      </c>
      <c r="B1296" s="13">
        <v>20008591</v>
      </c>
      <c r="C1296" s="6" t="s">
        <v>1285</v>
      </c>
      <c r="D1296" s="11">
        <v>42563</v>
      </c>
      <c r="E1296" s="5">
        <v>1341.1</v>
      </c>
      <c r="F1296" s="5">
        <v>-234.69</v>
      </c>
      <c r="G1296" s="5">
        <v>1106.4100000000001</v>
      </c>
      <c r="H1296" s="5">
        <v>1341.1</v>
      </c>
      <c r="I1296" s="5">
        <v>-187.74</v>
      </c>
      <c r="J1296" s="5">
        <v>1153.3599999999999</v>
      </c>
      <c r="K1296" s="5">
        <f t="shared" si="40"/>
        <v>46.949999999999818</v>
      </c>
      <c r="L1296" s="5">
        <f t="shared" si="41"/>
        <v>9.8594999999999615</v>
      </c>
    </row>
    <row r="1297" spans="1:12" x14ac:dyDescent="0.3">
      <c r="A1297" s="6" t="s">
        <v>33</v>
      </c>
      <c r="B1297" s="13">
        <v>20008656</v>
      </c>
      <c r="C1297" s="6" t="s">
        <v>1286</v>
      </c>
      <c r="D1297" s="11">
        <v>42597</v>
      </c>
      <c r="E1297" s="5">
        <v>1330.8</v>
      </c>
      <c r="F1297" s="5">
        <v>-101.03</v>
      </c>
      <c r="G1297" s="5">
        <v>1229.77</v>
      </c>
      <c r="H1297" s="5">
        <v>1330.8</v>
      </c>
      <c r="I1297" s="5">
        <v>-181.86999999999989</v>
      </c>
      <c r="J1297" s="5">
        <v>1148.93</v>
      </c>
      <c r="K1297" s="5">
        <f t="shared" si="40"/>
        <v>-80.839999999999918</v>
      </c>
      <c r="L1297" s="5">
        <f t="shared" si="41"/>
        <v>-16.976399999999984</v>
      </c>
    </row>
    <row r="1298" spans="1:12" x14ac:dyDescent="0.3">
      <c r="A1298" s="6" t="s">
        <v>33</v>
      </c>
      <c r="B1298" s="13">
        <v>20008667</v>
      </c>
      <c r="C1298" s="6" t="s">
        <v>1287</v>
      </c>
      <c r="D1298" s="11">
        <v>42530</v>
      </c>
      <c r="E1298" s="5">
        <v>1553.12</v>
      </c>
      <c r="F1298" s="5">
        <v>-278.27999999999997</v>
      </c>
      <c r="G1298" s="5">
        <v>1274.8399999999999</v>
      </c>
      <c r="H1298" s="5">
        <v>1553.12</v>
      </c>
      <c r="I1298" s="5">
        <v>-222.62999999999988</v>
      </c>
      <c r="J1298" s="5">
        <v>1330.49</v>
      </c>
      <c r="K1298" s="5">
        <f t="shared" si="40"/>
        <v>55.650000000000091</v>
      </c>
      <c r="L1298" s="5">
        <f t="shared" si="41"/>
        <v>11.686500000000018</v>
      </c>
    </row>
    <row r="1299" spans="1:12" x14ac:dyDescent="0.3">
      <c r="A1299" s="6" t="s">
        <v>33</v>
      </c>
      <c r="B1299" s="13">
        <v>20008745</v>
      </c>
      <c r="C1299" s="6" t="s">
        <v>1288</v>
      </c>
      <c r="D1299" s="11">
        <v>42735</v>
      </c>
      <c r="E1299" s="5">
        <v>18941.97</v>
      </c>
      <c r="F1299" s="5">
        <v>-1168.0899999999999</v>
      </c>
      <c r="G1299" s="5">
        <v>17773.88</v>
      </c>
      <c r="H1299" s="5">
        <v>18941.97</v>
      </c>
      <c r="I1299" s="5">
        <v>-2273.0400000000009</v>
      </c>
      <c r="J1299" s="5">
        <v>16668.93</v>
      </c>
      <c r="K1299" s="5">
        <f t="shared" si="40"/>
        <v>-1104.9500000000007</v>
      </c>
      <c r="L1299" s="5">
        <f t="shared" si="41"/>
        <v>-232.03950000000015</v>
      </c>
    </row>
    <row r="1300" spans="1:12" x14ac:dyDescent="0.3">
      <c r="A1300" s="6" t="s">
        <v>33</v>
      </c>
      <c r="B1300" s="13">
        <v>20008746</v>
      </c>
      <c r="C1300" s="6" t="s">
        <v>1289</v>
      </c>
      <c r="D1300" s="11">
        <v>42735</v>
      </c>
      <c r="E1300" s="5">
        <v>16095.86</v>
      </c>
      <c r="F1300" s="5">
        <v>-992.58999999999992</v>
      </c>
      <c r="G1300" s="5">
        <v>15103.27</v>
      </c>
      <c r="H1300" s="5">
        <v>16095.86</v>
      </c>
      <c r="I1300" s="5">
        <v>-1931.5200000000004</v>
      </c>
      <c r="J1300" s="5">
        <v>14164.34</v>
      </c>
      <c r="K1300" s="5">
        <f t="shared" si="40"/>
        <v>-938.93000000000029</v>
      </c>
      <c r="L1300" s="5">
        <f t="shared" si="41"/>
        <v>-197.17530000000005</v>
      </c>
    </row>
    <row r="1301" spans="1:12" x14ac:dyDescent="0.3">
      <c r="A1301" s="6" t="s">
        <v>33</v>
      </c>
      <c r="B1301" s="13">
        <v>20008747</v>
      </c>
      <c r="C1301" s="6" t="s">
        <v>1290</v>
      </c>
      <c r="D1301" s="11">
        <v>42735</v>
      </c>
      <c r="E1301" s="5">
        <v>18941.97</v>
      </c>
      <c r="F1301" s="5">
        <v>-1168.0899999999999</v>
      </c>
      <c r="G1301" s="5">
        <v>17773.88</v>
      </c>
      <c r="H1301" s="5">
        <v>18941.97</v>
      </c>
      <c r="I1301" s="5">
        <v>-2273.0400000000009</v>
      </c>
      <c r="J1301" s="5">
        <v>16668.93</v>
      </c>
      <c r="K1301" s="5">
        <f t="shared" si="40"/>
        <v>-1104.9500000000007</v>
      </c>
      <c r="L1301" s="5">
        <f t="shared" si="41"/>
        <v>-232.03950000000015</v>
      </c>
    </row>
    <row r="1302" spans="1:12" x14ac:dyDescent="0.3">
      <c r="A1302" s="6" t="s">
        <v>33</v>
      </c>
      <c r="B1302" s="13">
        <v>20008748</v>
      </c>
      <c r="C1302" s="6" t="s">
        <v>1291</v>
      </c>
      <c r="D1302" s="11">
        <v>42735</v>
      </c>
      <c r="E1302" s="5">
        <v>15961.25</v>
      </c>
      <c r="F1302" s="5">
        <v>-984.28</v>
      </c>
      <c r="G1302" s="5">
        <v>14976.97</v>
      </c>
      <c r="H1302" s="5">
        <v>15961.25</v>
      </c>
      <c r="I1302" s="5">
        <v>-1915.3500000000004</v>
      </c>
      <c r="J1302" s="5">
        <v>14045.9</v>
      </c>
      <c r="K1302" s="5">
        <f t="shared" si="40"/>
        <v>-931.06999999999971</v>
      </c>
      <c r="L1302" s="5">
        <f t="shared" si="41"/>
        <v>-195.52469999999994</v>
      </c>
    </row>
    <row r="1303" spans="1:12" x14ac:dyDescent="0.3">
      <c r="A1303" s="6" t="s">
        <v>33</v>
      </c>
      <c r="B1303" s="13">
        <v>20008966</v>
      </c>
      <c r="C1303" s="6" t="s">
        <v>1292</v>
      </c>
      <c r="D1303" s="11">
        <v>42736</v>
      </c>
      <c r="E1303" s="5">
        <v>1660</v>
      </c>
      <c r="F1303" s="5">
        <v>-466.88</v>
      </c>
      <c r="G1303" s="5">
        <v>1193.1199999999999</v>
      </c>
      <c r="H1303" s="5">
        <v>1660</v>
      </c>
      <c r="I1303" s="5">
        <v>-934.05</v>
      </c>
      <c r="J1303" s="5">
        <v>725.95</v>
      </c>
      <c r="K1303" s="5">
        <f t="shared" si="40"/>
        <v>-467.16999999999985</v>
      </c>
      <c r="L1303" s="5">
        <f t="shared" si="41"/>
        <v>-98.10569999999997</v>
      </c>
    </row>
    <row r="1304" spans="1:12" x14ac:dyDescent="0.3">
      <c r="A1304" s="6" t="s">
        <v>33</v>
      </c>
      <c r="B1304" s="13">
        <v>20009082</v>
      </c>
      <c r="C1304" s="6" t="s">
        <v>1293</v>
      </c>
      <c r="D1304" s="11">
        <v>42736</v>
      </c>
      <c r="E1304" s="5">
        <v>1553.12</v>
      </c>
      <c r="F1304" s="5">
        <v>-232.98</v>
      </c>
      <c r="G1304" s="5">
        <v>1320.14</v>
      </c>
      <c r="H1304" s="5">
        <v>1553.12</v>
      </c>
      <c r="I1304" s="5">
        <v>-358</v>
      </c>
      <c r="J1304" s="5">
        <v>1195.1199999999999</v>
      </c>
      <c r="K1304" s="5">
        <f t="shared" si="40"/>
        <v>-125.02000000000021</v>
      </c>
      <c r="L1304" s="5">
        <f t="shared" si="41"/>
        <v>-26.254200000000044</v>
      </c>
    </row>
    <row r="1305" spans="1:12" x14ac:dyDescent="0.3">
      <c r="A1305" s="6" t="s">
        <v>33</v>
      </c>
      <c r="B1305" s="13">
        <v>20009083</v>
      </c>
      <c r="C1305" s="6" t="s">
        <v>1294</v>
      </c>
      <c r="D1305" s="11">
        <v>42736</v>
      </c>
      <c r="E1305" s="5">
        <v>4292.21</v>
      </c>
      <c r="F1305" s="5">
        <v>-151.5</v>
      </c>
      <c r="G1305" s="5">
        <v>4140.71</v>
      </c>
      <c r="H1305" s="5">
        <v>4292.21</v>
      </c>
      <c r="I1305" s="5">
        <v>-429.23</v>
      </c>
      <c r="J1305" s="5">
        <v>3862.98</v>
      </c>
      <c r="K1305" s="5">
        <f t="shared" si="40"/>
        <v>-277.73</v>
      </c>
      <c r="L1305" s="5">
        <f t="shared" si="41"/>
        <v>-58.323300000000003</v>
      </c>
    </row>
    <row r="1306" spans="1:12" x14ac:dyDescent="0.3">
      <c r="A1306" s="6" t="s">
        <v>33</v>
      </c>
      <c r="B1306" s="13">
        <v>20009090</v>
      </c>
      <c r="C1306" s="6" t="s">
        <v>1295</v>
      </c>
      <c r="D1306" s="11">
        <v>42736</v>
      </c>
      <c r="E1306" s="5">
        <v>3202.01</v>
      </c>
      <c r="F1306" s="5">
        <v>-384.24</v>
      </c>
      <c r="G1306" s="5">
        <v>2817.77</v>
      </c>
      <c r="H1306" s="5">
        <v>3202.01</v>
      </c>
      <c r="I1306" s="5">
        <v>-738.0600000000004</v>
      </c>
      <c r="J1306" s="5">
        <v>2463.9499999999998</v>
      </c>
      <c r="K1306" s="5">
        <f t="shared" si="40"/>
        <v>-353.82000000000016</v>
      </c>
      <c r="L1306" s="5">
        <f t="shared" si="41"/>
        <v>-74.302200000000028</v>
      </c>
    </row>
    <row r="1307" spans="1:12" x14ac:dyDescent="0.3">
      <c r="A1307" s="6" t="s">
        <v>33</v>
      </c>
      <c r="B1307" s="13">
        <v>20009091</v>
      </c>
      <c r="C1307" s="6" t="s">
        <v>1295</v>
      </c>
      <c r="D1307" s="11">
        <v>42736</v>
      </c>
      <c r="E1307" s="5">
        <v>3202.02</v>
      </c>
      <c r="F1307" s="5">
        <v>-384.24</v>
      </c>
      <c r="G1307" s="5">
        <v>2817.78</v>
      </c>
      <c r="H1307" s="5">
        <v>3202.02</v>
      </c>
      <c r="I1307" s="5">
        <v>-738.06</v>
      </c>
      <c r="J1307" s="5">
        <v>2463.96</v>
      </c>
      <c r="K1307" s="5">
        <f t="shared" si="40"/>
        <v>-353.82000000000016</v>
      </c>
      <c r="L1307" s="5">
        <f t="shared" si="41"/>
        <v>-74.302200000000028</v>
      </c>
    </row>
    <row r="1308" spans="1:12" x14ac:dyDescent="0.3">
      <c r="A1308" s="6" t="s">
        <v>33</v>
      </c>
      <c r="B1308" s="13">
        <v>20009248</v>
      </c>
      <c r="C1308" s="6" t="s">
        <v>1296</v>
      </c>
      <c r="D1308" s="11">
        <v>42736</v>
      </c>
      <c r="E1308" s="5">
        <v>1080.27</v>
      </c>
      <c r="F1308" s="5">
        <v>-180.05</v>
      </c>
      <c r="G1308" s="5">
        <v>900.22</v>
      </c>
      <c r="H1308" s="5">
        <v>1080.27</v>
      </c>
      <c r="I1308" s="5">
        <v>-249</v>
      </c>
      <c r="J1308" s="5">
        <v>831.27</v>
      </c>
      <c r="K1308" s="5">
        <f t="shared" si="40"/>
        <v>-68.950000000000045</v>
      </c>
      <c r="L1308" s="5">
        <f t="shared" si="41"/>
        <v>-14.479500000000009</v>
      </c>
    </row>
    <row r="1309" spans="1:12" x14ac:dyDescent="0.3">
      <c r="A1309" s="6" t="s">
        <v>33</v>
      </c>
      <c r="B1309" s="13">
        <v>20009384</v>
      </c>
      <c r="C1309" s="6" t="s">
        <v>1297</v>
      </c>
      <c r="D1309" s="11">
        <v>43101</v>
      </c>
      <c r="E1309" s="5">
        <v>1496.98</v>
      </c>
      <c r="F1309" s="5">
        <v>-35.32</v>
      </c>
      <c r="G1309" s="5">
        <v>1461.66</v>
      </c>
      <c r="H1309" s="5">
        <v>1496.98</v>
      </c>
      <c r="I1309" s="5">
        <v>-89.819999999999936</v>
      </c>
      <c r="J1309" s="5">
        <v>1407.16</v>
      </c>
      <c r="K1309" s="5">
        <f t="shared" si="40"/>
        <v>-54.5</v>
      </c>
      <c r="L1309" s="5">
        <f t="shared" si="41"/>
        <v>-11.445</v>
      </c>
    </row>
    <row r="1310" spans="1:12" x14ac:dyDescent="0.3">
      <c r="A1310" s="6" t="s">
        <v>33</v>
      </c>
      <c r="B1310" s="13">
        <v>20009551</v>
      </c>
      <c r="C1310" s="6" t="s">
        <v>1298</v>
      </c>
      <c r="D1310" s="11">
        <v>43101</v>
      </c>
      <c r="E1310" s="5">
        <v>1404.53</v>
      </c>
      <c r="F1310" s="5">
        <v>-195.98</v>
      </c>
      <c r="G1310" s="5">
        <v>1208.55</v>
      </c>
      <c r="H1310" s="5">
        <v>1404.53</v>
      </c>
      <c r="I1310" s="5">
        <v>-203.66000000000008</v>
      </c>
      <c r="J1310" s="5">
        <v>1200.8699999999999</v>
      </c>
      <c r="K1310" s="5">
        <f t="shared" si="40"/>
        <v>-7.6800000000000637</v>
      </c>
      <c r="L1310" s="5">
        <f t="shared" si="41"/>
        <v>-1.6128000000000133</v>
      </c>
    </row>
    <row r="1311" spans="1:12" x14ac:dyDescent="0.3">
      <c r="A1311" s="6" t="s">
        <v>33</v>
      </c>
      <c r="B1311" s="13">
        <v>20009552</v>
      </c>
      <c r="C1311" s="6" t="s">
        <v>1299</v>
      </c>
      <c r="D1311" s="11">
        <v>43101</v>
      </c>
      <c r="E1311" s="5">
        <v>1382.23</v>
      </c>
      <c r="F1311" s="5">
        <v>-192.87</v>
      </c>
      <c r="G1311" s="5">
        <v>1189.3599999999999</v>
      </c>
      <c r="H1311" s="5">
        <v>1382.23</v>
      </c>
      <c r="I1311" s="5">
        <v>-200.42000000000007</v>
      </c>
      <c r="J1311" s="5">
        <v>1181.81</v>
      </c>
      <c r="K1311" s="5">
        <f t="shared" si="40"/>
        <v>-7.5499999999999545</v>
      </c>
      <c r="L1311" s="5">
        <f t="shared" si="41"/>
        <v>-1.5854999999999904</v>
      </c>
    </row>
    <row r="1312" spans="1:12" x14ac:dyDescent="0.3">
      <c r="A1312" s="6" t="s">
        <v>33</v>
      </c>
      <c r="B1312" s="13">
        <v>20009553</v>
      </c>
      <c r="C1312" s="6" t="s">
        <v>1300</v>
      </c>
      <c r="D1312" s="11">
        <v>43101</v>
      </c>
      <c r="E1312" s="5">
        <v>3370.87</v>
      </c>
      <c r="F1312" s="5">
        <v>-148.72</v>
      </c>
      <c r="G1312" s="5">
        <v>3222.15</v>
      </c>
      <c r="H1312" s="5">
        <v>3370.87</v>
      </c>
      <c r="I1312" s="5">
        <v>-202.25999999999976</v>
      </c>
      <c r="J1312" s="5">
        <v>3168.61</v>
      </c>
      <c r="K1312" s="5">
        <f t="shared" si="40"/>
        <v>-53.539999999999964</v>
      </c>
      <c r="L1312" s="5">
        <f t="shared" si="41"/>
        <v>-11.243399999999992</v>
      </c>
    </row>
    <row r="1313" spans="1:12" x14ac:dyDescent="0.3">
      <c r="A1313" s="6" t="s">
        <v>33</v>
      </c>
      <c r="B1313" s="13">
        <v>20009569</v>
      </c>
      <c r="C1313" s="6" t="s">
        <v>1301</v>
      </c>
      <c r="D1313" s="11">
        <v>43145</v>
      </c>
      <c r="E1313" s="5">
        <v>2621.64</v>
      </c>
      <c r="F1313" s="5">
        <v>-59.11</v>
      </c>
      <c r="G1313" s="5">
        <v>2562.5300000000002</v>
      </c>
      <c r="H1313" s="5">
        <v>2621.64</v>
      </c>
      <c r="I1313" s="5">
        <v>-157.29999999999973</v>
      </c>
      <c r="J1313" s="5">
        <v>2464.34</v>
      </c>
      <c r="K1313" s="5">
        <f t="shared" si="40"/>
        <v>-98.190000000000055</v>
      </c>
      <c r="L1313" s="5">
        <f t="shared" si="41"/>
        <v>-20.619900000000012</v>
      </c>
    </row>
    <row r="1314" spans="1:12" x14ac:dyDescent="0.3">
      <c r="A1314" s="6" t="s">
        <v>33</v>
      </c>
      <c r="B1314" s="13">
        <v>20010015</v>
      </c>
      <c r="C1314" s="6" t="s">
        <v>1302</v>
      </c>
      <c r="D1314" s="11">
        <v>43466</v>
      </c>
      <c r="E1314" s="5">
        <v>6889.29</v>
      </c>
      <c r="F1314" s="5">
        <v>-81.05</v>
      </c>
      <c r="G1314" s="5">
        <v>6808.24</v>
      </c>
      <c r="H1314" s="5">
        <v>6889.29</v>
      </c>
      <c r="I1314" s="5">
        <v>-137.78999999999996</v>
      </c>
      <c r="J1314" s="5">
        <v>6751.5</v>
      </c>
      <c r="K1314" s="5">
        <f t="shared" si="40"/>
        <v>-56.739999999999782</v>
      </c>
      <c r="L1314" s="5">
        <f t="shared" si="41"/>
        <v>-11.915399999999954</v>
      </c>
    </row>
    <row r="1315" spans="1:12" x14ac:dyDescent="0.3">
      <c r="A1315" s="6" t="s">
        <v>33</v>
      </c>
      <c r="B1315" s="13">
        <v>20010082</v>
      </c>
      <c r="C1315" s="6" t="s">
        <v>1303</v>
      </c>
      <c r="D1315" s="11">
        <v>43521</v>
      </c>
      <c r="E1315" s="5">
        <v>19142.21</v>
      </c>
      <c r="F1315" s="5">
        <v>-206.44</v>
      </c>
      <c r="G1315" s="5">
        <v>18935.77</v>
      </c>
      <c r="H1315" s="5">
        <v>19142.21</v>
      </c>
      <c r="I1315" s="5">
        <v>-382.84999999999854</v>
      </c>
      <c r="J1315" s="5">
        <v>18759.36</v>
      </c>
      <c r="K1315" s="5">
        <f t="shared" si="40"/>
        <v>-176.40999999999985</v>
      </c>
      <c r="L1315" s="5">
        <f t="shared" si="41"/>
        <v>-37.046099999999967</v>
      </c>
    </row>
    <row r="1316" spans="1:12" x14ac:dyDescent="0.3">
      <c r="A1316" s="6" t="s">
        <v>33</v>
      </c>
      <c r="B1316" s="13">
        <v>20010085</v>
      </c>
      <c r="C1316" s="6" t="s">
        <v>1304</v>
      </c>
      <c r="D1316" s="11">
        <v>43466</v>
      </c>
      <c r="E1316" s="5">
        <v>2748.31</v>
      </c>
      <c r="F1316" s="5">
        <v>-183.22</v>
      </c>
      <c r="G1316" s="5">
        <v>2565.09</v>
      </c>
      <c r="H1316" s="5">
        <v>2748.31</v>
      </c>
      <c r="I1316" s="5">
        <v>-137.42000000000007</v>
      </c>
      <c r="J1316" s="5">
        <v>2610.89</v>
      </c>
      <c r="K1316" s="5">
        <f t="shared" si="40"/>
        <v>45.799999999999727</v>
      </c>
      <c r="L1316" s="5">
        <f t="shared" si="41"/>
        <v>9.6179999999999417</v>
      </c>
    </row>
    <row r="1317" spans="1:12" x14ac:dyDescent="0.3">
      <c r="A1317" s="6" t="s">
        <v>33</v>
      </c>
      <c r="B1317" s="13">
        <v>20010114</v>
      </c>
      <c r="C1317" s="6" t="s">
        <v>1305</v>
      </c>
      <c r="D1317" s="11">
        <v>43466</v>
      </c>
      <c r="E1317" s="5">
        <v>2161.27</v>
      </c>
      <c r="F1317" s="5">
        <v>-144.08000000000001</v>
      </c>
      <c r="G1317" s="5">
        <v>2017.19</v>
      </c>
      <c r="H1317" s="5">
        <v>2161.27</v>
      </c>
      <c r="I1317" s="5">
        <v>-108.05999999999995</v>
      </c>
      <c r="J1317" s="5">
        <v>2053.21</v>
      </c>
      <c r="K1317" s="5">
        <f t="shared" si="40"/>
        <v>36.019999999999982</v>
      </c>
      <c r="L1317" s="5">
        <f t="shared" si="41"/>
        <v>7.564199999999996</v>
      </c>
    </row>
    <row r="1318" spans="1:12" x14ac:dyDescent="0.3">
      <c r="A1318" s="6" t="s">
        <v>33</v>
      </c>
      <c r="B1318" s="13">
        <v>20010327</v>
      </c>
      <c r="C1318" s="6" t="s">
        <v>1306</v>
      </c>
      <c r="D1318" s="11">
        <v>43585</v>
      </c>
      <c r="E1318" s="5">
        <v>6084.89</v>
      </c>
      <c r="F1318" s="5">
        <v>-304.24</v>
      </c>
      <c r="G1318" s="5">
        <v>5780.65</v>
      </c>
      <c r="H1318" s="5">
        <v>6084.89</v>
      </c>
      <c r="I1318" s="5">
        <v>-304.25</v>
      </c>
      <c r="J1318" s="5">
        <v>5780.64</v>
      </c>
      <c r="K1318" s="5">
        <f t="shared" si="40"/>
        <v>-9.999999999308784E-3</v>
      </c>
      <c r="L1318" s="5">
        <f t="shared" si="41"/>
        <v>-2.0999999998548447E-3</v>
      </c>
    </row>
    <row r="1319" spans="1:12" x14ac:dyDescent="0.3">
      <c r="A1319" s="6" t="s">
        <v>33</v>
      </c>
      <c r="B1319" s="13">
        <v>20010457</v>
      </c>
      <c r="C1319" s="6" t="s">
        <v>1307</v>
      </c>
      <c r="D1319" s="11">
        <v>43662</v>
      </c>
      <c r="E1319" s="5">
        <v>1260.94</v>
      </c>
      <c r="F1319" s="5">
        <v>-31.52</v>
      </c>
      <c r="G1319" s="5">
        <v>1229.42</v>
      </c>
      <c r="H1319" s="5">
        <v>1260.94</v>
      </c>
      <c r="I1319" s="5">
        <v>-63.049999999999955</v>
      </c>
      <c r="J1319" s="5">
        <v>1197.8900000000001</v>
      </c>
      <c r="K1319" s="5">
        <f t="shared" si="40"/>
        <v>-31.529999999999973</v>
      </c>
      <c r="L1319" s="5">
        <f t="shared" si="41"/>
        <v>-6.6212999999999944</v>
      </c>
    </row>
    <row r="1320" spans="1:12" x14ac:dyDescent="0.3">
      <c r="A1320" s="6" t="s">
        <v>33</v>
      </c>
      <c r="B1320" s="13">
        <v>20010603</v>
      </c>
      <c r="C1320" s="6" t="s">
        <v>1308</v>
      </c>
      <c r="D1320" s="11">
        <v>43686</v>
      </c>
      <c r="E1320" s="5">
        <v>34929.72</v>
      </c>
      <c r="F1320" s="5">
        <v>-171.22</v>
      </c>
      <c r="G1320" s="5">
        <v>34758.5</v>
      </c>
      <c r="H1320" s="5">
        <v>34929.72</v>
      </c>
      <c r="I1320" s="5">
        <v>-698.59999999999854</v>
      </c>
      <c r="J1320" s="5">
        <v>34231.120000000003</v>
      </c>
      <c r="K1320" s="5">
        <f t="shared" si="40"/>
        <v>-527.37999999999738</v>
      </c>
      <c r="L1320" s="5">
        <f t="shared" si="41"/>
        <v>-110.74979999999944</v>
      </c>
    </row>
    <row r="1321" spans="1:12" x14ac:dyDescent="0.3">
      <c r="A1321" s="6" t="s">
        <v>33</v>
      </c>
      <c r="B1321" s="13">
        <v>20010690</v>
      </c>
      <c r="C1321" s="6" t="s">
        <v>1309</v>
      </c>
      <c r="D1321" s="11">
        <v>43675</v>
      </c>
      <c r="E1321" s="5">
        <v>5311.35</v>
      </c>
      <c r="F1321" s="5">
        <v>-177.05</v>
      </c>
      <c r="G1321" s="5">
        <v>5134.3</v>
      </c>
      <c r="H1321" s="5">
        <v>5311.35</v>
      </c>
      <c r="I1321" s="5">
        <v>-265.57000000000062</v>
      </c>
      <c r="J1321" s="5">
        <v>5045.78</v>
      </c>
      <c r="K1321" s="5">
        <f t="shared" si="40"/>
        <v>-88.520000000000437</v>
      </c>
      <c r="L1321" s="5">
        <f t="shared" si="41"/>
        <v>-18.589200000000091</v>
      </c>
    </row>
    <row r="1322" spans="1:12" x14ac:dyDescent="0.3">
      <c r="A1322" s="6" t="s">
        <v>33</v>
      </c>
      <c r="B1322" s="13">
        <v>10001014</v>
      </c>
      <c r="C1322" s="6" t="s">
        <v>1310</v>
      </c>
      <c r="D1322" s="11">
        <v>43178</v>
      </c>
      <c r="E1322" s="5">
        <v>1597.01</v>
      </c>
      <c r="F1322" s="5">
        <v>-88.72</v>
      </c>
      <c r="G1322" s="5">
        <v>1508.29</v>
      </c>
      <c r="H1322" s="5">
        <v>1597.01</v>
      </c>
      <c r="I1322" s="5">
        <v>-95.819999999999936</v>
      </c>
      <c r="J1322" s="5">
        <v>1501.19</v>
      </c>
      <c r="K1322" s="5">
        <f t="shared" si="40"/>
        <v>-7.0999999999999091</v>
      </c>
      <c r="L1322" s="5">
        <f t="shared" si="41"/>
        <v>-1.4909999999999808</v>
      </c>
    </row>
    <row r="1323" spans="1:12" x14ac:dyDescent="0.3">
      <c r="A1323" s="6" t="s">
        <v>33</v>
      </c>
      <c r="B1323" s="13">
        <v>10001106</v>
      </c>
      <c r="C1323" s="6" t="s">
        <v>1311</v>
      </c>
      <c r="D1323" s="11">
        <v>43773</v>
      </c>
      <c r="E1323" s="5">
        <v>1701.13</v>
      </c>
      <c r="F1323" s="5">
        <v>-8.59</v>
      </c>
      <c r="G1323" s="5">
        <v>1692.54</v>
      </c>
      <c r="H1323" s="5">
        <v>1701.13</v>
      </c>
      <c r="I1323" s="5">
        <v>-34.020000000000209</v>
      </c>
      <c r="J1323" s="5">
        <v>1667.11</v>
      </c>
      <c r="K1323" s="5">
        <f t="shared" si="40"/>
        <v>-25.430000000000064</v>
      </c>
      <c r="L1323" s="5">
        <f t="shared" si="41"/>
        <v>-5.3403000000000134</v>
      </c>
    </row>
    <row r="1324" spans="1:12" x14ac:dyDescent="0.3">
      <c r="A1324" s="6" t="s">
        <v>33</v>
      </c>
      <c r="B1324" s="13">
        <v>20008462</v>
      </c>
      <c r="C1324" s="6" t="s">
        <v>1312</v>
      </c>
      <c r="D1324" s="11">
        <v>42370</v>
      </c>
      <c r="E1324" s="5">
        <v>3124.24</v>
      </c>
      <c r="F1324" s="5">
        <v>-833.12</v>
      </c>
      <c r="G1324" s="5">
        <v>2291.12</v>
      </c>
      <c r="H1324" s="5">
        <v>3124.24</v>
      </c>
      <c r="I1324" s="5">
        <v>-499.87999999999965</v>
      </c>
      <c r="J1324" s="5">
        <v>2624.36</v>
      </c>
      <c r="K1324" s="5">
        <f t="shared" si="40"/>
        <v>333.24000000000024</v>
      </c>
      <c r="L1324" s="5">
        <f t="shared" si="41"/>
        <v>69.980400000000046</v>
      </c>
    </row>
    <row r="1325" spans="1:12" x14ac:dyDescent="0.3">
      <c r="A1325" s="6" t="s">
        <v>33</v>
      </c>
      <c r="B1325" s="13">
        <v>20008557</v>
      </c>
      <c r="C1325" s="6" t="s">
        <v>1313</v>
      </c>
      <c r="D1325" s="11">
        <v>42370</v>
      </c>
      <c r="E1325" s="5">
        <v>1273.1500000000001</v>
      </c>
      <c r="F1325" s="5">
        <v>-59.92</v>
      </c>
      <c r="G1325" s="5">
        <v>1213.23</v>
      </c>
      <c r="H1325" s="5">
        <v>1273.1500000000001</v>
      </c>
      <c r="I1325" s="5">
        <v>-203.72000000000003</v>
      </c>
      <c r="J1325" s="5">
        <v>1069.43</v>
      </c>
      <c r="K1325" s="5">
        <f t="shared" si="40"/>
        <v>-143.79999999999995</v>
      </c>
      <c r="L1325" s="5">
        <f t="shared" si="41"/>
        <v>-30.19799999999999</v>
      </c>
    </row>
    <row r="1326" spans="1:12" x14ac:dyDescent="0.3">
      <c r="A1326" s="6" t="s">
        <v>33</v>
      </c>
      <c r="B1326" s="13">
        <v>20008694</v>
      </c>
      <c r="C1326" s="6" t="s">
        <v>1314</v>
      </c>
      <c r="D1326" s="11">
        <v>42752</v>
      </c>
      <c r="E1326" s="5">
        <v>1405.95</v>
      </c>
      <c r="F1326" s="5">
        <v>-281.19</v>
      </c>
      <c r="G1326" s="5">
        <v>1124.76</v>
      </c>
      <c r="H1326" s="5">
        <v>1405.95</v>
      </c>
      <c r="I1326" s="5">
        <v>-791.11</v>
      </c>
      <c r="J1326" s="5">
        <v>614.84</v>
      </c>
      <c r="K1326" s="5">
        <f t="shared" si="40"/>
        <v>-509.91999999999996</v>
      </c>
      <c r="L1326" s="5">
        <f t="shared" si="41"/>
        <v>-107.08319999999999</v>
      </c>
    </row>
    <row r="1327" spans="1:12" x14ac:dyDescent="0.3">
      <c r="A1327" s="6" t="s">
        <v>33</v>
      </c>
      <c r="B1327" s="13">
        <v>20008843</v>
      </c>
      <c r="C1327" s="6" t="s">
        <v>1315</v>
      </c>
      <c r="D1327" s="11">
        <v>42736</v>
      </c>
      <c r="E1327" s="5">
        <v>843.87</v>
      </c>
      <c r="F1327" s="5">
        <v>-41.57</v>
      </c>
      <c r="G1327" s="5">
        <v>802.3</v>
      </c>
      <c r="H1327" s="5">
        <v>843.87</v>
      </c>
      <c r="I1327" s="5">
        <v>-84.399999999999977</v>
      </c>
      <c r="J1327" s="5">
        <v>759.47</v>
      </c>
      <c r="K1327" s="5">
        <f t="shared" si="40"/>
        <v>-42.829999999999927</v>
      </c>
      <c r="L1327" s="5">
        <f t="shared" si="41"/>
        <v>-8.9942999999999849</v>
      </c>
    </row>
    <row r="1328" spans="1:12" x14ac:dyDescent="0.3">
      <c r="A1328" s="6" t="s">
        <v>33</v>
      </c>
      <c r="B1328" s="13">
        <v>20009075</v>
      </c>
      <c r="C1328" s="6" t="s">
        <v>1316</v>
      </c>
      <c r="D1328" s="11">
        <v>43137</v>
      </c>
      <c r="E1328" s="5">
        <v>2743.65</v>
      </c>
      <c r="F1328" s="5">
        <v>-350.58</v>
      </c>
      <c r="G1328" s="5">
        <v>2393.0700000000002</v>
      </c>
      <c r="H1328" s="5">
        <v>2743.65</v>
      </c>
      <c r="I1328" s="5">
        <v>-397.82999999999993</v>
      </c>
      <c r="J1328" s="5">
        <v>2345.8200000000002</v>
      </c>
      <c r="K1328" s="5">
        <f t="shared" si="40"/>
        <v>-47.25</v>
      </c>
      <c r="L1328" s="5">
        <f t="shared" si="41"/>
        <v>-9.9224999999999994</v>
      </c>
    </row>
    <row r="1329" spans="1:12" x14ac:dyDescent="0.3">
      <c r="A1329" s="6" t="s">
        <v>33</v>
      </c>
      <c r="B1329" s="13">
        <v>20009282</v>
      </c>
      <c r="C1329" s="6" t="s">
        <v>1317</v>
      </c>
      <c r="D1329" s="11">
        <v>43007</v>
      </c>
      <c r="E1329" s="5">
        <v>8505.67</v>
      </c>
      <c r="F1329" s="5">
        <v>-1323.1</v>
      </c>
      <c r="G1329" s="5">
        <v>7182.57</v>
      </c>
      <c r="H1329" s="5">
        <v>8505.67</v>
      </c>
      <c r="I1329" s="5">
        <v>-4785.99</v>
      </c>
      <c r="J1329" s="5">
        <v>3719.68</v>
      </c>
      <c r="K1329" s="5">
        <f t="shared" si="40"/>
        <v>-3462.89</v>
      </c>
      <c r="L1329" s="5">
        <f t="shared" si="41"/>
        <v>-727.20689999999991</v>
      </c>
    </row>
    <row r="1330" spans="1:12" x14ac:dyDescent="0.3">
      <c r="A1330" s="6" t="s">
        <v>33</v>
      </c>
      <c r="B1330" s="13">
        <v>20009283</v>
      </c>
      <c r="C1330" s="6" t="s">
        <v>1318</v>
      </c>
      <c r="D1330" s="11">
        <v>43007</v>
      </c>
      <c r="E1330" s="5">
        <v>8536.01</v>
      </c>
      <c r="F1330" s="5">
        <v>-1327.83</v>
      </c>
      <c r="G1330" s="5">
        <v>7208.18</v>
      </c>
      <c r="H1330" s="5">
        <v>8536.01</v>
      </c>
      <c r="I1330" s="5">
        <v>-4803.0600000000004</v>
      </c>
      <c r="J1330" s="5">
        <v>3732.95</v>
      </c>
      <c r="K1330" s="5">
        <f t="shared" si="40"/>
        <v>-3475.2300000000005</v>
      </c>
      <c r="L1330" s="5">
        <f t="shared" si="41"/>
        <v>-729.79830000000004</v>
      </c>
    </row>
    <row r="1331" spans="1:12" x14ac:dyDescent="0.3">
      <c r="A1331" s="6" t="s">
        <v>33</v>
      </c>
      <c r="B1331" s="13">
        <v>20009284</v>
      </c>
      <c r="C1331" s="6" t="s">
        <v>1319</v>
      </c>
      <c r="D1331" s="11">
        <v>43007</v>
      </c>
      <c r="E1331" s="5">
        <v>9515.02</v>
      </c>
      <c r="F1331" s="5">
        <v>-1480.1100000000001</v>
      </c>
      <c r="G1331" s="5">
        <v>8034.91</v>
      </c>
      <c r="H1331" s="5">
        <v>9515.02</v>
      </c>
      <c r="I1331" s="5">
        <v>-5353.9400000000005</v>
      </c>
      <c r="J1331" s="5">
        <v>4161.08</v>
      </c>
      <c r="K1331" s="5">
        <f t="shared" si="40"/>
        <v>-3873.83</v>
      </c>
      <c r="L1331" s="5">
        <f t="shared" si="41"/>
        <v>-813.50429999999994</v>
      </c>
    </row>
    <row r="1332" spans="1:12" x14ac:dyDescent="0.3">
      <c r="A1332" s="6" t="s">
        <v>33</v>
      </c>
      <c r="B1332" s="13">
        <v>20009285</v>
      </c>
      <c r="C1332" s="6" t="s">
        <v>1320</v>
      </c>
      <c r="D1332" s="11">
        <v>43007</v>
      </c>
      <c r="E1332" s="5">
        <v>1365.35</v>
      </c>
      <c r="F1332" s="5">
        <v>-212.38</v>
      </c>
      <c r="G1332" s="5">
        <v>1152.97</v>
      </c>
      <c r="H1332" s="5">
        <v>1365.35</v>
      </c>
      <c r="I1332" s="5">
        <v>-768.25999999999988</v>
      </c>
      <c r="J1332" s="5">
        <v>597.09</v>
      </c>
      <c r="K1332" s="5">
        <f t="shared" si="40"/>
        <v>-555.88</v>
      </c>
      <c r="L1332" s="5">
        <f t="shared" si="41"/>
        <v>-116.73479999999999</v>
      </c>
    </row>
    <row r="1333" spans="1:12" x14ac:dyDescent="0.3">
      <c r="A1333" s="6" t="s">
        <v>33</v>
      </c>
      <c r="B1333" s="13">
        <v>20009340</v>
      </c>
      <c r="C1333" s="6" t="s">
        <v>1321</v>
      </c>
      <c r="D1333" s="11">
        <v>43101</v>
      </c>
      <c r="E1333" s="5">
        <v>4187.16</v>
      </c>
      <c r="F1333" s="5">
        <v>-577.54</v>
      </c>
      <c r="G1333" s="5">
        <v>3609.62</v>
      </c>
      <c r="H1333" s="5">
        <v>4187.16</v>
      </c>
      <c r="I1333" s="5">
        <v>-607.13999999999987</v>
      </c>
      <c r="J1333" s="5">
        <v>3580.02</v>
      </c>
      <c r="K1333" s="5">
        <f t="shared" si="40"/>
        <v>-29.599999999999909</v>
      </c>
      <c r="L1333" s="5">
        <f t="shared" si="41"/>
        <v>-6.2159999999999807</v>
      </c>
    </row>
    <row r="1334" spans="1:12" x14ac:dyDescent="0.3">
      <c r="A1334" s="6" t="s">
        <v>33</v>
      </c>
      <c r="B1334" s="13">
        <v>20009404</v>
      </c>
      <c r="C1334" s="6" t="s">
        <v>1322</v>
      </c>
      <c r="D1334" s="11">
        <v>43101</v>
      </c>
      <c r="E1334" s="5">
        <v>970.7</v>
      </c>
      <c r="F1334" s="5">
        <v>-22.98</v>
      </c>
      <c r="G1334" s="5">
        <v>947.72</v>
      </c>
      <c r="H1334" s="5">
        <v>970.7</v>
      </c>
      <c r="I1334" s="5">
        <v>-58.240000000000009</v>
      </c>
      <c r="J1334" s="5">
        <v>912.46</v>
      </c>
      <c r="K1334" s="5">
        <f t="shared" si="40"/>
        <v>-35.259999999999991</v>
      </c>
      <c r="L1334" s="5">
        <f t="shared" si="41"/>
        <v>-7.4045999999999976</v>
      </c>
    </row>
    <row r="1335" spans="1:12" x14ac:dyDescent="0.3">
      <c r="A1335" s="6" t="s">
        <v>33</v>
      </c>
      <c r="B1335" s="13">
        <v>20009474</v>
      </c>
      <c r="C1335" s="6" t="s">
        <v>1323</v>
      </c>
      <c r="D1335" s="11">
        <v>43147</v>
      </c>
      <c r="E1335" s="5">
        <v>2813.53</v>
      </c>
      <c r="F1335" s="5">
        <v>-63.44</v>
      </c>
      <c r="G1335" s="5">
        <v>2750.09</v>
      </c>
      <c r="H1335" s="5">
        <v>2813.53</v>
      </c>
      <c r="I1335" s="5">
        <v>-168.8100000000004</v>
      </c>
      <c r="J1335" s="5">
        <v>2644.72</v>
      </c>
      <c r="K1335" s="5">
        <f t="shared" si="40"/>
        <v>-105.37000000000035</v>
      </c>
      <c r="L1335" s="5">
        <f t="shared" si="41"/>
        <v>-22.127700000000072</v>
      </c>
    </row>
    <row r="1336" spans="1:12" x14ac:dyDescent="0.3">
      <c r="A1336" s="6" t="s">
        <v>33</v>
      </c>
      <c r="B1336" s="13">
        <v>20009481</v>
      </c>
      <c r="C1336" s="6" t="s">
        <v>1324</v>
      </c>
      <c r="D1336" s="11">
        <v>43101</v>
      </c>
      <c r="E1336" s="5">
        <v>1360</v>
      </c>
      <c r="F1336" s="5">
        <v>-32.18</v>
      </c>
      <c r="G1336" s="5">
        <v>1327.82</v>
      </c>
      <c r="H1336" s="5">
        <v>1360</v>
      </c>
      <c r="I1336" s="5">
        <v>-81.599999999999909</v>
      </c>
      <c r="J1336" s="5">
        <v>1278.4000000000001</v>
      </c>
      <c r="K1336" s="5">
        <f t="shared" si="40"/>
        <v>-49.419999999999845</v>
      </c>
      <c r="L1336" s="5">
        <f t="shared" si="41"/>
        <v>-10.378199999999968</v>
      </c>
    </row>
    <row r="1337" spans="1:12" x14ac:dyDescent="0.3">
      <c r="A1337" s="6" t="s">
        <v>33</v>
      </c>
      <c r="B1337" s="13">
        <v>20009527</v>
      </c>
      <c r="C1337" s="6" t="s">
        <v>1325</v>
      </c>
      <c r="D1337" s="11">
        <v>43101</v>
      </c>
      <c r="E1337" s="5">
        <v>2277.9</v>
      </c>
      <c r="F1337" s="5">
        <v>-53.6</v>
      </c>
      <c r="G1337" s="5">
        <v>2224.3000000000002</v>
      </c>
      <c r="H1337" s="5">
        <v>2277.9</v>
      </c>
      <c r="I1337" s="5">
        <v>-136.68000000000029</v>
      </c>
      <c r="J1337" s="5">
        <v>2141.2199999999998</v>
      </c>
      <c r="K1337" s="5">
        <f t="shared" si="40"/>
        <v>-83.080000000000382</v>
      </c>
      <c r="L1337" s="5">
        <f t="shared" si="41"/>
        <v>-17.446800000000078</v>
      </c>
    </row>
    <row r="1338" spans="1:12" x14ac:dyDescent="0.3">
      <c r="A1338" s="6" t="s">
        <v>33</v>
      </c>
      <c r="B1338" s="13">
        <v>20009600</v>
      </c>
      <c r="C1338" s="6" t="s">
        <v>1326</v>
      </c>
      <c r="D1338" s="11">
        <v>43213</v>
      </c>
      <c r="E1338" s="5">
        <v>1181.18</v>
      </c>
      <c r="F1338" s="5">
        <v>-24.32</v>
      </c>
      <c r="G1338" s="5">
        <v>1156.8599999999999</v>
      </c>
      <c r="H1338" s="5">
        <v>1181.18</v>
      </c>
      <c r="I1338" s="5">
        <v>-70.870000000000118</v>
      </c>
      <c r="J1338" s="5">
        <v>1110.31</v>
      </c>
      <c r="K1338" s="5">
        <f t="shared" si="40"/>
        <v>-46.549999999999955</v>
      </c>
      <c r="L1338" s="5">
        <f t="shared" si="41"/>
        <v>-9.7754999999999903</v>
      </c>
    </row>
    <row r="1339" spans="1:12" x14ac:dyDescent="0.3">
      <c r="A1339" s="6" t="s">
        <v>33</v>
      </c>
      <c r="B1339" s="13">
        <v>20009709</v>
      </c>
      <c r="C1339" s="6" t="s">
        <v>1327</v>
      </c>
      <c r="D1339" s="11">
        <v>43174</v>
      </c>
      <c r="E1339" s="5">
        <v>26488.85</v>
      </c>
      <c r="F1339" s="5">
        <v>-971.26</v>
      </c>
      <c r="G1339" s="5">
        <v>25517.59</v>
      </c>
      <c r="H1339" s="5">
        <v>26488.85</v>
      </c>
      <c r="I1339" s="5">
        <v>-1589.3299999999981</v>
      </c>
      <c r="J1339" s="5">
        <v>24899.52</v>
      </c>
      <c r="K1339" s="5">
        <f t="shared" si="40"/>
        <v>-618.06999999999971</v>
      </c>
      <c r="L1339" s="5">
        <f t="shared" si="41"/>
        <v>-129.79469999999992</v>
      </c>
    </row>
    <row r="1340" spans="1:12" x14ac:dyDescent="0.3">
      <c r="A1340" s="6" t="s">
        <v>33</v>
      </c>
      <c r="B1340" s="13">
        <v>20010061</v>
      </c>
      <c r="C1340" s="6" t="s">
        <v>1328</v>
      </c>
      <c r="D1340" s="11">
        <v>43466</v>
      </c>
      <c r="E1340" s="5">
        <v>3046.26</v>
      </c>
      <c r="F1340" s="5">
        <v>-203.08</v>
      </c>
      <c r="G1340" s="5">
        <v>2843.18</v>
      </c>
      <c r="H1340" s="5">
        <v>3046.26</v>
      </c>
      <c r="I1340" s="5">
        <v>-152.3100000000004</v>
      </c>
      <c r="J1340" s="5">
        <v>2893.95</v>
      </c>
      <c r="K1340" s="5">
        <f t="shared" si="40"/>
        <v>50.769999999999982</v>
      </c>
      <c r="L1340" s="5">
        <f t="shared" si="41"/>
        <v>10.661699999999996</v>
      </c>
    </row>
    <row r="1341" spans="1:12" x14ac:dyDescent="0.3">
      <c r="A1341" s="6" t="s">
        <v>33</v>
      </c>
      <c r="B1341" s="13">
        <v>20010112</v>
      </c>
      <c r="C1341" s="6" t="s">
        <v>1329</v>
      </c>
      <c r="D1341" s="11">
        <v>43466</v>
      </c>
      <c r="E1341" s="5">
        <v>2062.69</v>
      </c>
      <c r="F1341" s="5">
        <v>-24.27</v>
      </c>
      <c r="G1341" s="5">
        <v>2038.42</v>
      </c>
      <c r="H1341" s="5">
        <v>2062.69</v>
      </c>
      <c r="I1341" s="5">
        <v>-41.25</v>
      </c>
      <c r="J1341" s="5">
        <v>2021.44</v>
      </c>
      <c r="K1341" s="5">
        <f t="shared" si="40"/>
        <v>-16.980000000000018</v>
      </c>
      <c r="L1341" s="5">
        <f t="shared" si="41"/>
        <v>-3.5658000000000039</v>
      </c>
    </row>
    <row r="1342" spans="1:12" x14ac:dyDescent="0.3">
      <c r="A1342" s="6" t="s">
        <v>33</v>
      </c>
      <c r="B1342" s="13">
        <v>20010320</v>
      </c>
      <c r="C1342" s="6" t="s">
        <v>1330</v>
      </c>
      <c r="D1342" s="11">
        <v>43585</v>
      </c>
      <c r="E1342" s="5">
        <v>3869.54</v>
      </c>
      <c r="F1342" s="5">
        <v>-145.11000000000001</v>
      </c>
      <c r="G1342" s="5">
        <v>3724.43</v>
      </c>
      <c r="H1342" s="5">
        <v>3869.54</v>
      </c>
      <c r="I1342" s="5">
        <v>-77.389999999999873</v>
      </c>
      <c r="J1342" s="5">
        <v>3792.15</v>
      </c>
      <c r="K1342" s="5">
        <f t="shared" si="40"/>
        <v>67.720000000000255</v>
      </c>
      <c r="L1342" s="5">
        <f t="shared" si="41"/>
        <v>14.221200000000053</v>
      </c>
    </row>
    <row r="1343" spans="1:12" x14ac:dyDescent="0.3">
      <c r="A1343" s="6" t="s">
        <v>33</v>
      </c>
      <c r="B1343" s="13">
        <v>20010463</v>
      </c>
      <c r="C1343" s="6" t="s">
        <v>1331</v>
      </c>
      <c r="D1343" s="11">
        <v>43662</v>
      </c>
      <c r="E1343" s="5">
        <v>1111.92</v>
      </c>
      <c r="F1343" s="5">
        <v>-27.8</v>
      </c>
      <c r="G1343" s="5">
        <v>1084.1199999999999</v>
      </c>
      <c r="H1343" s="5">
        <v>1111.92</v>
      </c>
      <c r="I1343" s="5">
        <v>-55.600000000000136</v>
      </c>
      <c r="J1343" s="5">
        <v>1056.32</v>
      </c>
      <c r="K1343" s="5">
        <f t="shared" si="40"/>
        <v>-27.799999999999955</v>
      </c>
      <c r="L1343" s="5">
        <f t="shared" si="41"/>
        <v>-5.8379999999999903</v>
      </c>
    </row>
    <row r="1344" spans="1:12" x14ac:dyDescent="0.3">
      <c r="A1344" s="6" t="s">
        <v>33</v>
      </c>
      <c r="B1344" s="13">
        <v>20010540</v>
      </c>
      <c r="C1344" s="6" t="s">
        <v>1332</v>
      </c>
      <c r="D1344" s="11">
        <v>43640</v>
      </c>
      <c r="E1344" s="5">
        <v>1207.31</v>
      </c>
      <c r="F1344" s="5">
        <v>-8.2899999999999991</v>
      </c>
      <c r="G1344" s="5">
        <v>1199.02</v>
      </c>
      <c r="H1344" s="5">
        <v>1207.31</v>
      </c>
      <c r="I1344" s="5">
        <v>-24.149999999999864</v>
      </c>
      <c r="J1344" s="5">
        <v>1183.1600000000001</v>
      </c>
      <c r="K1344" s="5">
        <f t="shared" si="40"/>
        <v>-15.8599999999999</v>
      </c>
      <c r="L1344" s="5">
        <f t="shared" si="41"/>
        <v>-3.3305999999999787</v>
      </c>
    </row>
    <row r="1345" spans="1:12" x14ac:dyDescent="0.3">
      <c r="A1345" s="6" t="s">
        <v>33</v>
      </c>
      <c r="B1345" s="13">
        <v>20010545</v>
      </c>
      <c r="C1345" s="6" t="s">
        <v>1333</v>
      </c>
      <c r="D1345" s="11">
        <v>43644</v>
      </c>
      <c r="E1345" s="5">
        <v>1142.6300000000001</v>
      </c>
      <c r="F1345" s="5">
        <v>-7.84</v>
      </c>
      <c r="G1345" s="5">
        <v>1134.79</v>
      </c>
      <c r="H1345" s="5">
        <v>1142.6300000000001</v>
      </c>
      <c r="I1345" s="5">
        <v>-22.850000000000136</v>
      </c>
      <c r="J1345" s="5">
        <v>1119.78</v>
      </c>
      <c r="K1345" s="5">
        <f t="shared" si="40"/>
        <v>-15.009999999999991</v>
      </c>
      <c r="L1345" s="5">
        <f t="shared" si="41"/>
        <v>-3.1520999999999981</v>
      </c>
    </row>
    <row r="1346" spans="1:12" x14ac:dyDescent="0.3">
      <c r="A1346" s="6" t="s">
        <v>33</v>
      </c>
      <c r="B1346" s="13">
        <v>20010820</v>
      </c>
      <c r="C1346" s="6" t="s">
        <v>1334</v>
      </c>
      <c r="D1346" s="11">
        <v>43689</v>
      </c>
      <c r="E1346" s="5">
        <v>1649.08</v>
      </c>
      <c r="F1346" s="5">
        <v>-8.08</v>
      </c>
      <c r="G1346" s="5">
        <v>1641</v>
      </c>
      <c r="H1346" s="5">
        <v>1649.08</v>
      </c>
      <c r="I1346" s="5">
        <v>-32.980000000000018</v>
      </c>
      <c r="J1346" s="5">
        <v>1616.1</v>
      </c>
      <c r="K1346" s="5">
        <f t="shared" si="40"/>
        <v>-24.900000000000091</v>
      </c>
      <c r="L1346" s="5">
        <f t="shared" si="41"/>
        <v>-5.2290000000000187</v>
      </c>
    </row>
    <row r="1347" spans="1:12" x14ac:dyDescent="0.3">
      <c r="A1347" s="6" t="s">
        <v>33</v>
      </c>
      <c r="B1347" s="13">
        <v>20010821</v>
      </c>
      <c r="C1347" s="6" t="s">
        <v>1335</v>
      </c>
      <c r="D1347" s="11">
        <v>43689</v>
      </c>
      <c r="E1347" s="5">
        <v>376.69</v>
      </c>
      <c r="F1347" s="5">
        <v>-1.85</v>
      </c>
      <c r="G1347" s="5">
        <v>374.84</v>
      </c>
      <c r="H1347" s="5">
        <v>376.69</v>
      </c>
      <c r="I1347" s="5">
        <v>-7.5299999999999727</v>
      </c>
      <c r="J1347" s="5">
        <v>369.16</v>
      </c>
      <c r="K1347" s="5">
        <f t="shared" ref="K1347:K1410" si="42">J1347-G1347</f>
        <v>-5.67999999999995</v>
      </c>
      <c r="L1347" s="5">
        <f t="shared" ref="L1347:L1410" si="43">K1347*0.21</f>
        <v>-1.1927999999999894</v>
      </c>
    </row>
    <row r="1348" spans="1:12" x14ac:dyDescent="0.3">
      <c r="A1348" s="6" t="s">
        <v>33</v>
      </c>
      <c r="B1348" s="13">
        <v>20010922</v>
      </c>
      <c r="C1348" s="6" t="s">
        <v>1336</v>
      </c>
      <c r="D1348" s="11">
        <v>43776</v>
      </c>
      <c r="E1348" s="5">
        <v>709.56</v>
      </c>
      <c r="F1348" s="5">
        <v>-1.39</v>
      </c>
      <c r="G1348" s="5">
        <v>708.17</v>
      </c>
      <c r="H1348" s="5">
        <v>709.56</v>
      </c>
      <c r="I1348" s="5">
        <v>-14.189999999999941</v>
      </c>
      <c r="J1348" s="5">
        <v>695.37</v>
      </c>
      <c r="K1348" s="5">
        <f t="shared" si="42"/>
        <v>-12.799999999999955</v>
      </c>
      <c r="L1348" s="5">
        <f t="shared" si="43"/>
        <v>-2.6879999999999904</v>
      </c>
    </row>
    <row r="1349" spans="1:12" x14ac:dyDescent="0.3">
      <c r="A1349" s="6" t="s">
        <v>33</v>
      </c>
      <c r="B1349" s="13">
        <v>20010923</v>
      </c>
      <c r="C1349" s="6" t="s">
        <v>1337</v>
      </c>
      <c r="D1349" s="11">
        <v>43776</v>
      </c>
      <c r="E1349" s="5">
        <v>709.56</v>
      </c>
      <c r="F1349" s="5">
        <v>-1.39</v>
      </c>
      <c r="G1349" s="5">
        <v>708.17</v>
      </c>
      <c r="H1349" s="5">
        <v>709.56</v>
      </c>
      <c r="I1349" s="5">
        <v>-14.189999999999941</v>
      </c>
      <c r="J1349" s="5">
        <v>695.37</v>
      </c>
      <c r="K1349" s="5">
        <f t="shared" si="42"/>
        <v>-12.799999999999955</v>
      </c>
      <c r="L1349" s="5">
        <f t="shared" si="43"/>
        <v>-2.6879999999999904</v>
      </c>
    </row>
    <row r="1350" spans="1:12" x14ac:dyDescent="0.3">
      <c r="A1350" s="6" t="s">
        <v>33</v>
      </c>
      <c r="B1350" s="13">
        <v>20010970</v>
      </c>
      <c r="C1350" s="6" t="s">
        <v>1338</v>
      </c>
      <c r="D1350" s="11">
        <v>43466</v>
      </c>
      <c r="E1350" s="5">
        <v>233.39</v>
      </c>
      <c r="F1350" s="5">
        <v>-5.07</v>
      </c>
      <c r="G1350" s="5">
        <v>228.32</v>
      </c>
      <c r="H1350" s="5">
        <v>233.39</v>
      </c>
      <c r="I1350" s="5">
        <v>-4.6699999999999875</v>
      </c>
      <c r="J1350" s="5">
        <v>228.72</v>
      </c>
      <c r="K1350" s="5">
        <f t="shared" si="42"/>
        <v>0.40000000000000568</v>
      </c>
      <c r="L1350" s="5">
        <f t="shared" si="43"/>
        <v>8.4000000000001185E-2</v>
      </c>
    </row>
    <row r="1351" spans="1:12" x14ac:dyDescent="0.3">
      <c r="A1351" s="6" t="s">
        <v>33</v>
      </c>
      <c r="B1351" s="13">
        <v>10000985</v>
      </c>
      <c r="C1351" s="6" t="s">
        <v>1339</v>
      </c>
      <c r="D1351" s="11">
        <v>42736</v>
      </c>
      <c r="E1351" s="5">
        <v>7784.84</v>
      </c>
      <c r="F1351" s="5">
        <v>-727.92</v>
      </c>
      <c r="G1351" s="5">
        <v>7056.92</v>
      </c>
      <c r="H1351" s="5">
        <v>7784.84</v>
      </c>
      <c r="I1351" s="5">
        <v>-778.48000000000047</v>
      </c>
      <c r="J1351" s="5">
        <v>7006.36</v>
      </c>
      <c r="K1351" s="5">
        <f t="shared" si="42"/>
        <v>-50.5600000000004</v>
      </c>
      <c r="L1351" s="5">
        <f t="shared" si="43"/>
        <v>-10.617600000000083</v>
      </c>
    </row>
    <row r="1352" spans="1:12" x14ac:dyDescent="0.3">
      <c r="A1352" s="6" t="s">
        <v>33</v>
      </c>
      <c r="B1352" s="13">
        <v>10000988</v>
      </c>
      <c r="C1352" s="6" t="s">
        <v>1340</v>
      </c>
      <c r="D1352" s="11">
        <v>43101</v>
      </c>
      <c r="E1352" s="5">
        <v>2711.96</v>
      </c>
      <c r="F1352" s="5">
        <v>-164.78</v>
      </c>
      <c r="G1352" s="5">
        <v>2547.1799999999998</v>
      </c>
      <c r="H1352" s="5">
        <v>2711.96</v>
      </c>
      <c r="I1352" s="5">
        <v>-162.72000000000025</v>
      </c>
      <c r="J1352" s="5">
        <v>2549.2399999999998</v>
      </c>
      <c r="K1352" s="5">
        <f t="shared" si="42"/>
        <v>2.0599999999999454</v>
      </c>
      <c r="L1352" s="5">
        <f t="shared" si="43"/>
        <v>0.43259999999998855</v>
      </c>
    </row>
    <row r="1353" spans="1:12" x14ac:dyDescent="0.3">
      <c r="A1353" s="6" t="s">
        <v>33</v>
      </c>
      <c r="B1353" s="13">
        <v>10001021</v>
      </c>
      <c r="C1353" s="6" t="s">
        <v>1341</v>
      </c>
      <c r="D1353" s="11">
        <v>43101</v>
      </c>
      <c r="E1353" s="5">
        <v>7873.9</v>
      </c>
      <c r="F1353" s="5">
        <v>-477.2</v>
      </c>
      <c r="G1353" s="5">
        <v>7396.7</v>
      </c>
      <c r="H1353" s="5">
        <v>7873.9</v>
      </c>
      <c r="I1353" s="5">
        <v>-472.4399999999996</v>
      </c>
      <c r="J1353" s="5">
        <v>7401.46</v>
      </c>
      <c r="K1353" s="5">
        <f t="shared" si="42"/>
        <v>4.7600000000002183</v>
      </c>
      <c r="L1353" s="5">
        <f t="shared" si="43"/>
        <v>0.99960000000004579</v>
      </c>
    </row>
    <row r="1354" spans="1:12" x14ac:dyDescent="0.3">
      <c r="A1354" s="6" t="s">
        <v>33</v>
      </c>
      <c r="B1354" s="13">
        <v>10001065</v>
      </c>
      <c r="C1354" s="6" t="s">
        <v>1342</v>
      </c>
      <c r="D1354" s="11">
        <v>43656</v>
      </c>
      <c r="E1354" s="5">
        <v>5372.66</v>
      </c>
      <c r="F1354" s="5">
        <v>-81.400000000000006</v>
      </c>
      <c r="G1354" s="5">
        <v>5291.26</v>
      </c>
      <c r="H1354" s="5">
        <v>5372.66</v>
      </c>
      <c r="I1354" s="5">
        <v>-107.44999999999982</v>
      </c>
      <c r="J1354" s="5">
        <v>5265.21</v>
      </c>
      <c r="K1354" s="5">
        <f t="shared" si="42"/>
        <v>-26.050000000000182</v>
      </c>
      <c r="L1354" s="5">
        <f t="shared" si="43"/>
        <v>-5.4705000000000377</v>
      </c>
    </row>
    <row r="1355" spans="1:12" x14ac:dyDescent="0.3">
      <c r="A1355" s="6" t="s">
        <v>33</v>
      </c>
      <c r="B1355" s="13">
        <v>20008428</v>
      </c>
      <c r="C1355" s="6" t="s">
        <v>1343</v>
      </c>
      <c r="D1355" s="11">
        <v>42426</v>
      </c>
      <c r="E1355" s="5">
        <v>1871.29</v>
      </c>
      <c r="F1355" s="5">
        <v>-86.24</v>
      </c>
      <c r="G1355" s="5">
        <v>1785.05</v>
      </c>
      <c r="H1355" s="5">
        <v>1871.29</v>
      </c>
      <c r="I1355" s="5">
        <v>-286.93000000000006</v>
      </c>
      <c r="J1355" s="5">
        <v>1584.36</v>
      </c>
      <c r="K1355" s="5">
        <f t="shared" si="42"/>
        <v>-200.69000000000005</v>
      </c>
      <c r="L1355" s="5">
        <f t="shared" si="43"/>
        <v>-42.144900000000007</v>
      </c>
    </row>
    <row r="1356" spans="1:12" x14ac:dyDescent="0.3">
      <c r="A1356" s="6" t="s">
        <v>33</v>
      </c>
      <c r="B1356" s="13">
        <v>20008429</v>
      </c>
      <c r="C1356" s="6" t="s">
        <v>1344</v>
      </c>
      <c r="D1356" s="11">
        <v>42426</v>
      </c>
      <c r="E1356" s="5">
        <v>1485.64</v>
      </c>
      <c r="F1356" s="5">
        <v>-68.459999999999994</v>
      </c>
      <c r="G1356" s="5">
        <v>1417.18</v>
      </c>
      <c r="H1356" s="5">
        <v>1485.64</v>
      </c>
      <c r="I1356" s="5">
        <v>-227.81000000000017</v>
      </c>
      <c r="J1356" s="5">
        <v>1257.83</v>
      </c>
      <c r="K1356" s="5">
        <f t="shared" si="42"/>
        <v>-159.35000000000014</v>
      </c>
      <c r="L1356" s="5">
        <f t="shared" si="43"/>
        <v>-33.463500000000025</v>
      </c>
    </row>
    <row r="1357" spans="1:12" x14ac:dyDescent="0.3">
      <c r="A1357" s="6" t="s">
        <v>33</v>
      </c>
      <c r="B1357" s="13">
        <v>20008520</v>
      </c>
      <c r="C1357" s="6" t="s">
        <v>1345</v>
      </c>
      <c r="D1357" s="11">
        <v>42582</v>
      </c>
      <c r="E1357" s="5">
        <v>85990.65</v>
      </c>
      <c r="F1357" s="5">
        <v>-3540.78</v>
      </c>
      <c r="G1357" s="5">
        <v>82449.87</v>
      </c>
      <c r="H1357" s="5">
        <v>85990.65</v>
      </c>
      <c r="I1357" s="5">
        <v>-11752.069999999992</v>
      </c>
      <c r="J1357" s="5">
        <v>74238.58</v>
      </c>
      <c r="K1357" s="5">
        <f t="shared" si="42"/>
        <v>-8211.2899999999936</v>
      </c>
      <c r="L1357" s="5">
        <f t="shared" si="43"/>
        <v>-1724.3708999999985</v>
      </c>
    </row>
    <row r="1358" spans="1:12" x14ac:dyDescent="0.3">
      <c r="A1358" s="6" t="s">
        <v>33</v>
      </c>
      <c r="B1358" s="13">
        <v>20008521</v>
      </c>
      <c r="C1358" s="6" t="s">
        <v>1346</v>
      </c>
      <c r="D1358" s="11">
        <v>42582</v>
      </c>
      <c r="E1358" s="5">
        <v>29182.25</v>
      </c>
      <c r="F1358" s="5">
        <v>-1201.6199999999999</v>
      </c>
      <c r="G1358" s="5">
        <v>27980.63</v>
      </c>
      <c r="H1358" s="5">
        <v>29182.25</v>
      </c>
      <c r="I1358" s="5">
        <v>-3988.2400000000016</v>
      </c>
      <c r="J1358" s="5">
        <v>25194.01</v>
      </c>
      <c r="K1358" s="5">
        <f t="shared" si="42"/>
        <v>-2786.6200000000026</v>
      </c>
      <c r="L1358" s="5">
        <f t="shared" si="43"/>
        <v>-585.19020000000057</v>
      </c>
    </row>
    <row r="1359" spans="1:12" x14ac:dyDescent="0.3">
      <c r="A1359" s="6" t="s">
        <v>33</v>
      </c>
      <c r="B1359" s="13">
        <v>20008599</v>
      </c>
      <c r="C1359" s="6" t="s">
        <v>1347</v>
      </c>
      <c r="D1359" s="11">
        <v>42574</v>
      </c>
      <c r="E1359" s="5">
        <v>3509.61</v>
      </c>
      <c r="F1359" s="5">
        <v>-144.51</v>
      </c>
      <c r="G1359" s="5">
        <v>3365.1</v>
      </c>
      <c r="H1359" s="5">
        <v>3509.61</v>
      </c>
      <c r="I1359" s="5">
        <v>-479.66000000000031</v>
      </c>
      <c r="J1359" s="5">
        <v>3029.95</v>
      </c>
      <c r="K1359" s="5">
        <f t="shared" si="42"/>
        <v>-335.15000000000009</v>
      </c>
      <c r="L1359" s="5">
        <f t="shared" si="43"/>
        <v>-70.381500000000017</v>
      </c>
    </row>
    <row r="1360" spans="1:12" x14ac:dyDescent="0.3">
      <c r="A1360" s="6" t="s">
        <v>33</v>
      </c>
      <c r="B1360" s="13">
        <v>20008602</v>
      </c>
      <c r="C1360" s="6" t="s">
        <v>1348</v>
      </c>
      <c r="D1360" s="11">
        <v>42643</v>
      </c>
      <c r="E1360" s="5">
        <v>40307.33</v>
      </c>
      <c r="F1360" s="5">
        <v>-2687.55</v>
      </c>
      <c r="G1360" s="5">
        <v>37619.78</v>
      </c>
      <c r="H1360" s="5">
        <v>40369.089999999997</v>
      </c>
      <c r="I1360" s="5">
        <v>-5247.9699999999939</v>
      </c>
      <c r="J1360" s="5">
        <v>35121.120000000003</v>
      </c>
      <c r="K1360" s="5">
        <f t="shared" si="42"/>
        <v>-2498.6599999999962</v>
      </c>
      <c r="L1360" s="5">
        <f t="shared" si="43"/>
        <v>-524.71859999999924</v>
      </c>
    </row>
    <row r="1361" spans="1:12" x14ac:dyDescent="0.3">
      <c r="A1361" s="6" t="s">
        <v>33</v>
      </c>
      <c r="B1361" s="13">
        <v>20008603</v>
      </c>
      <c r="C1361" s="6" t="s">
        <v>1349</v>
      </c>
      <c r="D1361" s="11">
        <v>42643</v>
      </c>
      <c r="E1361" s="5">
        <v>69881.53</v>
      </c>
      <c r="F1361" s="5">
        <v>-4659.45</v>
      </c>
      <c r="G1361" s="5">
        <v>65222.080000000002</v>
      </c>
      <c r="H1361" s="5">
        <v>69988.570000000007</v>
      </c>
      <c r="I1361" s="5">
        <v>-9098.5100000000093</v>
      </c>
      <c r="J1361" s="5">
        <v>60890.06</v>
      </c>
      <c r="K1361" s="5">
        <f t="shared" si="42"/>
        <v>-4332.0200000000041</v>
      </c>
      <c r="L1361" s="5">
        <f t="shared" si="43"/>
        <v>-909.72420000000079</v>
      </c>
    </row>
    <row r="1362" spans="1:12" x14ac:dyDescent="0.3">
      <c r="A1362" s="6" t="s">
        <v>33</v>
      </c>
      <c r="B1362" s="13">
        <v>20008606</v>
      </c>
      <c r="C1362" s="6" t="s">
        <v>1350</v>
      </c>
      <c r="D1362" s="11">
        <v>42624</v>
      </c>
      <c r="E1362" s="5">
        <v>3411.14</v>
      </c>
      <c r="F1362" s="5">
        <v>-133.77000000000001</v>
      </c>
      <c r="G1362" s="5">
        <v>3277.37</v>
      </c>
      <c r="H1362" s="5">
        <v>3411.14</v>
      </c>
      <c r="I1362" s="5">
        <v>-454.82999999999993</v>
      </c>
      <c r="J1362" s="5">
        <v>2956.31</v>
      </c>
      <c r="K1362" s="5">
        <f t="shared" si="42"/>
        <v>-321.05999999999995</v>
      </c>
      <c r="L1362" s="5">
        <f t="shared" si="43"/>
        <v>-67.422599999999989</v>
      </c>
    </row>
    <row r="1363" spans="1:12" x14ac:dyDescent="0.3">
      <c r="A1363" s="6" t="s">
        <v>33</v>
      </c>
      <c r="B1363" s="13">
        <v>20008634</v>
      </c>
      <c r="C1363" s="6" t="s">
        <v>1351</v>
      </c>
      <c r="D1363" s="11">
        <v>42574</v>
      </c>
      <c r="E1363" s="5">
        <v>4460.5200000000004</v>
      </c>
      <c r="F1363" s="5">
        <v>-1040.79</v>
      </c>
      <c r="G1363" s="5">
        <v>3419.73</v>
      </c>
      <c r="H1363" s="5">
        <v>4460.5200000000004</v>
      </c>
      <c r="I1363" s="5">
        <v>-609.60000000000036</v>
      </c>
      <c r="J1363" s="5">
        <v>3850.92</v>
      </c>
      <c r="K1363" s="5">
        <f t="shared" si="42"/>
        <v>431.19000000000005</v>
      </c>
      <c r="L1363" s="5">
        <f t="shared" si="43"/>
        <v>90.549900000000008</v>
      </c>
    </row>
    <row r="1364" spans="1:12" x14ac:dyDescent="0.3">
      <c r="A1364" s="6" t="s">
        <v>33</v>
      </c>
      <c r="B1364" s="13">
        <v>20008635</v>
      </c>
      <c r="C1364" s="6" t="s">
        <v>1352</v>
      </c>
      <c r="D1364" s="11">
        <v>42574</v>
      </c>
      <c r="E1364" s="5">
        <v>5538.24</v>
      </c>
      <c r="F1364" s="5">
        <v>-1292.27</v>
      </c>
      <c r="G1364" s="5">
        <v>4245.97</v>
      </c>
      <c r="H1364" s="5">
        <v>5538.24</v>
      </c>
      <c r="I1364" s="5">
        <v>-756.88999999999942</v>
      </c>
      <c r="J1364" s="5">
        <v>4781.3500000000004</v>
      </c>
      <c r="K1364" s="5">
        <f t="shared" si="42"/>
        <v>535.38000000000011</v>
      </c>
      <c r="L1364" s="5">
        <f t="shared" si="43"/>
        <v>112.42980000000001</v>
      </c>
    </row>
    <row r="1365" spans="1:12" x14ac:dyDescent="0.3">
      <c r="A1365" s="6" t="s">
        <v>33</v>
      </c>
      <c r="B1365" s="13">
        <v>20008636</v>
      </c>
      <c r="C1365" s="6" t="s">
        <v>1353</v>
      </c>
      <c r="D1365" s="11">
        <v>42574</v>
      </c>
      <c r="E1365" s="5">
        <v>1925.5</v>
      </c>
      <c r="F1365" s="5">
        <v>-449.29</v>
      </c>
      <c r="G1365" s="5">
        <v>1476.21</v>
      </c>
      <c r="H1365" s="5">
        <v>1925.5</v>
      </c>
      <c r="I1365" s="5">
        <v>-263.15000000000009</v>
      </c>
      <c r="J1365" s="5">
        <v>1662.35</v>
      </c>
      <c r="K1365" s="5">
        <f t="shared" si="42"/>
        <v>186.13999999999987</v>
      </c>
      <c r="L1365" s="5">
        <f t="shared" si="43"/>
        <v>39.089399999999969</v>
      </c>
    </row>
    <row r="1366" spans="1:12" x14ac:dyDescent="0.3">
      <c r="A1366" s="6" t="s">
        <v>33</v>
      </c>
      <c r="B1366" s="13">
        <v>20008637</v>
      </c>
      <c r="C1366" s="6" t="s">
        <v>1354</v>
      </c>
      <c r="D1366" s="11">
        <v>42574</v>
      </c>
      <c r="E1366" s="5">
        <v>681.54</v>
      </c>
      <c r="F1366" s="5">
        <v>-47.71</v>
      </c>
      <c r="G1366" s="5">
        <v>633.83000000000004</v>
      </c>
      <c r="H1366" s="5">
        <v>681.54</v>
      </c>
      <c r="I1366" s="5">
        <v>-93.139999999999986</v>
      </c>
      <c r="J1366" s="5">
        <v>588.4</v>
      </c>
      <c r="K1366" s="5">
        <f t="shared" si="42"/>
        <v>-45.430000000000064</v>
      </c>
      <c r="L1366" s="5">
        <f t="shared" si="43"/>
        <v>-9.5403000000000127</v>
      </c>
    </row>
    <row r="1367" spans="1:12" x14ac:dyDescent="0.3">
      <c r="A1367" s="6" t="s">
        <v>33</v>
      </c>
      <c r="B1367" s="13">
        <v>20008651</v>
      </c>
      <c r="C1367" s="6" t="s">
        <v>1355</v>
      </c>
      <c r="D1367" s="11">
        <v>42426</v>
      </c>
      <c r="E1367" s="5">
        <v>2234.08</v>
      </c>
      <c r="F1367" s="5">
        <v>-102.93</v>
      </c>
      <c r="G1367" s="5">
        <v>2131.15</v>
      </c>
      <c r="H1367" s="5">
        <v>2234.08</v>
      </c>
      <c r="I1367" s="5">
        <v>-342.54999999999995</v>
      </c>
      <c r="J1367" s="5">
        <v>1891.53</v>
      </c>
      <c r="K1367" s="5">
        <f t="shared" si="42"/>
        <v>-239.62000000000012</v>
      </c>
      <c r="L1367" s="5">
        <f t="shared" si="43"/>
        <v>-50.320200000000021</v>
      </c>
    </row>
    <row r="1368" spans="1:12" x14ac:dyDescent="0.3">
      <c r="A1368" s="6" t="s">
        <v>33</v>
      </c>
      <c r="B1368" s="13">
        <v>20008702</v>
      </c>
      <c r="C1368" s="6" t="s">
        <v>1356</v>
      </c>
      <c r="D1368" s="11">
        <v>42706</v>
      </c>
      <c r="E1368" s="5">
        <v>1239.19</v>
      </c>
      <c r="F1368" s="5">
        <v>-44.95</v>
      </c>
      <c r="G1368" s="5">
        <v>1194.24</v>
      </c>
      <c r="H1368" s="5">
        <v>1239.22</v>
      </c>
      <c r="I1368" s="5">
        <v>-152.83999999999992</v>
      </c>
      <c r="J1368" s="5">
        <v>1086.3800000000001</v>
      </c>
      <c r="K1368" s="5">
        <f t="shared" si="42"/>
        <v>-107.8599999999999</v>
      </c>
      <c r="L1368" s="5">
        <f t="shared" si="43"/>
        <v>-22.650599999999979</v>
      </c>
    </row>
    <row r="1369" spans="1:12" x14ac:dyDescent="0.3">
      <c r="A1369" s="6" t="s">
        <v>33</v>
      </c>
      <c r="B1369" s="13">
        <v>20008704</v>
      </c>
      <c r="C1369" s="6" t="s">
        <v>1357</v>
      </c>
      <c r="D1369" s="11">
        <v>42736</v>
      </c>
      <c r="E1369" s="5">
        <v>0</v>
      </c>
      <c r="F1369" s="5">
        <v>0</v>
      </c>
      <c r="G1369" s="5">
        <v>0</v>
      </c>
      <c r="H1369" s="5">
        <v>0</v>
      </c>
      <c r="I1369" s="5">
        <v>0</v>
      </c>
      <c r="J1369" s="5">
        <v>0</v>
      </c>
      <c r="K1369" s="5">
        <f t="shared" si="42"/>
        <v>0</v>
      </c>
      <c r="L1369" s="5">
        <f t="shared" si="43"/>
        <v>0</v>
      </c>
    </row>
    <row r="1370" spans="1:12" x14ac:dyDescent="0.3">
      <c r="A1370" s="6" t="s">
        <v>33</v>
      </c>
      <c r="B1370" s="13">
        <v>20008706</v>
      </c>
      <c r="C1370" s="6" t="s">
        <v>1358</v>
      </c>
      <c r="D1370" s="11">
        <v>42735</v>
      </c>
      <c r="E1370" s="5">
        <v>1122.94</v>
      </c>
      <c r="F1370" s="5">
        <v>-40.730000000000004</v>
      </c>
      <c r="G1370" s="5">
        <v>1082.21</v>
      </c>
      <c r="H1370" s="5">
        <v>1122.97</v>
      </c>
      <c r="I1370" s="5">
        <v>-134.76</v>
      </c>
      <c r="J1370" s="5">
        <v>988.21</v>
      </c>
      <c r="K1370" s="5">
        <f t="shared" si="42"/>
        <v>-94</v>
      </c>
      <c r="L1370" s="5">
        <f t="shared" si="43"/>
        <v>-19.739999999999998</v>
      </c>
    </row>
    <row r="1371" spans="1:12" x14ac:dyDescent="0.3">
      <c r="A1371" s="6" t="s">
        <v>33</v>
      </c>
      <c r="B1371" s="13">
        <v>20008844</v>
      </c>
      <c r="C1371" s="6" t="s">
        <v>1359</v>
      </c>
      <c r="D1371" s="11">
        <v>42736</v>
      </c>
      <c r="E1371" s="5">
        <v>1560.08</v>
      </c>
      <c r="F1371" s="5">
        <v>-56.63</v>
      </c>
      <c r="G1371" s="5">
        <v>1503.45</v>
      </c>
      <c r="H1371" s="5">
        <v>1560.08</v>
      </c>
      <c r="I1371" s="5">
        <v>-156</v>
      </c>
      <c r="J1371" s="5">
        <v>1404.08</v>
      </c>
      <c r="K1371" s="5">
        <f t="shared" si="42"/>
        <v>-99.370000000000118</v>
      </c>
      <c r="L1371" s="5">
        <f t="shared" si="43"/>
        <v>-20.867700000000024</v>
      </c>
    </row>
    <row r="1372" spans="1:12" x14ac:dyDescent="0.3">
      <c r="A1372" s="6" t="s">
        <v>33</v>
      </c>
      <c r="B1372" s="13">
        <v>20008845</v>
      </c>
      <c r="C1372" s="6" t="s">
        <v>1360</v>
      </c>
      <c r="D1372" s="11">
        <v>42736</v>
      </c>
      <c r="E1372" s="5">
        <v>0</v>
      </c>
      <c r="F1372" s="5">
        <v>0</v>
      </c>
      <c r="G1372" s="5">
        <v>0</v>
      </c>
      <c r="H1372" s="5">
        <v>0</v>
      </c>
      <c r="I1372" s="5">
        <v>0</v>
      </c>
      <c r="J1372" s="5">
        <v>0</v>
      </c>
      <c r="K1372" s="5">
        <f t="shared" si="42"/>
        <v>0</v>
      </c>
      <c r="L1372" s="5">
        <f t="shared" si="43"/>
        <v>0</v>
      </c>
    </row>
    <row r="1373" spans="1:12" x14ac:dyDescent="0.3">
      <c r="A1373" s="6" t="s">
        <v>33</v>
      </c>
      <c r="B1373" s="13">
        <v>20008846</v>
      </c>
      <c r="C1373" s="6" t="s">
        <v>1361</v>
      </c>
      <c r="D1373" s="11">
        <v>42736</v>
      </c>
      <c r="E1373" s="5">
        <v>0</v>
      </c>
      <c r="F1373" s="5">
        <v>0</v>
      </c>
      <c r="G1373" s="5">
        <v>0</v>
      </c>
      <c r="H1373" s="5">
        <v>0</v>
      </c>
      <c r="I1373" s="5">
        <v>0</v>
      </c>
      <c r="J1373" s="5">
        <v>0</v>
      </c>
      <c r="K1373" s="5">
        <f t="shared" si="42"/>
        <v>0</v>
      </c>
      <c r="L1373" s="5">
        <f t="shared" si="43"/>
        <v>0</v>
      </c>
    </row>
    <row r="1374" spans="1:12" x14ac:dyDescent="0.3">
      <c r="A1374" s="6" t="s">
        <v>33</v>
      </c>
      <c r="B1374" s="13">
        <v>20008860</v>
      </c>
      <c r="C1374" s="6" t="s">
        <v>1362</v>
      </c>
      <c r="D1374" s="11">
        <v>42736</v>
      </c>
      <c r="E1374" s="5">
        <v>1512.13</v>
      </c>
      <c r="F1374" s="5">
        <v>-56.38</v>
      </c>
      <c r="G1374" s="5">
        <v>1455.75</v>
      </c>
      <c r="H1374" s="5">
        <v>1512.13</v>
      </c>
      <c r="I1374" s="5">
        <v>-151.22000000000003</v>
      </c>
      <c r="J1374" s="5">
        <v>1360.91</v>
      </c>
      <c r="K1374" s="5">
        <f t="shared" si="42"/>
        <v>-94.839999999999918</v>
      </c>
      <c r="L1374" s="5">
        <f t="shared" si="43"/>
        <v>-19.916399999999982</v>
      </c>
    </row>
    <row r="1375" spans="1:12" x14ac:dyDescent="0.3">
      <c r="A1375" s="6" t="s">
        <v>33</v>
      </c>
      <c r="B1375" s="13">
        <v>20008967</v>
      </c>
      <c r="C1375" s="6" t="s">
        <v>175</v>
      </c>
      <c r="D1375" s="11">
        <v>42736</v>
      </c>
      <c r="E1375" s="5">
        <v>24308.69</v>
      </c>
      <c r="F1375" s="5">
        <v>-3646.3</v>
      </c>
      <c r="G1375" s="5">
        <v>20662.39</v>
      </c>
      <c r="H1375" s="5">
        <v>24308.69</v>
      </c>
      <c r="I1375" s="5">
        <v>-5603.16</v>
      </c>
      <c r="J1375" s="5">
        <v>18705.53</v>
      </c>
      <c r="K1375" s="5">
        <f t="shared" si="42"/>
        <v>-1956.8600000000006</v>
      </c>
      <c r="L1375" s="5">
        <f t="shared" si="43"/>
        <v>-410.94060000000013</v>
      </c>
    </row>
    <row r="1376" spans="1:12" x14ac:dyDescent="0.3">
      <c r="A1376" s="6" t="s">
        <v>33</v>
      </c>
      <c r="B1376" s="13">
        <v>20009092</v>
      </c>
      <c r="C1376" s="6" t="s">
        <v>1363</v>
      </c>
      <c r="D1376" s="11">
        <v>42736</v>
      </c>
      <c r="E1376" s="5">
        <v>3608.69</v>
      </c>
      <c r="F1376" s="5">
        <v>-738.15000000000009</v>
      </c>
      <c r="G1376" s="5">
        <v>2870.54</v>
      </c>
      <c r="H1376" s="5">
        <v>3608.69</v>
      </c>
      <c r="I1376" s="5">
        <v>-2030.55</v>
      </c>
      <c r="J1376" s="5">
        <v>1578.14</v>
      </c>
      <c r="K1376" s="5">
        <f t="shared" si="42"/>
        <v>-1292.3999999999999</v>
      </c>
      <c r="L1376" s="5">
        <f t="shared" si="43"/>
        <v>-271.40399999999994</v>
      </c>
    </row>
    <row r="1377" spans="1:12" x14ac:dyDescent="0.3">
      <c r="A1377" s="6" t="s">
        <v>33</v>
      </c>
      <c r="B1377" s="13">
        <v>20009409</v>
      </c>
      <c r="C1377" s="6" t="s">
        <v>1364</v>
      </c>
      <c r="D1377" s="11">
        <v>43101</v>
      </c>
      <c r="E1377" s="5">
        <v>941.87</v>
      </c>
      <c r="F1377" s="5">
        <v>-22.18</v>
      </c>
      <c r="G1377" s="5">
        <v>919.69</v>
      </c>
      <c r="H1377" s="5">
        <v>941.87</v>
      </c>
      <c r="I1377" s="5">
        <v>-56.519999999999982</v>
      </c>
      <c r="J1377" s="5">
        <v>885.35</v>
      </c>
      <c r="K1377" s="5">
        <f t="shared" si="42"/>
        <v>-34.340000000000032</v>
      </c>
      <c r="L1377" s="5">
        <f t="shared" si="43"/>
        <v>-7.2114000000000065</v>
      </c>
    </row>
    <row r="1378" spans="1:12" x14ac:dyDescent="0.3">
      <c r="A1378" s="6" t="s">
        <v>33</v>
      </c>
      <c r="B1378" s="13">
        <v>20009464</v>
      </c>
      <c r="C1378" s="6" t="s">
        <v>1365</v>
      </c>
      <c r="D1378" s="11">
        <v>43101</v>
      </c>
      <c r="E1378" s="5">
        <v>1732.8</v>
      </c>
      <c r="F1378" s="5">
        <v>-40.78</v>
      </c>
      <c r="G1378" s="5">
        <v>1692.02</v>
      </c>
      <c r="H1378" s="5">
        <v>1732.8</v>
      </c>
      <c r="I1378" s="5">
        <v>-103.97000000000003</v>
      </c>
      <c r="J1378" s="5">
        <v>1628.83</v>
      </c>
      <c r="K1378" s="5">
        <f t="shared" si="42"/>
        <v>-63.190000000000055</v>
      </c>
      <c r="L1378" s="5">
        <f t="shared" si="43"/>
        <v>-13.26990000000001</v>
      </c>
    </row>
    <row r="1379" spans="1:12" x14ac:dyDescent="0.3">
      <c r="A1379" s="6" t="s">
        <v>33</v>
      </c>
      <c r="B1379" s="13">
        <v>20009471</v>
      </c>
      <c r="C1379" s="6" t="s">
        <v>1366</v>
      </c>
      <c r="D1379" s="11">
        <v>43152</v>
      </c>
      <c r="E1379" s="5">
        <v>1061.1500000000001</v>
      </c>
      <c r="F1379" s="5">
        <v>-23.92</v>
      </c>
      <c r="G1379" s="5">
        <v>1037.23</v>
      </c>
      <c r="H1379" s="5">
        <v>1061.1500000000001</v>
      </c>
      <c r="I1379" s="5">
        <v>-63.670000000000073</v>
      </c>
      <c r="J1379" s="5">
        <v>997.48</v>
      </c>
      <c r="K1379" s="5">
        <f t="shared" si="42"/>
        <v>-39.75</v>
      </c>
      <c r="L1379" s="5">
        <f t="shared" si="43"/>
        <v>-8.3475000000000001</v>
      </c>
    </row>
    <row r="1380" spans="1:12" x14ac:dyDescent="0.3">
      <c r="A1380" s="6" t="s">
        <v>33</v>
      </c>
      <c r="B1380" s="13">
        <v>20009486</v>
      </c>
      <c r="C1380" s="6" t="s">
        <v>1367</v>
      </c>
      <c r="D1380" s="11">
        <v>43152</v>
      </c>
      <c r="E1380" s="5">
        <v>954.53</v>
      </c>
      <c r="F1380" s="5">
        <v>-21.52</v>
      </c>
      <c r="G1380" s="5">
        <v>933.01</v>
      </c>
      <c r="H1380" s="5">
        <v>954.53</v>
      </c>
      <c r="I1380" s="5">
        <v>-57.269999999999982</v>
      </c>
      <c r="J1380" s="5">
        <v>897.26</v>
      </c>
      <c r="K1380" s="5">
        <f t="shared" si="42"/>
        <v>-35.75</v>
      </c>
      <c r="L1380" s="5">
        <f t="shared" si="43"/>
        <v>-7.5074999999999994</v>
      </c>
    </row>
    <row r="1381" spans="1:12" x14ac:dyDescent="0.3">
      <c r="A1381" s="6" t="s">
        <v>33</v>
      </c>
      <c r="B1381" s="13">
        <v>20009489</v>
      </c>
      <c r="C1381" s="6" t="s">
        <v>1368</v>
      </c>
      <c r="D1381" s="11">
        <v>43101</v>
      </c>
      <c r="E1381" s="5">
        <v>1815.44</v>
      </c>
      <c r="F1381" s="5">
        <v>-42.76</v>
      </c>
      <c r="G1381" s="5">
        <v>1772.68</v>
      </c>
      <c r="H1381" s="5">
        <v>1815.44</v>
      </c>
      <c r="I1381" s="5">
        <v>-108.93000000000006</v>
      </c>
      <c r="J1381" s="5">
        <v>1706.51</v>
      </c>
      <c r="K1381" s="5">
        <f t="shared" si="42"/>
        <v>-66.170000000000073</v>
      </c>
      <c r="L1381" s="5">
        <f t="shared" si="43"/>
        <v>-13.895700000000014</v>
      </c>
    </row>
    <row r="1382" spans="1:12" x14ac:dyDescent="0.3">
      <c r="A1382" s="6" t="s">
        <v>33</v>
      </c>
      <c r="B1382" s="13">
        <v>20009496</v>
      </c>
      <c r="C1382" s="6" t="s">
        <v>1369</v>
      </c>
      <c r="D1382" s="11">
        <v>43190</v>
      </c>
      <c r="E1382" s="5">
        <v>1673.09</v>
      </c>
      <c r="F1382" s="5">
        <v>-36.08</v>
      </c>
      <c r="G1382" s="5">
        <v>1637.01</v>
      </c>
      <c r="H1382" s="5">
        <v>1673.09</v>
      </c>
      <c r="I1382" s="5">
        <v>-100.37999999999988</v>
      </c>
      <c r="J1382" s="5">
        <v>1572.71</v>
      </c>
      <c r="K1382" s="5">
        <f t="shared" si="42"/>
        <v>-64.299999999999955</v>
      </c>
      <c r="L1382" s="5">
        <f t="shared" si="43"/>
        <v>-13.502999999999989</v>
      </c>
    </row>
    <row r="1383" spans="1:12" x14ac:dyDescent="0.3">
      <c r="A1383" s="6" t="s">
        <v>33</v>
      </c>
      <c r="B1383" s="13">
        <v>20009528</v>
      </c>
      <c r="C1383" s="6" t="s">
        <v>1370</v>
      </c>
      <c r="D1383" s="11">
        <v>43152</v>
      </c>
      <c r="E1383" s="5">
        <v>1069.83</v>
      </c>
      <c r="F1383" s="5">
        <v>-102.52000000000001</v>
      </c>
      <c r="G1383" s="5">
        <v>967.31</v>
      </c>
      <c r="H1383" s="5">
        <v>1069.83</v>
      </c>
      <c r="I1383" s="5">
        <v>-155.11999999999989</v>
      </c>
      <c r="J1383" s="5">
        <v>914.71</v>
      </c>
      <c r="K1383" s="5">
        <f t="shared" si="42"/>
        <v>-52.599999999999909</v>
      </c>
      <c r="L1383" s="5">
        <f t="shared" si="43"/>
        <v>-11.04599999999998</v>
      </c>
    </row>
    <row r="1384" spans="1:12" x14ac:dyDescent="0.3">
      <c r="A1384" s="6" t="s">
        <v>33</v>
      </c>
      <c r="B1384" s="13">
        <v>20009630</v>
      </c>
      <c r="C1384" s="6" t="s">
        <v>1371</v>
      </c>
      <c r="D1384" s="11">
        <v>43216</v>
      </c>
      <c r="E1384" s="5">
        <v>880.08</v>
      </c>
      <c r="F1384" s="5">
        <v>-18.119999999999997</v>
      </c>
      <c r="G1384" s="5">
        <v>861.96</v>
      </c>
      <c r="H1384" s="5">
        <v>880.08</v>
      </c>
      <c r="I1384" s="5">
        <v>-52.800000000000068</v>
      </c>
      <c r="J1384" s="5">
        <v>827.28</v>
      </c>
      <c r="K1384" s="5">
        <f t="shared" si="42"/>
        <v>-34.680000000000064</v>
      </c>
      <c r="L1384" s="5">
        <f t="shared" si="43"/>
        <v>-7.2828000000000133</v>
      </c>
    </row>
    <row r="1385" spans="1:12" x14ac:dyDescent="0.3">
      <c r="A1385" s="6" t="s">
        <v>33</v>
      </c>
      <c r="B1385" s="13">
        <v>20009631</v>
      </c>
      <c r="C1385" s="6" t="s">
        <v>1372</v>
      </c>
      <c r="D1385" s="11">
        <v>43216</v>
      </c>
      <c r="E1385" s="5">
        <v>1021.86</v>
      </c>
      <c r="F1385" s="5">
        <v>-21.04</v>
      </c>
      <c r="G1385" s="5">
        <v>1000.82</v>
      </c>
      <c r="H1385" s="5">
        <v>1021.86</v>
      </c>
      <c r="I1385" s="5">
        <v>-61.32000000000005</v>
      </c>
      <c r="J1385" s="5">
        <v>960.54</v>
      </c>
      <c r="K1385" s="5">
        <f t="shared" si="42"/>
        <v>-40.280000000000086</v>
      </c>
      <c r="L1385" s="5">
        <f t="shared" si="43"/>
        <v>-8.4588000000000179</v>
      </c>
    </row>
    <row r="1386" spans="1:12" x14ac:dyDescent="0.3">
      <c r="A1386" s="6" t="s">
        <v>33</v>
      </c>
      <c r="B1386" s="13">
        <v>20009632</v>
      </c>
      <c r="C1386" s="6" t="s">
        <v>1373</v>
      </c>
      <c r="D1386" s="11">
        <v>43262</v>
      </c>
      <c r="E1386" s="5">
        <v>956.2</v>
      </c>
      <c r="F1386" s="5">
        <v>-17.809999999999999</v>
      </c>
      <c r="G1386" s="5">
        <v>938.39</v>
      </c>
      <c r="H1386" s="5">
        <v>956.2</v>
      </c>
      <c r="I1386" s="5">
        <v>-57.370000000000005</v>
      </c>
      <c r="J1386" s="5">
        <v>898.83</v>
      </c>
      <c r="K1386" s="5">
        <f t="shared" si="42"/>
        <v>-39.559999999999945</v>
      </c>
      <c r="L1386" s="5">
        <f t="shared" si="43"/>
        <v>-8.3075999999999883</v>
      </c>
    </row>
    <row r="1387" spans="1:12" x14ac:dyDescent="0.3">
      <c r="A1387" s="6" t="s">
        <v>33</v>
      </c>
      <c r="B1387" s="13">
        <v>20009633</v>
      </c>
      <c r="C1387" s="6" t="s">
        <v>1374</v>
      </c>
      <c r="D1387" s="11">
        <v>43262</v>
      </c>
      <c r="E1387" s="5">
        <v>993.64</v>
      </c>
      <c r="F1387" s="5">
        <v>-18.509999999999998</v>
      </c>
      <c r="G1387" s="5">
        <v>975.13</v>
      </c>
      <c r="H1387" s="5">
        <v>993.64</v>
      </c>
      <c r="I1387" s="5">
        <v>-59.620000000000005</v>
      </c>
      <c r="J1387" s="5">
        <v>934.02</v>
      </c>
      <c r="K1387" s="5">
        <f t="shared" si="42"/>
        <v>-41.110000000000014</v>
      </c>
      <c r="L1387" s="5">
        <f t="shared" si="43"/>
        <v>-8.6331000000000024</v>
      </c>
    </row>
    <row r="1388" spans="1:12" x14ac:dyDescent="0.3">
      <c r="A1388" s="6" t="s">
        <v>33</v>
      </c>
      <c r="B1388" s="13">
        <v>20009634</v>
      </c>
      <c r="C1388" s="6" t="s">
        <v>1375</v>
      </c>
      <c r="D1388" s="11">
        <v>43263</v>
      </c>
      <c r="E1388" s="5">
        <v>1002.86</v>
      </c>
      <c r="F1388" s="5">
        <v>-18.68</v>
      </c>
      <c r="G1388" s="5">
        <v>984.18</v>
      </c>
      <c r="H1388" s="5">
        <v>1002.86</v>
      </c>
      <c r="I1388" s="5">
        <v>-60.180000000000064</v>
      </c>
      <c r="J1388" s="5">
        <v>942.68</v>
      </c>
      <c r="K1388" s="5">
        <f t="shared" si="42"/>
        <v>-41.5</v>
      </c>
      <c r="L1388" s="5">
        <f t="shared" si="43"/>
        <v>-8.7149999999999999</v>
      </c>
    </row>
    <row r="1389" spans="1:12" x14ac:dyDescent="0.3">
      <c r="A1389" s="6" t="s">
        <v>33</v>
      </c>
      <c r="B1389" s="13">
        <v>20009643</v>
      </c>
      <c r="C1389" s="6" t="s">
        <v>1376</v>
      </c>
      <c r="D1389" s="11">
        <v>43101</v>
      </c>
      <c r="E1389" s="5">
        <v>1213.83</v>
      </c>
      <c r="F1389" s="5">
        <v>-28.76</v>
      </c>
      <c r="G1389" s="5">
        <v>1185.07</v>
      </c>
      <c r="H1389" s="5">
        <v>1213.83</v>
      </c>
      <c r="I1389" s="5">
        <v>-72.829999999999927</v>
      </c>
      <c r="J1389" s="5">
        <v>1141</v>
      </c>
      <c r="K1389" s="5">
        <f t="shared" si="42"/>
        <v>-44.069999999999936</v>
      </c>
      <c r="L1389" s="5">
        <f t="shared" si="43"/>
        <v>-9.2546999999999855</v>
      </c>
    </row>
    <row r="1390" spans="1:12" x14ac:dyDescent="0.3">
      <c r="A1390" s="6" t="s">
        <v>33</v>
      </c>
      <c r="B1390" s="13">
        <v>20009644</v>
      </c>
      <c r="C1390" s="6" t="s">
        <v>1377</v>
      </c>
      <c r="D1390" s="11">
        <v>43101</v>
      </c>
      <c r="E1390" s="5">
        <v>15085.08</v>
      </c>
      <c r="F1390" s="5">
        <v>-2045.44</v>
      </c>
      <c r="G1390" s="5">
        <v>13039.64</v>
      </c>
      <c r="H1390" s="5">
        <v>15085.08</v>
      </c>
      <c r="I1390" s="5">
        <v>-2187.33</v>
      </c>
      <c r="J1390" s="5">
        <v>12897.75</v>
      </c>
      <c r="K1390" s="5">
        <f t="shared" si="42"/>
        <v>-141.88999999999942</v>
      </c>
      <c r="L1390" s="5">
        <f t="shared" si="43"/>
        <v>-29.796899999999876</v>
      </c>
    </row>
    <row r="1391" spans="1:12" x14ac:dyDescent="0.3">
      <c r="A1391" s="6" t="s">
        <v>33</v>
      </c>
      <c r="B1391" s="13">
        <v>20009645</v>
      </c>
      <c r="C1391" s="6" t="s">
        <v>1378</v>
      </c>
      <c r="D1391" s="11">
        <v>43101</v>
      </c>
      <c r="E1391" s="5">
        <v>13593.01</v>
      </c>
      <c r="F1391" s="5">
        <v>-1843.12</v>
      </c>
      <c r="G1391" s="5">
        <v>11749.89</v>
      </c>
      <c r="H1391" s="5">
        <v>13593.01</v>
      </c>
      <c r="I1391" s="5">
        <v>-1970.9899999999998</v>
      </c>
      <c r="J1391" s="5">
        <v>11622.02</v>
      </c>
      <c r="K1391" s="5">
        <f t="shared" si="42"/>
        <v>-127.86999999999898</v>
      </c>
      <c r="L1391" s="5">
        <f t="shared" si="43"/>
        <v>-26.852699999999786</v>
      </c>
    </row>
    <row r="1392" spans="1:12" x14ac:dyDescent="0.3">
      <c r="A1392" s="6" t="s">
        <v>33</v>
      </c>
      <c r="B1392" s="13">
        <v>20009646</v>
      </c>
      <c r="C1392" s="6" t="s">
        <v>1379</v>
      </c>
      <c r="D1392" s="11">
        <v>43101</v>
      </c>
      <c r="E1392" s="5">
        <v>11787.64</v>
      </c>
      <c r="F1392" s="5">
        <v>-1598.32</v>
      </c>
      <c r="G1392" s="5">
        <v>10189.32</v>
      </c>
      <c r="H1392" s="5">
        <v>11787.64</v>
      </c>
      <c r="I1392" s="5">
        <v>-1709.2099999999991</v>
      </c>
      <c r="J1392" s="5">
        <v>10078.43</v>
      </c>
      <c r="K1392" s="5">
        <f t="shared" si="42"/>
        <v>-110.88999999999942</v>
      </c>
      <c r="L1392" s="5">
        <f t="shared" si="43"/>
        <v>-23.286899999999878</v>
      </c>
    </row>
    <row r="1393" spans="1:12" x14ac:dyDescent="0.3">
      <c r="A1393" s="6" t="s">
        <v>33</v>
      </c>
      <c r="B1393" s="13">
        <v>20009647</v>
      </c>
      <c r="C1393" s="6" t="s">
        <v>1380</v>
      </c>
      <c r="D1393" s="11">
        <v>43101</v>
      </c>
      <c r="E1393" s="5">
        <v>8794.2000000000007</v>
      </c>
      <c r="F1393" s="5">
        <v>-1192.44</v>
      </c>
      <c r="G1393" s="5">
        <v>7601.76</v>
      </c>
      <c r="H1393" s="5">
        <v>8794.2000000000007</v>
      </c>
      <c r="I1393" s="5">
        <v>-1275.1600000000008</v>
      </c>
      <c r="J1393" s="5">
        <v>7519.04</v>
      </c>
      <c r="K1393" s="5">
        <f t="shared" si="42"/>
        <v>-82.720000000000255</v>
      </c>
      <c r="L1393" s="5">
        <f t="shared" si="43"/>
        <v>-17.371200000000051</v>
      </c>
    </row>
    <row r="1394" spans="1:12" x14ac:dyDescent="0.3">
      <c r="A1394" s="6" t="s">
        <v>33</v>
      </c>
      <c r="B1394" s="13">
        <v>20009648</v>
      </c>
      <c r="C1394" s="6" t="s">
        <v>1381</v>
      </c>
      <c r="D1394" s="11">
        <v>43101</v>
      </c>
      <c r="E1394" s="5">
        <v>930.08</v>
      </c>
      <c r="F1394" s="5">
        <v>-21.94</v>
      </c>
      <c r="G1394" s="5">
        <v>908.14</v>
      </c>
      <c r="H1394" s="5">
        <v>930.08</v>
      </c>
      <c r="I1394" s="5">
        <v>-55.800000000000068</v>
      </c>
      <c r="J1394" s="5">
        <v>874.28</v>
      </c>
      <c r="K1394" s="5">
        <f t="shared" si="42"/>
        <v>-33.860000000000014</v>
      </c>
      <c r="L1394" s="5">
        <f t="shared" si="43"/>
        <v>-7.1106000000000025</v>
      </c>
    </row>
    <row r="1395" spans="1:12" x14ac:dyDescent="0.3">
      <c r="A1395" s="6" t="s">
        <v>33</v>
      </c>
      <c r="B1395" s="13">
        <v>20009649</v>
      </c>
      <c r="C1395" s="6" t="s">
        <v>1382</v>
      </c>
      <c r="D1395" s="11">
        <v>43101</v>
      </c>
      <c r="E1395" s="5">
        <v>945.95</v>
      </c>
      <c r="F1395" s="5">
        <v>-22.32</v>
      </c>
      <c r="G1395" s="5">
        <v>923.63</v>
      </c>
      <c r="H1395" s="5">
        <v>945.95</v>
      </c>
      <c r="I1395" s="5">
        <v>-56.759999999999991</v>
      </c>
      <c r="J1395" s="5">
        <v>889.19</v>
      </c>
      <c r="K1395" s="5">
        <f t="shared" si="42"/>
        <v>-34.439999999999941</v>
      </c>
      <c r="L1395" s="5">
        <f t="shared" si="43"/>
        <v>-7.2323999999999877</v>
      </c>
    </row>
    <row r="1396" spans="1:12" x14ac:dyDescent="0.3">
      <c r="A1396" s="6" t="s">
        <v>33</v>
      </c>
      <c r="B1396" s="13">
        <v>20009650</v>
      </c>
      <c r="C1396" s="6" t="s">
        <v>1383</v>
      </c>
      <c r="D1396" s="11">
        <v>43101</v>
      </c>
      <c r="E1396" s="5">
        <v>877.58</v>
      </c>
      <c r="F1396" s="5">
        <v>-20.68</v>
      </c>
      <c r="G1396" s="5">
        <v>856.9</v>
      </c>
      <c r="H1396" s="5">
        <v>877.58</v>
      </c>
      <c r="I1396" s="5">
        <v>-52.650000000000091</v>
      </c>
      <c r="J1396" s="5">
        <v>824.93</v>
      </c>
      <c r="K1396" s="5">
        <f t="shared" si="42"/>
        <v>-31.970000000000027</v>
      </c>
      <c r="L1396" s="5">
        <f t="shared" si="43"/>
        <v>-6.7137000000000056</v>
      </c>
    </row>
    <row r="1397" spans="1:12" x14ac:dyDescent="0.3">
      <c r="A1397" s="6" t="s">
        <v>33</v>
      </c>
      <c r="B1397" s="13">
        <v>20009651</v>
      </c>
      <c r="C1397" s="6" t="s">
        <v>1384</v>
      </c>
      <c r="D1397" s="11">
        <v>43101</v>
      </c>
      <c r="E1397" s="5">
        <v>936.79</v>
      </c>
      <c r="F1397" s="5">
        <v>-94.08</v>
      </c>
      <c r="G1397" s="5">
        <v>842.71</v>
      </c>
      <c r="H1397" s="5">
        <v>936.79</v>
      </c>
      <c r="I1397" s="5">
        <v>-135.83999999999992</v>
      </c>
      <c r="J1397" s="5">
        <v>800.95</v>
      </c>
      <c r="K1397" s="5">
        <f t="shared" si="42"/>
        <v>-41.759999999999991</v>
      </c>
      <c r="L1397" s="5">
        <f t="shared" si="43"/>
        <v>-8.769599999999997</v>
      </c>
    </row>
    <row r="1398" spans="1:12" x14ac:dyDescent="0.3">
      <c r="A1398" s="6" t="s">
        <v>33</v>
      </c>
      <c r="B1398" s="13">
        <v>20009652</v>
      </c>
      <c r="C1398" s="6" t="s">
        <v>1385</v>
      </c>
      <c r="D1398" s="11">
        <v>43101</v>
      </c>
      <c r="E1398" s="5">
        <v>914.81</v>
      </c>
      <c r="F1398" s="5">
        <v>-21.54</v>
      </c>
      <c r="G1398" s="5">
        <v>893.27</v>
      </c>
      <c r="H1398" s="5">
        <v>914.81</v>
      </c>
      <c r="I1398" s="5">
        <v>-54.889999999999986</v>
      </c>
      <c r="J1398" s="5">
        <v>859.92</v>
      </c>
      <c r="K1398" s="5">
        <f t="shared" si="42"/>
        <v>-33.350000000000023</v>
      </c>
      <c r="L1398" s="5">
        <f t="shared" si="43"/>
        <v>-7.0035000000000043</v>
      </c>
    </row>
    <row r="1399" spans="1:12" x14ac:dyDescent="0.3">
      <c r="A1399" s="6" t="s">
        <v>33</v>
      </c>
      <c r="B1399" s="13">
        <v>20009653</v>
      </c>
      <c r="C1399" s="6" t="s">
        <v>1386</v>
      </c>
      <c r="D1399" s="11">
        <v>43131</v>
      </c>
      <c r="E1399" s="5">
        <v>4470.82</v>
      </c>
      <c r="F1399" s="5">
        <v>-596.11</v>
      </c>
      <c r="G1399" s="5">
        <v>3874.71</v>
      </c>
      <c r="H1399" s="5">
        <v>4470.82</v>
      </c>
      <c r="I1399" s="5">
        <v>-648.26999999999953</v>
      </c>
      <c r="J1399" s="5">
        <v>3822.55</v>
      </c>
      <c r="K1399" s="5">
        <f t="shared" si="42"/>
        <v>-52.159999999999854</v>
      </c>
      <c r="L1399" s="5">
        <f t="shared" si="43"/>
        <v>-10.95359999999997</v>
      </c>
    </row>
    <row r="1400" spans="1:12" x14ac:dyDescent="0.3">
      <c r="A1400" s="6" t="s">
        <v>33</v>
      </c>
      <c r="B1400" s="13">
        <v>20009654</v>
      </c>
      <c r="C1400" s="6" t="s">
        <v>1387</v>
      </c>
      <c r="D1400" s="11">
        <v>43131</v>
      </c>
      <c r="E1400" s="5">
        <v>3008.07</v>
      </c>
      <c r="F1400" s="5">
        <v>-401.08</v>
      </c>
      <c r="G1400" s="5">
        <v>2606.9899999999998</v>
      </c>
      <c r="H1400" s="5">
        <v>3008.07</v>
      </c>
      <c r="I1400" s="5">
        <v>-436.17000000000007</v>
      </c>
      <c r="J1400" s="5">
        <v>2571.9</v>
      </c>
      <c r="K1400" s="5">
        <f t="shared" si="42"/>
        <v>-35.089999999999691</v>
      </c>
      <c r="L1400" s="5">
        <f t="shared" si="43"/>
        <v>-7.3688999999999352</v>
      </c>
    </row>
    <row r="1401" spans="1:12" x14ac:dyDescent="0.3">
      <c r="A1401" s="6" t="s">
        <v>33</v>
      </c>
      <c r="B1401" s="13">
        <v>20009655</v>
      </c>
      <c r="C1401" s="6" t="s">
        <v>1388</v>
      </c>
      <c r="D1401" s="11">
        <v>43101</v>
      </c>
      <c r="E1401" s="5">
        <v>1086.18</v>
      </c>
      <c r="F1401" s="5">
        <v>-25.76</v>
      </c>
      <c r="G1401" s="5">
        <v>1060.42</v>
      </c>
      <c r="H1401" s="5">
        <v>1086.18</v>
      </c>
      <c r="I1401" s="5">
        <v>-65.170000000000073</v>
      </c>
      <c r="J1401" s="5">
        <v>1021.01</v>
      </c>
      <c r="K1401" s="5">
        <f t="shared" si="42"/>
        <v>-39.410000000000082</v>
      </c>
      <c r="L1401" s="5">
        <f t="shared" si="43"/>
        <v>-8.2761000000000173</v>
      </c>
    </row>
    <row r="1402" spans="1:12" x14ac:dyDescent="0.3">
      <c r="A1402" s="6" t="s">
        <v>33</v>
      </c>
      <c r="B1402" s="13">
        <v>20009656</v>
      </c>
      <c r="C1402" s="6" t="s">
        <v>1389</v>
      </c>
      <c r="D1402" s="11">
        <v>43101</v>
      </c>
      <c r="E1402" s="5">
        <v>1926.65</v>
      </c>
      <c r="F1402" s="5">
        <v>-45.38</v>
      </c>
      <c r="G1402" s="5">
        <v>1881.27</v>
      </c>
      <c r="H1402" s="5">
        <v>1926.65</v>
      </c>
      <c r="I1402" s="5">
        <v>-115.60000000000014</v>
      </c>
      <c r="J1402" s="5">
        <v>1811.05</v>
      </c>
      <c r="K1402" s="5">
        <f t="shared" si="42"/>
        <v>-70.220000000000027</v>
      </c>
      <c r="L1402" s="5">
        <f t="shared" si="43"/>
        <v>-14.746200000000005</v>
      </c>
    </row>
    <row r="1403" spans="1:12" x14ac:dyDescent="0.3">
      <c r="A1403" s="6" t="s">
        <v>33</v>
      </c>
      <c r="B1403" s="13">
        <v>20009657</v>
      </c>
      <c r="C1403" s="6" t="s">
        <v>1390</v>
      </c>
      <c r="D1403" s="11">
        <v>43160</v>
      </c>
      <c r="E1403" s="5">
        <v>964.85</v>
      </c>
      <c r="F1403" s="5">
        <v>-20.810000000000002</v>
      </c>
      <c r="G1403" s="5">
        <v>944.04</v>
      </c>
      <c r="H1403" s="5">
        <v>964.85</v>
      </c>
      <c r="I1403" s="5">
        <v>-57.889999999999986</v>
      </c>
      <c r="J1403" s="5">
        <v>906.96</v>
      </c>
      <c r="K1403" s="5">
        <f t="shared" si="42"/>
        <v>-37.079999999999927</v>
      </c>
      <c r="L1403" s="5">
        <f t="shared" si="43"/>
        <v>-7.7867999999999844</v>
      </c>
    </row>
    <row r="1404" spans="1:12" x14ac:dyDescent="0.3">
      <c r="A1404" s="6" t="s">
        <v>33</v>
      </c>
      <c r="B1404" s="13">
        <v>20009658</v>
      </c>
      <c r="C1404" s="6" t="s">
        <v>1391</v>
      </c>
      <c r="D1404" s="11">
        <v>43304</v>
      </c>
      <c r="E1404" s="5">
        <v>1014.66</v>
      </c>
      <c r="F1404" s="5">
        <v>-17.91</v>
      </c>
      <c r="G1404" s="5">
        <v>996.75</v>
      </c>
      <c r="H1404" s="5">
        <v>1014.66</v>
      </c>
      <c r="I1404" s="5">
        <v>-60.879999999999995</v>
      </c>
      <c r="J1404" s="5">
        <v>953.78</v>
      </c>
      <c r="K1404" s="5">
        <f t="shared" si="42"/>
        <v>-42.970000000000027</v>
      </c>
      <c r="L1404" s="5">
        <f t="shared" si="43"/>
        <v>-9.0237000000000052</v>
      </c>
    </row>
    <row r="1405" spans="1:12" x14ac:dyDescent="0.3">
      <c r="A1405" s="6" t="s">
        <v>33</v>
      </c>
      <c r="B1405" s="13">
        <v>20009659</v>
      </c>
      <c r="C1405" s="6" t="s">
        <v>1392</v>
      </c>
      <c r="D1405" s="11">
        <v>43304</v>
      </c>
      <c r="E1405" s="5">
        <v>1019.12</v>
      </c>
      <c r="F1405" s="5">
        <v>-17.98</v>
      </c>
      <c r="G1405" s="5">
        <v>1001.14</v>
      </c>
      <c r="H1405" s="5">
        <v>1019.12</v>
      </c>
      <c r="I1405" s="5">
        <v>-61.149999999999977</v>
      </c>
      <c r="J1405" s="5">
        <v>957.97</v>
      </c>
      <c r="K1405" s="5">
        <f t="shared" si="42"/>
        <v>-43.169999999999959</v>
      </c>
      <c r="L1405" s="5">
        <f t="shared" si="43"/>
        <v>-9.0656999999999908</v>
      </c>
    </row>
    <row r="1406" spans="1:12" x14ac:dyDescent="0.3">
      <c r="A1406" s="6" t="s">
        <v>33</v>
      </c>
      <c r="B1406" s="13">
        <v>20009932</v>
      </c>
      <c r="C1406" s="6" t="s">
        <v>1393</v>
      </c>
      <c r="D1406" s="11">
        <v>43343</v>
      </c>
      <c r="E1406" s="5">
        <v>6270</v>
      </c>
      <c r="F1406" s="5">
        <v>-177.65</v>
      </c>
      <c r="G1406" s="5">
        <v>6092.35</v>
      </c>
      <c r="H1406" s="5">
        <v>6270</v>
      </c>
      <c r="I1406" s="5">
        <v>-376.19999999999982</v>
      </c>
      <c r="J1406" s="5">
        <v>5893.8</v>
      </c>
      <c r="K1406" s="5">
        <f t="shared" si="42"/>
        <v>-198.55000000000018</v>
      </c>
      <c r="L1406" s="5">
        <f t="shared" si="43"/>
        <v>-41.695500000000038</v>
      </c>
    </row>
    <row r="1407" spans="1:12" x14ac:dyDescent="0.3">
      <c r="A1407" s="6" t="s">
        <v>33</v>
      </c>
      <c r="B1407" s="13">
        <v>20009933</v>
      </c>
      <c r="C1407" s="6" t="s">
        <v>1394</v>
      </c>
      <c r="D1407" s="11">
        <v>43279</v>
      </c>
      <c r="E1407" s="5">
        <v>6270</v>
      </c>
      <c r="F1407" s="5">
        <v>-198.55</v>
      </c>
      <c r="G1407" s="5">
        <v>6071.45</v>
      </c>
      <c r="H1407" s="5">
        <v>6270</v>
      </c>
      <c r="I1407" s="5">
        <v>-376.19999999999982</v>
      </c>
      <c r="J1407" s="5">
        <v>5893.8</v>
      </c>
      <c r="K1407" s="5">
        <f t="shared" si="42"/>
        <v>-177.64999999999964</v>
      </c>
      <c r="L1407" s="5">
        <f t="shared" si="43"/>
        <v>-37.306499999999922</v>
      </c>
    </row>
    <row r="1408" spans="1:12" x14ac:dyDescent="0.3">
      <c r="A1408" s="6" t="s">
        <v>33</v>
      </c>
      <c r="B1408" s="13">
        <v>20009936</v>
      </c>
      <c r="C1408" s="6" t="s">
        <v>1395</v>
      </c>
      <c r="D1408" s="11">
        <v>43279</v>
      </c>
      <c r="E1408" s="5">
        <v>25650</v>
      </c>
      <c r="F1408" s="5">
        <v>-812.25</v>
      </c>
      <c r="G1408" s="5">
        <v>24837.75</v>
      </c>
      <c r="H1408" s="5">
        <v>25650</v>
      </c>
      <c r="I1408" s="5">
        <v>-1539</v>
      </c>
      <c r="J1408" s="5">
        <v>24111</v>
      </c>
      <c r="K1408" s="5">
        <f t="shared" si="42"/>
        <v>-726.75</v>
      </c>
      <c r="L1408" s="5">
        <f t="shared" si="43"/>
        <v>-152.61750000000001</v>
      </c>
    </row>
    <row r="1409" spans="1:12" x14ac:dyDescent="0.3">
      <c r="A1409" s="6" t="s">
        <v>33</v>
      </c>
      <c r="B1409" s="13">
        <v>20009937</v>
      </c>
      <c r="C1409" s="6" t="s">
        <v>1396</v>
      </c>
      <c r="D1409" s="11">
        <v>43311</v>
      </c>
      <c r="E1409" s="5">
        <v>4052.26</v>
      </c>
      <c r="F1409" s="5">
        <v>-71.510000000000005</v>
      </c>
      <c r="G1409" s="5">
        <v>3980.75</v>
      </c>
      <c r="H1409" s="5">
        <v>4052.26</v>
      </c>
      <c r="I1409" s="5">
        <v>-243.14000000000033</v>
      </c>
      <c r="J1409" s="5">
        <v>3809.12</v>
      </c>
      <c r="K1409" s="5">
        <f t="shared" si="42"/>
        <v>-171.63000000000011</v>
      </c>
      <c r="L1409" s="5">
        <f t="shared" si="43"/>
        <v>-36.042300000000019</v>
      </c>
    </row>
    <row r="1410" spans="1:12" x14ac:dyDescent="0.3">
      <c r="A1410" s="6" t="s">
        <v>33</v>
      </c>
      <c r="B1410" s="13">
        <v>20009945</v>
      </c>
      <c r="C1410" s="6" t="s">
        <v>1397</v>
      </c>
      <c r="D1410" s="11">
        <v>43279</v>
      </c>
      <c r="E1410" s="5">
        <v>8242.1</v>
      </c>
      <c r="F1410" s="5">
        <v>-153.53</v>
      </c>
      <c r="G1410" s="5">
        <v>8088.57</v>
      </c>
      <c r="H1410" s="5">
        <v>8242.1</v>
      </c>
      <c r="I1410" s="5">
        <v>-494.52000000000044</v>
      </c>
      <c r="J1410" s="5">
        <v>7747.58</v>
      </c>
      <c r="K1410" s="5">
        <f t="shared" si="42"/>
        <v>-340.98999999999978</v>
      </c>
      <c r="L1410" s="5">
        <f t="shared" si="43"/>
        <v>-71.607899999999958</v>
      </c>
    </row>
    <row r="1411" spans="1:12" x14ac:dyDescent="0.3">
      <c r="A1411" s="6" t="s">
        <v>33</v>
      </c>
      <c r="B1411" s="13">
        <v>20010013</v>
      </c>
      <c r="C1411" s="6" t="s">
        <v>1398</v>
      </c>
      <c r="D1411" s="11">
        <v>43466</v>
      </c>
      <c r="E1411" s="5">
        <v>1332.44</v>
      </c>
      <c r="F1411" s="5">
        <v>-15.68</v>
      </c>
      <c r="G1411" s="5">
        <v>1316.76</v>
      </c>
      <c r="H1411" s="5">
        <v>1332.44</v>
      </c>
      <c r="I1411" s="5">
        <v>-26.650000000000091</v>
      </c>
      <c r="J1411" s="5">
        <v>1305.79</v>
      </c>
      <c r="K1411" s="5">
        <f t="shared" ref="K1411:K1474" si="44">J1411-G1411</f>
        <v>-10.970000000000027</v>
      </c>
      <c r="L1411" s="5">
        <f t="shared" ref="L1411:L1474" si="45">K1411*0.21</f>
        <v>-2.3037000000000059</v>
      </c>
    </row>
    <row r="1412" spans="1:12" x14ac:dyDescent="0.3">
      <c r="A1412" s="6" t="s">
        <v>33</v>
      </c>
      <c r="B1412" s="13">
        <v>20010017</v>
      </c>
      <c r="C1412" s="6" t="s">
        <v>1399</v>
      </c>
      <c r="D1412" s="11">
        <v>43466</v>
      </c>
      <c r="E1412" s="5">
        <v>7569.6</v>
      </c>
      <c r="F1412" s="5">
        <v>-151.38999999999999</v>
      </c>
      <c r="G1412" s="5">
        <v>7418.21</v>
      </c>
      <c r="H1412" s="5">
        <v>7569.6</v>
      </c>
      <c r="I1412" s="5">
        <v>-151.39000000000033</v>
      </c>
      <c r="J1412" s="5">
        <v>7418.21</v>
      </c>
      <c r="K1412" s="5">
        <f t="shared" si="44"/>
        <v>0</v>
      </c>
      <c r="L1412" s="5">
        <f t="shared" si="45"/>
        <v>0</v>
      </c>
    </row>
    <row r="1413" spans="1:12" x14ac:dyDescent="0.3">
      <c r="A1413" s="6" t="s">
        <v>33</v>
      </c>
      <c r="B1413" s="13">
        <v>20010101</v>
      </c>
      <c r="C1413" s="6" t="s">
        <v>1400</v>
      </c>
      <c r="D1413" s="11">
        <v>43466</v>
      </c>
      <c r="E1413" s="5">
        <v>2526.14</v>
      </c>
      <c r="F1413" s="5">
        <v>-29.72</v>
      </c>
      <c r="G1413" s="5">
        <v>2496.42</v>
      </c>
      <c r="H1413" s="5">
        <v>2526.14</v>
      </c>
      <c r="I1413" s="5">
        <v>-50.519999999999982</v>
      </c>
      <c r="J1413" s="5">
        <v>2475.62</v>
      </c>
      <c r="K1413" s="5">
        <f t="shared" si="44"/>
        <v>-20.800000000000182</v>
      </c>
      <c r="L1413" s="5">
        <f t="shared" si="45"/>
        <v>-4.3680000000000376</v>
      </c>
    </row>
    <row r="1414" spans="1:12" x14ac:dyDescent="0.3">
      <c r="A1414" s="6" t="s">
        <v>33</v>
      </c>
      <c r="B1414" s="13">
        <v>20010115</v>
      </c>
      <c r="C1414" s="6" t="s">
        <v>1401</v>
      </c>
      <c r="D1414" s="11">
        <v>43466</v>
      </c>
      <c r="E1414" s="5">
        <v>2188.25</v>
      </c>
      <c r="F1414" s="5">
        <v>-25.74</v>
      </c>
      <c r="G1414" s="5">
        <v>2162.5100000000002</v>
      </c>
      <c r="H1414" s="5">
        <v>2188.25</v>
      </c>
      <c r="I1414" s="5">
        <v>-43.769999999999982</v>
      </c>
      <c r="J1414" s="5">
        <v>2144.48</v>
      </c>
      <c r="K1414" s="5">
        <f t="shared" si="44"/>
        <v>-18.0300000000002</v>
      </c>
      <c r="L1414" s="5">
        <f t="shared" si="45"/>
        <v>-3.786300000000042</v>
      </c>
    </row>
    <row r="1415" spans="1:12" x14ac:dyDescent="0.3">
      <c r="A1415" s="6" t="s">
        <v>33</v>
      </c>
      <c r="B1415" s="13">
        <v>20010124</v>
      </c>
      <c r="C1415" s="6" t="s">
        <v>1402</v>
      </c>
      <c r="D1415" s="11">
        <v>43466</v>
      </c>
      <c r="E1415" s="5">
        <v>1540.12</v>
      </c>
      <c r="F1415" s="5">
        <v>-77.010000000000005</v>
      </c>
      <c r="G1415" s="5">
        <v>1463.11</v>
      </c>
      <c r="H1415" s="5">
        <v>1540.12</v>
      </c>
      <c r="I1415" s="5">
        <v>-30.799999999999955</v>
      </c>
      <c r="J1415" s="5">
        <v>1509.32</v>
      </c>
      <c r="K1415" s="5">
        <f t="shared" si="44"/>
        <v>46.210000000000036</v>
      </c>
      <c r="L1415" s="5">
        <f t="shared" si="45"/>
        <v>9.7041000000000075</v>
      </c>
    </row>
    <row r="1416" spans="1:12" x14ac:dyDescent="0.3">
      <c r="A1416" s="6" t="s">
        <v>33</v>
      </c>
      <c r="B1416" s="13">
        <v>20010136</v>
      </c>
      <c r="C1416" s="6" t="s">
        <v>1403</v>
      </c>
      <c r="D1416" s="11">
        <v>43466</v>
      </c>
      <c r="E1416" s="5">
        <v>1355.29</v>
      </c>
      <c r="F1416" s="5">
        <v>-15.94</v>
      </c>
      <c r="G1416" s="5">
        <v>1339.35</v>
      </c>
      <c r="H1416" s="5">
        <v>1355.29</v>
      </c>
      <c r="I1416" s="5">
        <v>-27.1099999999999</v>
      </c>
      <c r="J1416" s="5">
        <v>1328.18</v>
      </c>
      <c r="K1416" s="5">
        <f t="shared" si="44"/>
        <v>-11.169999999999845</v>
      </c>
      <c r="L1416" s="5">
        <f t="shared" si="45"/>
        <v>-2.3456999999999675</v>
      </c>
    </row>
    <row r="1417" spans="1:12" x14ac:dyDescent="0.3">
      <c r="A1417" s="6" t="s">
        <v>33</v>
      </c>
      <c r="B1417" s="13">
        <v>20010137</v>
      </c>
      <c r="C1417" s="6" t="s">
        <v>1404</v>
      </c>
      <c r="D1417" s="11">
        <v>43466</v>
      </c>
      <c r="E1417" s="5">
        <v>1400.38</v>
      </c>
      <c r="F1417" s="5">
        <v>-16.48</v>
      </c>
      <c r="G1417" s="5">
        <v>1383.9</v>
      </c>
      <c r="H1417" s="5">
        <v>1400.38</v>
      </c>
      <c r="I1417" s="5">
        <v>-28.010000000000218</v>
      </c>
      <c r="J1417" s="5">
        <v>1372.37</v>
      </c>
      <c r="K1417" s="5">
        <f t="shared" si="44"/>
        <v>-11.5300000000002</v>
      </c>
      <c r="L1417" s="5">
        <f t="shared" si="45"/>
        <v>-2.4213000000000418</v>
      </c>
    </row>
    <row r="1418" spans="1:12" x14ac:dyDescent="0.3">
      <c r="A1418" s="6" t="s">
        <v>33</v>
      </c>
      <c r="B1418" s="13">
        <v>20010138</v>
      </c>
      <c r="C1418" s="6" t="s">
        <v>1405</v>
      </c>
      <c r="D1418" s="11">
        <v>43466</v>
      </c>
      <c r="E1418" s="5">
        <v>1462.16</v>
      </c>
      <c r="F1418" s="5">
        <v>-17.2</v>
      </c>
      <c r="G1418" s="5">
        <v>1444.96</v>
      </c>
      <c r="H1418" s="5">
        <v>1462.16</v>
      </c>
      <c r="I1418" s="5">
        <v>-29.240000000000009</v>
      </c>
      <c r="J1418" s="5">
        <v>1432.92</v>
      </c>
      <c r="K1418" s="5">
        <f t="shared" si="44"/>
        <v>-12.039999999999964</v>
      </c>
      <c r="L1418" s="5">
        <f t="shared" si="45"/>
        <v>-2.5283999999999924</v>
      </c>
    </row>
    <row r="1419" spans="1:12" x14ac:dyDescent="0.3">
      <c r="A1419" s="6" t="s">
        <v>33</v>
      </c>
      <c r="B1419" s="13">
        <v>20010140</v>
      </c>
      <c r="C1419" s="6" t="s">
        <v>1406</v>
      </c>
      <c r="D1419" s="11">
        <v>43466</v>
      </c>
      <c r="E1419" s="5">
        <v>1308.33</v>
      </c>
      <c r="F1419" s="5">
        <v>-15.39</v>
      </c>
      <c r="G1419" s="5">
        <v>1292.94</v>
      </c>
      <c r="H1419" s="5">
        <v>1308.33</v>
      </c>
      <c r="I1419" s="5">
        <v>-26.169999999999845</v>
      </c>
      <c r="J1419" s="5">
        <v>1282.1600000000001</v>
      </c>
      <c r="K1419" s="5">
        <f t="shared" si="44"/>
        <v>-10.779999999999973</v>
      </c>
      <c r="L1419" s="5">
        <f t="shared" si="45"/>
        <v>-2.263799999999994</v>
      </c>
    </row>
    <row r="1420" spans="1:12" x14ac:dyDescent="0.3">
      <c r="A1420" s="6" t="s">
        <v>33</v>
      </c>
      <c r="B1420" s="13">
        <v>20010144</v>
      </c>
      <c r="C1420" s="6" t="s">
        <v>1407</v>
      </c>
      <c r="D1420" s="11">
        <v>43466</v>
      </c>
      <c r="E1420" s="5">
        <v>1011.88</v>
      </c>
      <c r="F1420" s="5">
        <v>-11.9</v>
      </c>
      <c r="G1420" s="5">
        <v>999.98</v>
      </c>
      <c r="H1420" s="5">
        <v>1011.88</v>
      </c>
      <c r="I1420" s="5">
        <v>-20.240000000000009</v>
      </c>
      <c r="J1420" s="5">
        <v>991.64</v>
      </c>
      <c r="K1420" s="5">
        <f t="shared" si="44"/>
        <v>-8.3400000000000318</v>
      </c>
      <c r="L1420" s="5">
        <f t="shared" si="45"/>
        <v>-1.7514000000000067</v>
      </c>
    </row>
    <row r="1421" spans="1:12" x14ac:dyDescent="0.3">
      <c r="A1421" s="6" t="s">
        <v>33</v>
      </c>
      <c r="B1421" s="13">
        <v>20010145</v>
      </c>
      <c r="C1421" s="6" t="s">
        <v>1408</v>
      </c>
      <c r="D1421" s="11">
        <v>43466</v>
      </c>
      <c r="E1421" s="5">
        <v>1018.35</v>
      </c>
      <c r="F1421" s="5">
        <v>-11.98</v>
      </c>
      <c r="G1421" s="5">
        <v>1006.37</v>
      </c>
      <c r="H1421" s="5">
        <v>1018.35</v>
      </c>
      <c r="I1421" s="5">
        <v>-20.370000000000005</v>
      </c>
      <c r="J1421" s="5">
        <v>997.98</v>
      </c>
      <c r="K1421" s="5">
        <f t="shared" si="44"/>
        <v>-8.3899999999999864</v>
      </c>
      <c r="L1421" s="5">
        <f t="shared" si="45"/>
        <v>-1.7618999999999971</v>
      </c>
    </row>
    <row r="1422" spans="1:12" x14ac:dyDescent="0.3">
      <c r="A1422" s="6" t="s">
        <v>33</v>
      </c>
      <c r="B1422" s="13">
        <v>20010146</v>
      </c>
      <c r="C1422" s="6" t="s">
        <v>1409</v>
      </c>
      <c r="D1422" s="11">
        <v>43466</v>
      </c>
      <c r="E1422" s="5">
        <v>1047.0899999999999</v>
      </c>
      <c r="F1422" s="5">
        <v>-12.32</v>
      </c>
      <c r="G1422" s="5">
        <v>1034.77</v>
      </c>
      <c r="H1422" s="5">
        <v>1047.0899999999999</v>
      </c>
      <c r="I1422" s="5">
        <v>-20.939999999999827</v>
      </c>
      <c r="J1422" s="5">
        <v>1026.1500000000001</v>
      </c>
      <c r="K1422" s="5">
        <f t="shared" si="44"/>
        <v>-8.6199999999998909</v>
      </c>
      <c r="L1422" s="5">
        <f t="shared" si="45"/>
        <v>-1.8101999999999769</v>
      </c>
    </row>
    <row r="1423" spans="1:12" x14ac:dyDescent="0.3">
      <c r="A1423" s="6" t="s">
        <v>33</v>
      </c>
      <c r="B1423" s="13">
        <v>20010147</v>
      </c>
      <c r="C1423" s="6" t="s">
        <v>1410</v>
      </c>
      <c r="D1423" s="11">
        <v>43466</v>
      </c>
      <c r="E1423" s="5">
        <v>1051.46</v>
      </c>
      <c r="F1423" s="5">
        <v>-12.37</v>
      </c>
      <c r="G1423" s="5">
        <v>1039.0899999999999</v>
      </c>
      <c r="H1423" s="5">
        <v>1051.46</v>
      </c>
      <c r="I1423" s="5">
        <v>-21.029999999999973</v>
      </c>
      <c r="J1423" s="5">
        <v>1030.43</v>
      </c>
      <c r="K1423" s="5">
        <f t="shared" si="44"/>
        <v>-8.6599999999998545</v>
      </c>
      <c r="L1423" s="5">
        <f t="shared" si="45"/>
        <v>-1.8185999999999694</v>
      </c>
    </row>
    <row r="1424" spans="1:12" x14ac:dyDescent="0.3">
      <c r="A1424" s="6" t="s">
        <v>33</v>
      </c>
      <c r="B1424" s="13">
        <v>20010149</v>
      </c>
      <c r="C1424" s="6" t="s">
        <v>1411</v>
      </c>
      <c r="D1424" s="11">
        <v>43466</v>
      </c>
      <c r="E1424" s="5">
        <v>1056.05</v>
      </c>
      <c r="F1424" s="5">
        <v>-12.42</v>
      </c>
      <c r="G1424" s="5">
        <v>1043.6300000000001</v>
      </c>
      <c r="H1424" s="5">
        <v>1056.05</v>
      </c>
      <c r="I1424" s="5">
        <v>-21.119999999999891</v>
      </c>
      <c r="J1424" s="5">
        <v>1034.93</v>
      </c>
      <c r="K1424" s="5">
        <f t="shared" si="44"/>
        <v>-8.7000000000000455</v>
      </c>
      <c r="L1424" s="5">
        <f t="shared" si="45"/>
        <v>-1.8270000000000095</v>
      </c>
    </row>
    <row r="1425" spans="1:12" x14ac:dyDescent="0.3">
      <c r="A1425" s="6" t="s">
        <v>33</v>
      </c>
      <c r="B1425" s="13">
        <v>20010150</v>
      </c>
      <c r="C1425" s="6" t="s">
        <v>1412</v>
      </c>
      <c r="D1425" s="11">
        <v>43466</v>
      </c>
      <c r="E1425" s="5">
        <v>1073.03</v>
      </c>
      <c r="F1425" s="5">
        <v>-12.62</v>
      </c>
      <c r="G1425" s="5">
        <v>1060.4100000000001</v>
      </c>
      <c r="H1425" s="5">
        <v>1073.03</v>
      </c>
      <c r="I1425" s="5">
        <v>-21.460000000000036</v>
      </c>
      <c r="J1425" s="5">
        <v>1051.57</v>
      </c>
      <c r="K1425" s="5">
        <f t="shared" si="44"/>
        <v>-8.8400000000001455</v>
      </c>
      <c r="L1425" s="5">
        <f t="shared" si="45"/>
        <v>-1.8564000000000305</v>
      </c>
    </row>
    <row r="1426" spans="1:12" x14ac:dyDescent="0.3">
      <c r="A1426" s="6" t="s">
        <v>33</v>
      </c>
      <c r="B1426" s="13">
        <v>20010154</v>
      </c>
      <c r="C1426" s="6" t="s">
        <v>1413</v>
      </c>
      <c r="D1426" s="11">
        <v>43466</v>
      </c>
      <c r="E1426" s="5">
        <v>1183.78</v>
      </c>
      <c r="F1426" s="5">
        <v>-13.93</v>
      </c>
      <c r="G1426" s="5">
        <v>1169.8499999999999</v>
      </c>
      <c r="H1426" s="5">
        <v>1183.78</v>
      </c>
      <c r="I1426" s="5">
        <v>-23.680000000000064</v>
      </c>
      <c r="J1426" s="5">
        <v>1160.0999999999999</v>
      </c>
      <c r="K1426" s="5">
        <f t="shared" si="44"/>
        <v>-9.75</v>
      </c>
      <c r="L1426" s="5">
        <f t="shared" si="45"/>
        <v>-2.0474999999999999</v>
      </c>
    </row>
    <row r="1427" spans="1:12" x14ac:dyDescent="0.3">
      <c r="A1427" s="6" t="s">
        <v>33</v>
      </c>
      <c r="B1427" s="13">
        <v>20010155</v>
      </c>
      <c r="C1427" s="6" t="s">
        <v>1414</v>
      </c>
      <c r="D1427" s="11">
        <v>43466</v>
      </c>
      <c r="E1427" s="5">
        <v>1176.5899999999999</v>
      </c>
      <c r="F1427" s="5">
        <v>-13.84</v>
      </c>
      <c r="G1427" s="5">
        <v>1162.75</v>
      </c>
      <c r="H1427" s="5">
        <v>1176.5899999999999</v>
      </c>
      <c r="I1427" s="5">
        <v>-23.529999999999973</v>
      </c>
      <c r="J1427" s="5">
        <v>1153.06</v>
      </c>
      <c r="K1427" s="5">
        <f t="shared" si="44"/>
        <v>-9.6900000000000546</v>
      </c>
      <c r="L1427" s="5">
        <f t="shared" si="45"/>
        <v>-2.0349000000000115</v>
      </c>
    </row>
    <row r="1428" spans="1:12" x14ac:dyDescent="0.3">
      <c r="A1428" s="6" t="s">
        <v>33</v>
      </c>
      <c r="B1428" s="13">
        <v>20010156</v>
      </c>
      <c r="C1428" s="6" t="s">
        <v>1415</v>
      </c>
      <c r="D1428" s="11">
        <v>43466</v>
      </c>
      <c r="E1428" s="5">
        <v>1648.05</v>
      </c>
      <c r="F1428" s="5">
        <v>-19.39</v>
      </c>
      <c r="G1428" s="5">
        <v>1628.66</v>
      </c>
      <c r="H1428" s="5">
        <v>1648.05</v>
      </c>
      <c r="I1428" s="5">
        <v>-32.960000000000036</v>
      </c>
      <c r="J1428" s="5">
        <v>1615.09</v>
      </c>
      <c r="K1428" s="5">
        <f t="shared" si="44"/>
        <v>-13.570000000000164</v>
      </c>
      <c r="L1428" s="5">
        <f t="shared" si="45"/>
        <v>-2.8497000000000341</v>
      </c>
    </row>
    <row r="1429" spans="1:12" x14ac:dyDescent="0.3">
      <c r="A1429" s="6" t="s">
        <v>33</v>
      </c>
      <c r="B1429" s="13">
        <v>20010157</v>
      </c>
      <c r="C1429" s="6" t="s">
        <v>1416</v>
      </c>
      <c r="D1429" s="11">
        <v>43466</v>
      </c>
      <c r="E1429" s="5">
        <v>1332.52</v>
      </c>
      <c r="F1429" s="5">
        <v>-15.68</v>
      </c>
      <c r="G1429" s="5">
        <v>1316.84</v>
      </c>
      <c r="H1429" s="5">
        <v>1332.52</v>
      </c>
      <c r="I1429" s="5">
        <v>-26.650000000000091</v>
      </c>
      <c r="J1429" s="5">
        <v>1305.8699999999999</v>
      </c>
      <c r="K1429" s="5">
        <f t="shared" si="44"/>
        <v>-10.970000000000027</v>
      </c>
      <c r="L1429" s="5">
        <f t="shared" si="45"/>
        <v>-2.3037000000000059</v>
      </c>
    </row>
    <row r="1430" spans="1:12" x14ac:dyDescent="0.3">
      <c r="A1430" s="6" t="s">
        <v>33</v>
      </c>
      <c r="B1430" s="13">
        <v>20010229</v>
      </c>
      <c r="C1430" s="6" t="s">
        <v>1417</v>
      </c>
      <c r="D1430" s="11">
        <v>43466</v>
      </c>
      <c r="E1430" s="5">
        <v>995.3</v>
      </c>
      <c r="F1430" s="5">
        <v>-11.71</v>
      </c>
      <c r="G1430" s="5">
        <v>983.59</v>
      </c>
      <c r="H1430" s="5">
        <v>995.3</v>
      </c>
      <c r="I1430" s="5">
        <v>-19.909999999999968</v>
      </c>
      <c r="J1430" s="5">
        <v>975.39</v>
      </c>
      <c r="K1430" s="5">
        <f t="shared" si="44"/>
        <v>-8.2000000000000455</v>
      </c>
      <c r="L1430" s="5">
        <f t="shared" si="45"/>
        <v>-1.7220000000000095</v>
      </c>
    </row>
    <row r="1431" spans="1:12" x14ac:dyDescent="0.3">
      <c r="A1431" s="6" t="s">
        <v>33</v>
      </c>
      <c r="B1431" s="13">
        <v>20010233</v>
      </c>
      <c r="C1431" s="6" t="s">
        <v>1418</v>
      </c>
      <c r="D1431" s="11">
        <v>43466</v>
      </c>
      <c r="E1431" s="5">
        <v>976.87</v>
      </c>
      <c r="F1431" s="5">
        <v>-11.49</v>
      </c>
      <c r="G1431" s="5">
        <v>965.38</v>
      </c>
      <c r="H1431" s="5">
        <v>976.87</v>
      </c>
      <c r="I1431" s="5">
        <v>-19.539999999999964</v>
      </c>
      <c r="J1431" s="5">
        <v>957.33</v>
      </c>
      <c r="K1431" s="5">
        <f t="shared" si="44"/>
        <v>-8.0499999999999545</v>
      </c>
      <c r="L1431" s="5">
        <f t="shared" si="45"/>
        <v>-1.6904999999999903</v>
      </c>
    </row>
    <row r="1432" spans="1:12" x14ac:dyDescent="0.3">
      <c r="A1432" s="6" t="s">
        <v>33</v>
      </c>
      <c r="B1432" s="13">
        <v>20010234</v>
      </c>
      <c r="C1432" s="6" t="s">
        <v>1419</v>
      </c>
      <c r="D1432" s="11">
        <v>43466</v>
      </c>
      <c r="E1432" s="5">
        <v>968.66</v>
      </c>
      <c r="F1432" s="5">
        <v>-11.4</v>
      </c>
      <c r="G1432" s="5">
        <v>957.26</v>
      </c>
      <c r="H1432" s="5">
        <v>968.66</v>
      </c>
      <c r="I1432" s="5">
        <v>-19.370000000000005</v>
      </c>
      <c r="J1432" s="5">
        <v>949.29</v>
      </c>
      <c r="K1432" s="5">
        <f t="shared" si="44"/>
        <v>-7.9700000000000273</v>
      </c>
      <c r="L1432" s="5">
        <f t="shared" si="45"/>
        <v>-1.6737000000000057</v>
      </c>
    </row>
    <row r="1433" spans="1:12" x14ac:dyDescent="0.3">
      <c r="A1433" s="6" t="s">
        <v>33</v>
      </c>
      <c r="B1433" s="13">
        <v>20010236</v>
      </c>
      <c r="C1433" s="6" t="s">
        <v>1420</v>
      </c>
      <c r="D1433" s="11">
        <v>43466</v>
      </c>
      <c r="E1433" s="5">
        <v>963.19</v>
      </c>
      <c r="F1433" s="5">
        <v>-11.33</v>
      </c>
      <c r="G1433" s="5">
        <v>951.86</v>
      </c>
      <c r="H1433" s="5">
        <v>963.19</v>
      </c>
      <c r="I1433" s="5">
        <v>-19.260000000000105</v>
      </c>
      <c r="J1433" s="5">
        <v>943.93</v>
      </c>
      <c r="K1433" s="5">
        <f t="shared" si="44"/>
        <v>-7.9300000000000637</v>
      </c>
      <c r="L1433" s="5">
        <f t="shared" si="45"/>
        <v>-1.6653000000000133</v>
      </c>
    </row>
    <row r="1434" spans="1:12" x14ac:dyDescent="0.3">
      <c r="A1434" s="6" t="s">
        <v>33</v>
      </c>
      <c r="B1434" s="13">
        <v>20010237</v>
      </c>
      <c r="C1434" s="6" t="s">
        <v>1421</v>
      </c>
      <c r="D1434" s="11">
        <v>43466</v>
      </c>
      <c r="E1434" s="5">
        <v>958.11</v>
      </c>
      <c r="F1434" s="5">
        <v>-11.27</v>
      </c>
      <c r="G1434" s="5">
        <v>946.84</v>
      </c>
      <c r="H1434" s="5">
        <v>958.11</v>
      </c>
      <c r="I1434" s="5">
        <v>-19.159999999999968</v>
      </c>
      <c r="J1434" s="5">
        <v>938.95</v>
      </c>
      <c r="K1434" s="5">
        <f t="shared" si="44"/>
        <v>-7.8899999999999864</v>
      </c>
      <c r="L1434" s="5">
        <f t="shared" si="45"/>
        <v>-1.6568999999999972</v>
      </c>
    </row>
    <row r="1435" spans="1:12" x14ac:dyDescent="0.3">
      <c r="A1435" s="6" t="s">
        <v>33</v>
      </c>
      <c r="B1435" s="13">
        <v>20010239</v>
      </c>
      <c r="C1435" s="6" t="s">
        <v>1422</v>
      </c>
      <c r="D1435" s="11">
        <v>43466</v>
      </c>
      <c r="E1435" s="5">
        <v>955.78</v>
      </c>
      <c r="F1435" s="5">
        <v>-11.24</v>
      </c>
      <c r="G1435" s="5">
        <v>944.54</v>
      </c>
      <c r="H1435" s="5">
        <v>955.78</v>
      </c>
      <c r="I1435" s="5">
        <v>-19.120000000000005</v>
      </c>
      <c r="J1435" s="5">
        <v>936.66</v>
      </c>
      <c r="K1435" s="5">
        <f t="shared" si="44"/>
        <v>-7.8799999999999955</v>
      </c>
      <c r="L1435" s="5">
        <f t="shared" si="45"/>
        <v>-1.6547999999999989</v>
      </c>
    </row>
    <row r="1436" spans="1:12" x14ac:dyDescent="0.3">
      <c r="A1436" s="6" t="s">
        <v>33</v>
      </c>
      <c r="B1436" s="13">
        <v>20010240</v>
      </c>
      <c r="C1436" s="6" t="s">
        <v>1423</v>
      </c>
      <c r="D1436" s="11">
        <v>43466</v>
      </c>
      <c r="E1436" s="5">
        <v>923.75</v>
      </c>
      <c r="F1436" s="5">
        <v>-10.87</v>
      </c>
      <c r="G1436" s="5">
        <v>912.88</v>
      </c>
      <c r="H1436" s="5">
        <v>923.75</v>
      </c>
      <c r="I1436" s="5">
        <v>-18.480000000000018</v>
      </c>
      <c r="J1436" s="5">
        <v>905.27</v>
      </c>
      <c r="K1436" s="5">
        <f t="shared" si="44"/>
        <v>-7.6100000000000136</v>
      </c>
      <c r="L1436" s="5">
        <f t="shared" si="45"/>
        <v>-1.5981000000000027</v>
      </c>
    </row>
    <row r="1437" spans="1:12" x14ac:dyDescent="0.3">
      <c r="A1437" s="6" t="s">
        <v>33</v>
      </c>
      <c r="B1437" s="13">
        <v>20010242</v>
      </c>
      <c r="C1437" s="6" t="s">
        <v>1424</v>
      </c>
      <c r="D1437" s="11">
        <v>43466</v>
      </c>
      <c r="E1437" s="5">
        <v>908.43</v>
      </c>
      <c r="F1437" s="5">
        <v>-10.69</v>
      </c>
      <c r="G1437" s="5">
        <v>897.74</v>
      </c>
      <c r="H1437" s="5">
        <v>908.43</v>
      </c>
      <c r="I1437" s="5">
        <v>-18.169999999999959</v>
      </c>
      <c r="J1437" s="5">
        <v>890.26</v>
      </c>
      <c r="K1437" s="5">
        <f t="shared" si="44"/>
        <v>-7.4800000000000182</v>
      </c>
      <c r="L1437" s="5">
        <f t="shared" si="45"/>
        <v>-1.5708000000000037</v>
      </c>
    </row>
    <row r="1438" spans="1:12" x14ac:dyDescent="0.3">
      <c r="A1438" s="6" t="s">
        <v>33</v>
      </c>
      <c r="B1438" s="13">
        <v>20010247</v>
      </c>
      <c r="C1438" s="6" t="s">
        <v>1425</v>
      </c>
      <c r="D1438" s="11">
        <v>43466</v>
      </c>
      <c r="E1438" s="5">
        <v>878.5</v>
      </c>
      <c r="F1438" s="5">
        <v>-10.34</v>
      </c>
      <c r="G1438" s="5">
        <v>868.16</v>
      </c>
      <c r="H1438" s="5">
        <v>878.5</v>
      </c>
      <c r="I1438" s="5">
        <v>-17.57000000000005</v>
      </c>
      <c r="J1438" s="5">
        <v>860.93</v>
      </c>
      <c r="K1438" s="5">
        <f t="shared" si="44"/>
        <v>-7.2300000000000182</v>
      </c>
      <c r="L1438" s="5">
        <f t="shared" si="45"/>
        <v>-1.5183000000000038</v>
      </c>
    </row>
    <row r="1439" spans="1:12" x14ac:dyDescent="0.3">
      <c r="A1439" s="6" t="s">
        <v>33</v>
      </c>
      <c r="B1439" s="13">
        <v>20010250</v>
      </c>
      <c r="C1439" s="6" t="s">
        <v>1426</v>
      </c>
      <c r="D1439" s="11">
        <v>43494</v>
      </c>
      <c r="E1439" s="5">
        <v>2746.49</v>
      </c>
      <c r="F1439" s="5">
        <v>-137.32</v>
      </c>
      <c r="G1439" s="5">
        <v>2609.17</v>
      </c>
      <c r="H1439" s="5">
        <v>2746.49</v>
      </c>
      <c r="I1439" s="5">
        <v>-54.929999999999836</v>
      </c>
      <c r="J1439" s="5">
        <v>2691.56</v>
      </c>
      <c r="K1439" s="5">
        <f t="shared" si="44"/>
        <v>82.389999999999873</v>
      </c>
      <c r="L1439" s="5">
        <f t="shared" si="45"/>
        <v>17.301899999999971</v>
      </c>
    </row>
    <row r="1440" spans="1:12" x14ac:dyDescent="0.3">
      <c r="A1440" s="6" t="s">
        <v>33</v>
      </c>
      <c r="B1440" s="13">
        <v>20010283</v>
      </c>
      <c r="C1440" s="6" t="s">
        <v>1427</v>
      </c>
      <c r="D1440" s="11">
        <v>43565</v>
      </c>
      <c r="E1440" s="5">
        <v>10235.44</v>
      </c>
      <c r="F1440" s="5">
        <v>-511.77</v>
      </c>
      <c r="G1440" s="5">
        <v>9723.67</v>
      </c>
      <c r="H1440" s="5">
        <v>10235.44</v>
      </c>
      <c r="I1440" s="5">
        <v>-511.77000000000044</v>
      </c>
      <c r="J1440" s="5">
        <v>9723.67</v>
      </c>
      <c r="K1440" s="5">
        <f t="shared" si="44"/>
        <v>0</v>
      </c>
      <c r="L1440" s="5">
        <f t="shared" si="45"/>
        <v>0</v>
      </c>
    </row>
    <row r="1441" spans="1:12" x14ac:dyDescent="0.3">
      <c r="A1441" s="6" t="s">
        <v>33</v>
      </c>
      <c r="B1441" s="13">
        <v>20010312</v>
      </c>
      <c r="C1441" s="6" t="s">
        <v>1428</v>
      </c>
      <c r="D1441" s="11">
        <v>43476</v>
      </c>
      <c r="E1441" s="5">
        <v>1696.24</v>
      </c>
      <c r="F1441" s="5">
        <v>-19.96</v>
      </c>
      <c r="G1441" s="5">
        <v>1676.28</v>
      </c>
      <c r="H1441" s="5">
        <v>1696.24</v>
      </c>
      <c r="I1441" s="5">
        <v>-33.930000000000064</v>
      </c>
      <c r="J1441" s="5">
        <v>1662.31</v>
      </c>
      <c r="K1441" s="5">
        <f t="shared" si="44"/>
        <v>-13.970000000000027</v>
      </c>
      <c r="L1441" s="5">
        <f t="shared" si="45"/>
        <v>-2.9337000000000057</v>
      </c>
    </row>
    <row r="1442" spans="1:12" x14ac:dyDescent="0.3">
      <c r="A1442" s="6" t="s">
        <v>33</v>
      </c>
      <c r="B1442" s="13">
        <v>20010313</v>
      </c>
      <c r="C1442" s="6" t="s">
        <v>1429</v>
      </c>
      <c r="D1442" s="11">
        <v>43489</v>
      </c>
      <c r="E1442" s="5">
        <v>896.83</v>
      </c>
      <c r="F1442" s="5">
        <v>-10.55</v>
      </c>
      <c r="G1442" s="5">
        <v>886.28</v>
      </c>
      <c r="H1442" s="5">
        <v>896.83</v>
      </c>
      <c r="I1442" s="5">
        <v>-17.940000000000055</v>
      </c>
      <c r="J1442" s="5">
        <v>878.89</v>
      </c>
      <c r="K1442" s="5">
        <f t="shared" si="44"/>
        <v>-7.3899999999999864</v>
      </c>
      <c r="L1442" s="5">
        <f t="shared" si="45"/>
        <v>-1.5518999999999972</v>
      </c>
    </row>
    <row r="1443" spans="1:12" x14ac:dyDescent="0.3">
      <c r="A1443" s="6" t="s">
        <v>33</v>
      </c>
      <c r="B1443" s="13">
        <v>20010314</v>
      </c>
      <c r="C1443" s="6" t="s">
        <v>1430</v>
      </c>
      <c r="D1443" s="11">
        <v>43489</v>
      </c>
      <c r="E1443" s="5">
        <v>1329.94</v>
      </c>
      <c r="F1443" s="5">
        <v>-15.65</v>
      </c>
      <c r="G1443" s="5">
        <v>1314.29</v>
      </c>
      <c r="H1443" s="5">
        <v>1329.94</v>
      </c>
      <c r="I1443" s="5">
        <v>-26.600000000000136</v>
      </c>
      <c r="J1443" s="5">
        <v>1303.3399999999999</v>
      </c>
      <c r="K1443" s="5">
        <f t="shared" si="44"/>
        <v>-10.950000000000045</v>
      </c>
      <c r="L1443" s="5">
        <f t="shared" si="45"/>
        <v>-2.2995000000000094</v>
      </c>
    </row>
    <row r="1444" spans="1:12" x14ac:dyDescent="0.3">
      <c r="A1444" s="6" t="s">
        <v>33</v>
      </c>
      <c r="B1444" s="13">
        <v>20010464</v>
      </c>
      <c r="C1444" s="6" t="s">
        <v>1431</v>
      </c>
      <c r="D1444" s="11">
        <v>43662</v>
      </c>
      <c r="E1444" s="5">
        <v>9113.18</v>
      </c>
      <c r="F1444" s="5">
        <v>-227.83</v>
      </c>
      <c r="G1444" s="5">
        <v>8885.35</v>
      </c>
      <c r="H1444" s="5">
        <v>9113.18</v>
      </c>
      <c r="I1444" s="5">
        <v>-455.65999999999985</v>
      </c>
      <c r="J1444" s="5">
        <v>8657.52</v>
      </c>
      <c r="K1444" s="5">
        <f t="shared" si="44"/>
        <v>-227.82999999999993</v>
      </c>
      <c r="L1444" s="5">
        <f t="shared" si="45"/>
        <v>-47.844299999999983</v>
      </c>
    </row>
    <row r="1445" spans="1:12" x14ac:dyDescent="0.3">
      <c r="A1445" s="6" t="s">
        <v>33</v>
      </c>
      <c r="B1445" s="13">
        <v>20010569</v>
      </c>
      <c r="C1445" s="6" t="s">
        <v>1432</v>
      </c>
      <c r="D1445" s="11">
        <v>43535</v>
      </c>
      <c r="E1445" s="5">
        <v>1193.58</v>
      </c>
      <c r="F1445" s="5">
        <v>-11.7</v>
      </c>
      <c r="G1445" s="5">
        <v>1181.8800000000001</v>
      </c>
      <c r="H1445" s="5">
        <v>1193.58</v>
      </c>
      <c r="I1445" s="5">
        <v>-23.869999999999891</v>
      </c>
      <c r="J1445" s="5">
        <v>1169.71</v>
      </c>
      <c r="K1445" s="5">
        <f t="shared" si="44"/>
        <v>-12.170000000000073</v>
      </c>
      <c r="L1445" s="5">
        <f t="shared" si="45"/>
        <v>-2.5557000000000154</v>
      </c>
    </row>
    <row r="1446" spans="1:12" x14ac:dyDescent="0.3">
      <c r="A1446" s="6" t="s">
        <v>33</v>
      </c>
      <c r="B1446" s="13">
        <v>20010570</v>
      </c>
      <c r="C1446" s="6" t="s">
        <v>1433</v>
      </c>
      <c r="D1446" s="11">
        <v>43549</v>
      </c>
      <c r="E1446" s="5">
        <v>1791.64</v>
      </c>
      <c r="F1446" s="5">
        <v>-17.57</v>
      </c>
      <c r="G1446" s="5">
        <v>1774.07</v>
      </c>
      <c r="H1446" s="5">
        <v>1791.64</v>
      </c>
      <c r="I1446" s="5">
        <v>-35.830000000000155</v>
      </c>
      <c r="J1446" s="5">
        <v>1755.81</v>
      </c>
      <c r="K1446" s="5">
        <f t="shared" si="44"/>
        <v>-18.259999999999991</v>
      </c>
      <c r="L1446" s="5">
        <f t="shared" si="45"/>
        <v>-3.8345999999999978</v>
      </c>
    </row>
    <row r="1447" spans="1:12" x14ac:dyDescent="0.3">
      <c r="A1447" s="6" t="s">
        <v>33</v>
      </c>
      <c r="B1447" s="13">
        <v>20010572</v>
      </c>
      <c r="C1447" s="6" t="s">
        <v>1434</v>
      </c>
      <c r="D1447" s="11">
        <v>43578</v>
      </c>
      <c r="E1447" s="5">
        <v>1169.05</v>
      </c>
      <c r="F1447" s="5">
        <v>-10.32</v>
      </c>
      <c r="G1447" s="5">
        <v>1158.73</v>
      </c>
      <c r="H1447" s="5">
        <v>1169.05</v>
      </c>
      <c r="I1447" s="5">
        <v>-23.379999999999882</v>
      </c>
      <c r="J1447" s="5">
        <v>1145.67</v>
      </c>
      <c r="K1447" s="5">
        <f t="shared" si="44"/>
        <v>-13.059999999999945</v>
      </c>
      <c r="L1447" s="5">
        <f t="shared" si="45"/>
        <v>-2.7425999999999884</v>
      </c>
    </row>
    <row r="1448" spans="1:12" x14ac:dyDescent="0.3">
      <c r="A1448" s="6" t="s">
        <v>33</v>
      </c>
      <c r="B1448" s="13">
        <v>20010580</v>
      </c>
      <c r="C1448" s="6" t="s">
        <v>1435</v>
      </c>
      <c r="D1448" s="11">
        <v>43592</v>
      </c>
      <c r="E1448" s="5">
        <v>1831.2</v>
      </c>
      <c r="F1448" s="5">
        <v>-14.36</v>
      </c>
      <c r="G1448" s="5">
        <v>1816.84</v>
      </c>
      <c r="H1448" s="5">
        <v>1831.2</v>
      </c>
      <c r="I1448" s="5">
        <v>-36.620000000000118</v>
      </c>
      <c r="J1448" s="5">
        <v>1794.58</v>
      </c>
      <c r="K1448" s="5">
        <f t="shared" si="44"/>
        <v>-22.259999999999991</v>
      </c>
      <c r="L1448" s="5">
        <f t="shared" si="45"/>
        <v>-4.6745999999999981</v>
      </c>
    </row>
    <row r="1449" spans="1:12" x14ac:dyDescent="0.3">
      <c r="A1449" s="6" t="s">
        <v>33</v>
      </c>
      <c r="B1449" s="13">
        <v>20010582</v>
      </c>
      <c r="C1449" s="6" t="s">
        <v>1436</v>
      </c>
      <c r="D1449" s="11">
        <v>43599</v>
      </c>
      <c r="E1449" s="5">
        <v>4562.1000000000004</v>
      </c>
      <c r="F1449" s="5">
        <v>-202.76</v>
      </c>
      <c r="G1449" s="5">
        <v>4359.34</v>
      </c>
      <c r="H1449" s="5">
        <v>4562.1000000000004</v>
      </c>
      <c r="I1449" s="5">
        <v>-228.11000000000058</v>
      </c>
      <c r="J1449" s="5">
        <v>4333.99</v>
      </c>
      <c r="K1449" s="5">
        <f t="shared" si="44"/>
        <v>-25.350000000000364</v>
      </c>
      <c r="L1449" s="5">
        <f t="shared" si="45"/>
        <v>-5.3235000000000765</v>
      </c>
    </row>
    <row r="1450" spans="1:12" x14ac:dyDescent="0.3">
      <c r="A1450" s="6" t="s">
        <v>33</v>
      </c>
      <c r="B1450" s="13">
        <v>20010588</v>
      </c>
      <c r="C1450" s="6" t="s">
        <v>1437</v>
      </c>
      <c r="D1450" s="11">
        <v>43616</v>
      </c>
      <c r="E1450" s="5">
        <v>1000.2</v>
      </c>
      <c r="F1450" s="5">
        <v>-7.84</v>
      </c>
      <c r="G1450" s="5">
        <v>992.36</v>
      </c>
      <c r="H1450" s="5">
        <v>1000.2</v>
      </c>
      <c r="I1450" s="5">
        <v>-20</v>
      </c>
      <c r="J1450" s="5">
        <v>980.2</v>
      </c>
      <c r="K1450" s="5">
        <f t="shared" si="44"/>
        <v>-12.159999999999968</v>
      </c>
      <c r="L1450" s="5">
        <f t="shared" si="45"/>
        <v>-2.5535999999999932</v>
      </c>
    </row>
    <row r="1451" spans="1:12" x14ac:dyDescent="0.3">
      <c r="A1451" s="6" t="s">
        <v>33</v>
      </c>
      <c r="B1451" s="13">
        <v>20010685</v>
      </c>
      <c r="C1451" s="6" t="s">
        <v>1438</v>
      </c>
      <c r="D1451" s="11">
        <v>43494</v>
      </c>
      <c r="E1451" s="5">
        <v>5447.02</v>
      </c>
      <c r="F1451" s="5">
        <v>-108.94</v>
      </c>
      <c r="G1451" s="5">
        <v>5338.08</v>
      </c>
      <c r="H1451" s="5">
        <v>5447.02</v>
      </c>
      <c r="I1451" s="5">
        <v>-108.94000000000051</v>
      </c>
      <c r="J1451" s="5">
        <v>5338.08</v>
      </c>
      <c r="K1451" s="5">
        <f t="shared" si="44"/>
        <v>0</v>
      </c>
      <c r="L1451" s="5">
        <f t="shared" si="45"/>
        <v>0</v>
      </c>
    </row>
    <row r="1452" spans="1:12" x14ac:dyDescent="0.3">
      <c r="A1452" s="6" t="s">
        <v>33</v>
      </c>
      <c r="B1452" s="13">
        <v>20010686</v>
      </c>
      <c r="C1452" s="6" t="s">
        <v>1439</v>
      </c>
      <c r="D1452" s="11">
        <v>43494</v>
      </c>
      <c r="E1452" s="5">
        <v>3384.29</v>
      </c>
      <c r="F1452" s="5">
        <v>-39.82</v>
      </c>
      <c r="G1452" s="5">
        <v>3344.47</v>
      </c>
      <c r="H1452" s="5">
        <v>3384.29</v>
      </c>
      <c r="I1452" s="5">
        <v>-67.690000000000055</v>
      </c>
      <c r="J1452" s="5">
        <v>3316.6</v>
      </c>
      <c r="K1452" s="5">
        <f t="shared" si="44"/>
        <v>-27.869999999999891</v>
      </c>
      <c r="L1452" s="5">
        <f t="shared" si="45"/>
        <v>-5.8526999999999765</v>
      </c>
    </row>
    <row r="1453" spans="1:12" x14ac:dyDescent="0.3">
      <c r="A1453" s="6" t="s">
        <v>33</v>
      </c>
      <c r="B1453" s="13">
        <v>20010689</v>
      </c>
      <c r="C1453" s="6" t="s">
        <v>1440</v>
      </c>
      <c r="D1453" s="11">
        <v>43466</v>
      </c>
      <c r="E1453" s="5">
        <v>735.3</v>
      </c>
      <c r="F1453" s="5">
        <v>-49.02</v>
      </c>
      <c r="G1453" s="5">
        <v>686.28</v>
      </c>
      <c r="H1453" s="5">
        <v>735.3</v>
      </c>
      <c r="I1453" s="5">
        <v>-36.769999999999982</v>
      </c>
      <c r="J1453" s="5">
        <v>698.53</v>
      </c>
      <c r="K1453" s="5">
        <f t="shared" si="44"/>
        <v>12.25</v>
      </c>
      <c r="L1453" s="5">
        <f t="shared" si="45"/>
        <v>2.5724999999999998</v>
      </c>
    </row>
    <row r="1454" spans="1:12" x14ac:dyDescent="0.3">
      <c r="A1454" s="6" t="s">
        <v>33</v>
      </c>
      <c r="B1454" s="13">
        <v>20010769</v>
      </c>
      <c r="C1454" s="6" t="s">
        <v>1441</v>
      </c>
      <c r="D1454" s="11">
        <v>43686</v>
      </c>
      <c r="E1454" s="5">
        <v>4346.05</v>
      </c>
      <c r="F1454" s="5">
        <v>-21.3</v>
      </c>
      <c r="G1454" s="5">
        <v>4324.75</v>
      </c>
      <c r="H1454" s="5">
        <v>4346.05</v>
      </c>
      <c r="I1454" s="5">
        <v>-86.920000000000073</v>
      </c>
      <c r="J1454" s="5">
        <v>4259.13</v>
      </c>
      <c r="K1454" s="5">
        <f t="shared" si="44"/>
        <v>-65.619999999999891</v>
      </c>
      <c r="L1454" s="5">
        <f t="shared" si="45"/>
        <v>-13.780199999999976</v>
      </c>
    </row>
    <row r="1455" spans="1:12" x14ac:dyDescent="0.3">
      <c r="A1455" s="6" t="s">
        <v>33</v>
      </c>
      <c r="B1455" s="13">
        <v>20010770</v>
      </c>
      <c r="C1455" s="6" t="s">
        <v>1442</v>
      </c>
      <c r="D1455" s="11">
        <v>43636</v>
      </c>
      <c r="E1455" s="5">
        <v>3413.77</v>
      </c>
      <c r="F1455" s="5">
        <v>-23.43</v>
      </c>
      <c r="G1455" s="5">
        <v>3390.34</v>
      </c>
      <c r="H1455" s="5">
        <v>3413.77</v>
      </c>
      <c r="I1455" s="5">
        <v>-68.2800000000002</v>
      </c>
      <c r="J1455" s="5">
        <v>3345.49</v>
      </c>
      <c r="K1455" s="5">
        <f t="shared" si="44"/>
        <v>-44.850000000000364</v>
      </c>
      <c r="L1455" s="5">
        <f t="shared" si="45"/>
        <v>-9.4185000000000763</v>
      </c>
    </row>
    <row r="1456" spans="1:12" x14ac:dyDescent="0.3">
      <c r="A1456" s="6" t="s">
        <v>33</v>
      </c>
      <c r="B1456" s="13">
        <v>20010980</v>
      </c>
      <c r="C1456" s="6" t="s">
        <v>1443</v>
      </c>
      <c r="D1456" s="11">
        <v>43616</v>
      </c>
      <c r="E1456" s="5">
        <v>855.06</v>
      </c>
      <c r="F1456" s="5">
        <v>-6.71</v>
      </c>
      <c r="G1456" s="5">
        <v>848.35</v>
      </c>
      <c r="H1456" s="5">
        <v>855.06</v>
      </c>
      <c r="I1456" s="5">
        <v>-17.099999999999909</v>
      </c>
      <c r="J1456" s="5">
        <v>837.96</v>
      </c>
      <c r="K1456" s="5">
        <f t="shared" si="44"/>
        <v>-10.389999999999986</v>
      </c>
      <c r="L1456" s="5">
        <f t="shared" si="45"/>
        <v>-2.1818999999999971</v>
      </c>
    </row>
    <row r="1457" spans="1:12" x14ac:dyDescent="0.3">
      <c r="A1457" s="6" t="s">
        <v>33</v>
      </c>
      <c r="B1457" s="13">
        <v>60000178</v>
      </c>
      <c r="C1457" s="6" t="s">
        <v>1444</v>
      </c>
      <c r="D1457" s="11">
        <v>42736</v>
      </c>
      <c r="E1457" s="5">
        <v>1786.72</v>
      </c>
      <c r="F1457" s="5">
        <v>-1312.69</v>
      </c>
      <c r="G1457" s="5">
        <v>474.03</v>
      </c>
      <c r="H1457" s="5">
        <v>1786.72</v>
      </c>
      <c r="I1457" s="5">
        <v>-1272.1399999999999</v>
      </c>
      <c r="J1457" s="5">
        <v>514.58000000000004</v>
      </c>
      <c r="K1457" s="5">
        <f t="shared" si="44"/>
        <v>40.550000000000068</v>
      </c>
      <c r="L1457" s="5">
        <f t="shared" si="45"/>
        <v>8.5155000000000136</v>
      </c>
    </row>
    <row r="1458" spans="1:12" x14ac:dyDescent="0.3">
      <c r="A1458" s="6" t="s">
        <v>33</v>
      </c>
      <c r="B1458" s="13">
        <v>10000963</v>
      </c>
      <c r="C1458" s="6" t="s">
        <v>1445</v>
      </c>
      <c r="D1458" s="11">
        <v>42736</v>
      </c>
      <c r="E1458" s="5">
        <v>1228.03</v>
      </c>
      <c r="F1458" s="5">
        <v>-111.93</v>
      </c>
      <c r="G1458" s="5">
        <v>1116.0999999999999</v>
      </c>
      <c r="H1458" s="5">
        <v>1228.03</v>
      </c>
      <c r="I1458" s="5">
        <v>-122.79999999999995</v>
      </c>
      <c r="J1458" s="5">
        <v>1105.23</v>
      </c>
      <c r="K1458" s="5">
        <f t="shared" si="44"/>
        <v>-10.869999999999891</v>
      </c>
      <c r="L1458" s="5">
        <f t="shared" si="45"/>
        <v>-2.2826999999999771</v>
      </c>
    </row>
    <row r="1459" spans="1:12" x14ac:dyDescent="0.3">
      <c r="A1459" s="6" t="s">
        <v>33</v>
      </c>
      <c r="B1459" s="13">
        <v>10001034</v>
      </c>
      <c r="C1459" s="6" t="s">
        <v>1446</v>
      </c>
      <c r="D1459" s="11">
        <v>43390</v>
      </c>
      <c r="E1459" s="5">
        <v>11508.3</v>
      </c>
      <c r="F1459" s="5">
        <v>-435.92</v>
      </c>
      <c r="G1459" s="5">
        <v>11072.38</v>
      </c>
      <c r="H1459" s="5">
        <v>11508.3</v>
      </c>
      <c r="I1459" s="5">
        <v>-690.5</v>
      </c>
      <c r="J1459" s="5">
        <v>10817.8</v>
      </c>
      <c r="K1459" s="5">
        <f t="shared" si="44"/>
        <v>-254.57999999999993</v>
      </c>
      <c r="L1459" s="5">
        <f t="shared" si="45"/>
        <v>-53.461799999999982</v>
      </c>
    </row>
    <row r="1460" spans="1:12" x14ac:dyDescent="0.3">
      <c r="A1460" s="6" t="s">
        <v>33</v>
      </c>
      <c r="B1460" s="13">
        <v>10001097</v>
      </c>
      <c r="C1460" s="6" t="s">
        <v>1447</v>
      </c>
      <c r="D1460" s="11">
        <v>43754</v>
      </c>
      <c r="E1460" s="5">
        <v>2386.5</v>
      </c>
      <c r="F1460" s="5">
        <v>-18.079999999999998</v>
      </c>
      <c r="G1460" s="5">
        <v>2368.42</v>
      </c>
      <c r="H1460" s="5">
        <v>2386.5</v>
      </c>
      <c r="I1460" s="5">
        <v>-47.730000000000018</v>
      </c>
      <c r="J1460" s="5">
        <v>2338.77</v>
      </c>
      <c r="K1460" s="5">
        <f t="shared" si="44"/>
        <v>-29.650000000000091</v>
      </c>
      <c r="L1460" s="5">
        <f t="shared" si="45"/>
        <v>-6.2265000000000192</v>
      </c>
    </row>
    <row r="1461" spans="1:12" x14ac:dyDescent="0.3">
      <c r="A1461" s="6" t="s">
        <v>33</v>
      </c>
      <c r="B1461" s="13">
        <v>20008270</v>
      </c>
      <c r="C1461" s="6" t="s">
        <v>1448</v>
      </c>
      <c r="D1461" s="11">
        <v>42212</v>
      </c>
      <c r="E1461" s="5">
        <v>40063.53</v>
      </c>
      <c r="F1461" s="5">
        <v>-12019.05</v>
      </c>
      <c r="G1461" s="5">
        <v>28044.48</v>
      </c>
      <c r="H1461" s="5">
        <v>40063.53</v>
      </c>
      <c r="I1461" s="5">
        <v>-6944.3399999999965</v>
      </c>
      <c r="J1461" s="5">
        <v>33119.19</v>
      </c>
      <c r="K1461" s="5">
        <f t="shared" si="44"/>
        <v>5074.7100000000028</v>
      </c>
      <c r="L1461" s="5">
        <f t="shared" si="45"/>
        <v>1065.6891000000005</v>
      </c>
    </row>
    <row r="1462" spans="1:12" x14ac:dyDescent="0.3">
      <c r="A1462" s="6" t="s">
        <v>33</v>
      </c>
      <c r="B1462" s="13">
        <v>20008333</v>
      </c>
      <c r="C1462" s="6" t="s">
        <v>1449</v>
      </c>
      <c r="D1462" s="11">
        <v>42400</v>
      </c>
      <c r="E1462" s="5">
        <v>54366.32</v>
      </c>
      <c r="F1462" s="5">
        <v>-4349.32</v>
      </c>
      <c r="G1462" s="5">
        <v>50017</v>
      </c>
      <c r="H1462" s="5">
        <v>54366.32</v>
      </c>
      <c r="I1462" s="5">
        <v>-8517.3799999999974</v>
      </c>
      <c r="J1462" s="5">
        <v>45848.94</v>
      </c>
      <c r="K1462" s="5">
        <f t="shared" si="44"/>
        <v>-4168.0599999999977</v>
      </c>
      <c r="L1462" s="5">
        <f t="shared" si="45"/>
        <v>-875.29259999999942</v>
      </c>
    </row>
    <row r="1463" spans="1:12" x14ac:dyDescent="0.3">
      <c r="A1463" s="6" t="s">
        <v>33</v>
      </c>
      <c r="B1463" s="13">
        <v>20008401</v>
      </c>
      <c r="C1463" s="6" t="s">
        <v>1450</v>
      </c>
      <c r="D1463" s="11">
        <v>42460</v>
      </c>
      <c r="E1463" s="5">
        <v>38523.06</v>
      </c>
      <c r="F1463" s="5">
        <v>-2750.05</v>
      </c>
      <c r="G1463" s="5">
        <v>35773.01</v>
      </c>
      <c r="H1463" s="5">
        <v>25526.17</v>
      </c>
      <c r="I1463" s="5">
        <v>-3828.9399999999987</v>
      </c>
      <c r="J1463" s="5">
        <v>21697.23</v>
      </c>
      <c r="K1463" s="5">
        <f t="shared" si="44"/>
        <v>-14075.780000000002</v>
      </c>
      <c r="L1463" s="5">
        <f t="shared" si="45"/>
        <v>-2955.9138000000003</v>
      </c>
    </row>
    <row r="1464" spans="1:12" x14ac:dyDescent="0.3">
      <c r="A1464" s="6" t="s">
        <v>33</v>
      </c>
      <c r="B1464" s="13">
        <v>20008756</v>
      </c>
      <c r="C1464" s="6" t="s">
        <v>1451</v>
      </c>
      <c r="D1464" s="11">
        <v>42736</v>
      </c>
      <c r="E1464" s="5">
        <v>2754.9</v>
      </c>
      <c r="F1464" s="5">
        <v>-631.70000000000005</v>
      </c>
      <c r="G1464" s="5">
        <v>2123.1999999999998</v>
      </c>
      <c r="H1464" s="5">
        <v>2754.9</v>
      </c>
      <c r="I1464" s="5">
        <v>-1550.14</v>
      </c>
      <c r="J1464" s="5">
        <v>1204.76</v>
      </c>
      <c r="K1464" s="5">
        <f t="shared" si="44"/>
        <v>-918.43999999999983</v>
      </c>
      <c r="L1464" s="5">
        <f t="shared" si="45"/>
        <v>-192.87239999999997</v>
      </c>
    </row>
    <row r="1465" spans="1:12" x14ac:dyDescent="0.3">
      <c r="A1465" s="6" t="s">
        <v>33</v>
      </c>
      <c r="B1465" s="13">
        <v>20008757</v>
      </c>
      <c r="C1465" s="6" t="s">
        <v>1451</v>
      </c>
      <c r="D1465" s="11">
        <v>42736</v>
      </c>
      <c r="E1465" s="5">
        <v>2754.89</v>
      </c>
      <c r="F1465" s="5">
        <v>-631.69000000000005</v>
      </c>
      <c r="G1465" s="5">
        <v>2123.1999999999998</v>
      </c>
      <c r="H1465" s="5">
        <v>2754.89</v>
      </c>
      <c r="I1465" s="5">
        <v>-1550.1299999999999</v>
      </c>
      <c r="J1465" s="5">
        <v>1204.76</v>
      </c>
      <c r="K1465" s="5">
        <f t="shared" si="44"/>
        <v>-918.43999999999983</v>
      </c>
      <c r="L1465" s="5">
        <f t="shared" si="45"/>
        <v>-192.87239999999997</v>
      </c>
    </row>
    <row r="1466" spans="1:12" x14ac:dyDescent="0.3">
      <c r="A1466" s="6" t="s">
        <v>33</v>
      </c>
      <c r="B1466" s="13">
        <v>20008762</v>
      </c>
      <c r="C1466" s="6" t="s">
        <v>1452</v>
      </c>
      <c r="D1466" s="11">
        <v>42736</v>
      </c>
      <c r="E1466" s="5">
        <v>2640.51</v>
      </c>
      <c r="F1466" s="5">
        <v>-854.99</v>
      </c>
      <c r="G1466" s="5">
        <v>1785.52</v>
      </c>
      <c r="H1466" s="5">
        <v>2640.51</v>
      </c>
      <c r="I1466" s="5">
        <v>-1485.7800000000002</v>
      </c>
      <c r="J1466" s="5">
        <v>1154.73</v>
      </c>
      <c r="K1466" s="5">
        <f t="shared" si="44"/>
        <v>-630.79</v>
      </c>
      <c r="L1466" s="5">
        <f t="shared" si="45"/>
        <v>-132.46589999999998</v>
      </c>
    </row>
    <row r="1467" spans="1:12" x14ac:dyDescent="0.3">
      <c r="A1467" s="6" t="s">
        <v>33</v>
      </c>
      <c r="B1467" s="13">
        <v>20008831</v>
      </c>
      <c r="C1467" s="6" t="s">
        <v>1453</v>
      </c>
      <c r="D1467" s="11">
        <v>42736</v>
      </c>
      <c r="E1467" s="5">
        <v>38482.71</v>
      </c>
      <c r="F1467" s="5">
        <v>-7910.3200000000006</v>
      </c>
      <c r="G1467" s="5">
        <v>30572.39</v>
      </c>
      <c r="H1467" s="5">
        <v>38482.71</v>
      </c>
      <c r="I1467" s="5">
        <v>-21653.54</v>
      </c>
      <c r="J1467" s="5">
        <v>16829.169999999998</v>
      </c>
      <c r="K1467" s="5">
        <f t="shared" si="44"/>
        <v>-13743.220000000001</v>
      </c>
      <c r="L1467" s="5">
        <f t="shared" si="45"/>
        <v>-2886.0762</v>
      </c>
    </row>
    <row r="1468" spans="1:12" x14ac:dyDescent="0.3">
      <c r="A1468" s="6" t="s">
        <v>33</v>
      </c>
      <c r="B1468" s="13">
        <v>20008832</v>
      </c>
      <c r="C1468" s="6" t="s">
        <v>1454</v>
      </c>
      <c r="D1468" s="11">
        <v>42736</v>
      </c>
      <c r="E1468" s="5">
        <v>48235.85</v>
      </c>
      <c r="F1468" s="5">
        <v>-9915.14</v>
      </c>
      <c r="G1468" s="5">
        <v>38320.71</v>
      </c>
      <c r="H1468" s="5">
        <v>48235.85</v>
      </c>
      <c r="I1468" s="5">
        <v>-27141.46</v>
      </c>
      <c r="J1468" s="5">
        <v>21094.39</v>
      </c>
      <c r="K1468" s="5">
        <f t="shared" si="44"/>
        <v>-17226.32</v>
      </c>
      <c r="L1468" s="5">
        <f t="shared" si="45"/>
        <v>-3617.5272</v>
      </c>
    </row>
    <row r="1469" spans="1:12" x14ac:dyDescent="0.3">
      <c r="A1469" s="6" t="s">
        <v>33</v>
      </c>
      <c r="B1469" s="13">
        <v>20008833</v>
      </c>
      <c r="C1469" s="6" t="s">
        <v>1455</v>
      </c>
      <c r="D1469" s="11">
        <v>42736</v>
      </c>
      <c r="E1469" s="5">
        <v>28421.39</v>
      </c>
      <c r="F1469" s="5">
        <v>-5842.18</v>
      </c>
      <c r="G1469" s="5">
        <v>22579.21</v>
      </c>
      <c r="H1469" s="5">
        <v>28421.39</v>
      </c>
      <c r="I1469" s="5">
        <v>-15992.21</v>
      </c>
      <c r="J1469" s="5">
        <v>12429.18</v>
      </c>
      <c r="K1469" s="5">
        <f t="shared" si="44"/>
        <v>-10150.029999999999</v>
      </c>
      <c r="L1469" s="5">
        <f t="shared" si="45"/>
        <v>-2131.5062999999996</v>
      </c>
    </row>
    <row r="1470" spans="1:12" x14ac:dyDescent="0.3">
      <c r="A1470" s="6" t="s">
        <v>33</v>
      </c>
      <c r="B1470" s="13">
        <v>20008834</v>
      </c>
      <c r="C1470" s="6" t="s">
        <v>1456</v>
      </c>
      <c r="D1470" s="11">
        <v>42736</v>
      </c>
      <c r="E1470" s="5">
        <v>6250.94</v>
      </c>
      <c r="F1470" s="5">
        <v>-1284.92</v>
      </c>
      <c r="G1470" s="5">
        <v>4966.0200000000004</v>
      </c>
      <c r="H1470" s="5">
        <v>6250.94</v>
      </c>
      <c r="I1470" s="5">
        <v>-3517.2899999999995</v>
      </c>
      <c r="J1470" s="5">
        <v>2733.65</v>
      </c>
      <c r="K1470" s="5">
        <f t="shared" si="44"/>
        <v>-2232.3700000000003</v>
      </c>
      <c r="L1470" s="5">
        <f t="shared" si="45"/>
        <v>-468.79770000000008</v>
      </c>
    </row>
    <row r="1471" spans="1:12" x14ac:dyDescent="0.3">
      <c r="A1471" s="6" t="s">
        <v>33</v>
      </c>
      <c r="B1471" s="13">
        <v>20008835</v>
      </c>
      <c r="C1471" s="6" t="s">
        <v>1457</v>
      </c>
      <c r="D1471" s="11">
        <v>42736</v>
      </c>
      <c r="E1471" s="5">
        <v>10714.13</v>
      </c>
      <c r="F1471" s="5">
        <v>-2202.35</v>
      </c>
      <c r="G1471" s="5">
        <v>8511.7800000000007</v>
      </c>
      <c r="H1471" s="5">
        <v>10714.13</v>
      </c>
      <c r="I1471" s="5">
        <v>-6028.65</v>
      </c>
      <c r="J1471" s="5">
        <v>4685.4799999999996</v>
      </c>
      <c r="K1471" s="5">
        <f t="shared" si="44"/>
        <v>-3826.3000000000011</v>
      </c>
      <c r="L1471" s="5">
        <f t="shared" si="45"/>
        <v>-803.52300000000025</v>
      </c>
    </row>
    <row r="1472" spans="1:12" x14ac:dyDescent="0.3">
      <c r="A1472" s="6" t="s">
        <v>33</v>
      </c>
      <c r="B1472" s="13">
        <v>20008864</v>
      </c>
      <c r="C1472" s="6" t="s">
        <v>1458</v>
      </c>
      <c r="D1472" s="11">
        <v>42736</v>
      </c>
      <c r="E1472" s="5">
        <v>16883.41</v>
      </c>
      <c r="F1472" s="5">
        <v>-4329.82</v>
      </c>
      <c r="G1472" s="5">
        <v>12553.59</v>
      </c>
      <c r="H1472" s="5">
        <v>16883.41</v>
      </c>
      <c r="I1472" s="5">
        <v>-9500</v>
      </c>
      <c r="J1472" s="5">
        <v>7383.41</v>
      </c>
      <c r="K1472" s="5">
        <f t="shared" si="44"/>
        <v>-5170.18</v>
      </c>
      <c r="L1472" s="5">
        <f t="shared" si="45"/>
        <v>-1085.7378000000001</v>
      </c>
    </row>
    <row r="1473" spans="1:12" x14ac:dyDescent="0.3">
      <c r="A1473" s="6" t="s">
        <v>33</v>
      </c>
      <c r="B1473" s="13">
        <v>20008865</v>
      </c>
      <c r="C1473" s="6" t="s">
        <v>1459</v>
      </c>
      <c r="D1473" s="11">
        <v>42736</v>
      </c>
      <c r="E1473" s="5">
        <v>3091.64</v>
      </c>
      <c r="F1473" s="5">
        <v>-792.8</v>
      </c>
      <c r="G1473" s="5">
        <v>2298.84</v>
      </c>
      <c r="H1473" s="5">
        <v>3091.64</v>
      </c>
      <c r="I1473" s="5">
        <v>-1739.61</v>
      </c>
      <c r="J1473" s="5">
        <v>1352.03</v>
      </c>
      <c r="K1473" s="5">
        <f t="shared" si="44"/>
        <v>-946.81000000000017</v>
      </c>
      <c r="L1473" s="5">
        <f t="shared" si="45"/>
        <v>-198.83010000000002</v>
      </c>
    </row>
    <row r="1474" spans="1:12" x14ac:dyDescent="0.3">
      <c r="A1474" s="6" t="s">
        <v>33</v>
      </c>
      <c r="B1474" s="13">
        <v>20008866</v>
      </c>
      <c r="C1474" s="6" t="s">
        <v>1460</v>
      </c>
      <c r="D1474" s="11">
        <v>42736</v>
      </c>
      <c r="E1474" s="5">
        <v>1515.12</v>
      </c>
      <c r="F1474" s="5">
        <v>-388.53</v>
      </c>
      <c r="G1474" s="5">
        <v>1126.5899999999999</v>
      </c>
      <c r="H1474" s="5">
        <v>1515.12</v>
      </c>
      <c r="I1474" s="5">
        <v>-852.53999999999985</v>
      </c>
      <c r="J1474" s="5">
        <v>662.58</v>
      </c>
      <c r="K1474" s="5">
        <f t="shared" si="44"/>
        <v>-464.00999999999988</v>
      </c>
      <c r="L1474" s="5">
        <f t="shared" si="45"/>
        <v>-97.442099999999968</v>
      </c>
    </row>
    <row r="1475" spans="1:12" x14ac:dyDescent="0.3">
      <c r="A1475" s="6" t="s">
        <v>33</v>
      </c>
      <c r="B1475" s="13">
        <v>20009076</v>
      </c>
      <c r="C1475" s="6" t="s">
        <v>1461</v>
      </c>
      <c r="D1475" s="11">
        <v>43039</v>
      </c>
      <c r="E1475" s="5">
        <v>267886.98</v>
      </c>
      <c r="F1475" s="5">
        <v>-13109.88</v>
      </c>
      <c r="G1475" s="5">
        <v>254777.1</v>
      </c>
      <c r="H1475" s="5">
        <v>269177.84000000003</v>
      </c>
      <c r="I1475" s="5">
        <v>-26917.780000000028</v>
      </c>
      <c r="J1475" s="5">
        <v>242260.06</v>
      </c>
      <c r="K1475" s="5">
        <f t="shared" ref="K1475:K1538" si="46">J1475-G1475</f>
        <v>-12517.040000000008</v>
      </c>
      <c r="L1475" s="5">
        <f t="shared" ref="L1475:L1538" si="47">K1475*0.21</f>
        <v>-2628.5784000000017</v>
      </c>
    </row>
    <row r="1476" spans="1:12" x14ac:dyDescent="0.3">
      <c r="A1476" s="6" t="s">
        <v>33</v>
      </c>
      <c r="B1476" s="13">
        <v>20009077</v>
      </c>
      <c r="C1476" s="6" t="s">
        <v>1462</v>
      </c>
      <c r="D1476" s="11">
        <v>43039</v>
      </c>
      <c r="E1476" s="5">
        <v>274341.55</v>
      </c>
      <c r="F1476" s="5">
        <v>-41170.270000000004</v>
      </c>
      <c r="G1476" s="5">
        <v>233171.28</v>
      </c>
      <c r="H1476" s="5">
        <v>275663.52</v>
      </c>
      <c r="I1476" s="5">
        <v>-155110.96000000002</v>
      </c>
      <c r="J1476" s="5">
        <v>120552.56</v>
      </c>
      <c r="K1476" s="5">
        <f t="shared" si="46"/>
        <v>-112618.72</v>
      </c>
      <c r="L1476" s="5">
        <f t="shared" si="47"/>
        <v>-23649.931199999999</v>
      </c>
    </row>
    <row r="1477" spans="1:12" x14ac:dyDescent="0.3">
      <c r="A1477" s="6" t="s">
        <v>33</v>
      </c>
      <c r="B1477" s="13">
        <v>20009246</v>
      </c>
      <c r="C1477" s="6" t="s">
        <v>1463</v>
      </c>
      <c r="D1477" s="11">
        <v>42992</v>
      </c>
      <c r="E1477" s="5">
        <v>15204.75</v>
      </c>
      <c r="F1477" s="5">
        <v>-417.39</v>
      </c>
      <c r="G1477" s="5">
        <v>14787.36</v>
      </c>
      <c r="H1477" s="5">
        <v>15204.75</v>
      </c>
      <c r="I1477" s="5">
        <v>-1520.4799999999996</v>
      </c>
      <c r="J1477" s="5">
        <v>13684.27</v>
      </c>
      <c r="K1477" s="5">
        <f t="shared" si="46"/>
        <v>-1103.0900000000001</v>
      </c>
      <c r="L1477" s="5">
        <f t="shared" si="47"/>
        <v>-231.64890000000003</v>
      </c>
    </row>
    <row r="1478" spans="1:12" x14ac:dyDescent="0.3">
      <c r="A1478" s="6" t="s">
        <v>33</v>
      </c>
      <c r="B1478" s="13">
        <v>20009292</v>
      </c>
      <c r="C1478" s="6" t="s">
        <v>1464</v>
      </c>
      <c r="D1478" s="11">
        <v>43049</v>
      </c>
      <c r="E1478" s="5">
        <v>12831.09</v>
      </c>
      <c r="F1478" s="5">
        <v>-327.06</v>
      </c>
      <c r="G1478" s="5">
        <v>12504.03</v>
      </c>
      <c r="H1478" s="5">
        <v>12831.09</v>
      </c>
      <c r="I1478" s="5">
        <v>-1283.1000000000004</v>
      </c>
      <c r="J1478" s="5">
        <v>11547.99</v>
      </c>
      <c r="K1478" s="5">
        <f t="shared" si="46"/>
        <v>-956.04000000000087</v>
      </c>
      <c r="L1478" s="5">
        <f t="shared" si="47"/>
        <v>-200.76840000000018</v>
      </c>
    </row>
    <row r="1479" spans="1:12" x14ac:dyDescent="0.3">
      <c r="A1479" s="6" t="s">
        <v>33</v>
      </c>
      <c r="B1479" s="13">
        <v>20009322</v>
      </c>
      <c r="C1479" s="6" t="s">
        <v>1465</v>
      </c>
      <c r="D1479" s="11">
        <v>43101</v>
      </c>
      <c r="E1479" s="5">
        <v>3453.71</v>
      </c>
      <c r="F1479" s="5">
        <v>-81.34</v>
      </c>
      <c r="G1479" s="5">
        <v>3372.37</v>
      </c>
      <c r="H1479" s="5">
        <v>3453.71</v>
      </c>
      <c r="I1479" s="5">
        <v>-207.23000000000002</v>
      </c>
      <c r="J1479" s="5">
        <v>3246.48</v>
      </c>
      <c r="K1479" s="5">
        <f t="shared" si="46"/>
        <v>-125.88999999999987</v>
      </c>
      <c r="L1479" s="5">
        <f t="shared" si="47"/>
        <v>-26.436899999999973</v>
      </c>
    </row>
    <row r="1480" spans="1:12" x14ac:dyDescent="0.3">
      <c r="A1480" s="6" t="s">
        <v>33</v>
      </c>
      <c r="B1480" s="13">
        <v>20009328</v>
      </c>
      <c r="C1480" s="6" t="s">
        <v>1466</v>
      </c>
      <c r="D1480" s="11">
        <v>43101</v>
      </c>
      <c r="E1480" s="5">
        <v>3144.51</v>
      </c>
      <c r="F1480" s="5">
        <v>-126.2</v>
      </c>
      <c r="G1480" s="5">
        <v>3018.31</v>
      </c>
      <c r="H1480" s="5">
        <v>3144.51</v>
      </c>
      <c r="I1480" s="5">
        <v>-188.67000000000007</v>
      </c>
      <c r="J1480" s="5">
        <v>2955.84</v>
      </c>
      <c r="K1480" s="5">
        <f t="shared" si="46"/>
        <v>-62.4699999999998</v>
      </c>
      <c r="L1480" s="5">
        <f t="shared" si="47"/>
        <v>-13.118699999999958</v>
      </c>
    </row>
    <row r="1481" spans="1:12" x14ac:dyDescent="0.3">
      <c r="A1481" s="6" t="s">
        <v>33</v>
      </c>
      <c r="B1481" s="13">
        <v>20009329</v>
      </c>
      <c r="C1481" s="6" t="s">
        <v>1467</v>
      </c>
      <c r="D1481" s="11">
        <v>43101</v>
      </c>
      <c r="E1481" s="5">
        <v>3119.48</v>
      </c>
      <c r="F1481" s="5">
        <v>-73.540000000000006</v>
      </c>
      <c r="G1481" s="5">
        <v>3045.94</v>
      </c>
      <c r="H1481" s="5">
        <v>3119.48</v>
      </c>
      <c r="I1481" s="5">
        <v>-187.17000000000007</v>
      </c>
      <c r="J1481" s="5">
        <v>2932.31</v>
      </c>
      <c r="K1481" s="5">
        <f t="shared" si="46"/>
        <v>-113.63000000000011</v>
      </c>
      <c r="L1481" s="5">
        <f t="shared" si="47"/>
        <v>-23.862300000000022</v>
      </c>
    </row>
    <row r="1482" spans="1:12" x14ac:dyDescent="0.3">
      <c r="A1482" s="6" t="s">
        <v>33</v>
      </c>
      <c r="B1482" s="13">
        <v>20009335</v>
      </c>
      <c r="C1482" s="6" t="s">
        <v>1468</v>
      </c>
      <c r="D1482" s="11">
        <v>43101</v>
      </c>
      <c r="E1482" s="5">
        <v>3755.97</v>
      </c>
      <c r="F1482" s="5">
        <v>-393.64</v>
      </c>
      <c r="G1482" s="5">
        <v>3362.33</v>
      </c>
      <c r="H1482" s="5">
        <v>3755.97</v>
      </c>
      <c r="I1482" s="5">
        <v>-544.61999999999989</v>
      </c>
      <c r="J1482" s="5">
        <v>3211.35</v>
      </c>
      <c r="K1482" s="5">
        <f t="shared" si="46"/>
        <v>-150.98000000000002</v>
      </c>
      <c r="L1482" s="5">
        <f t="shared" si="47"/>
        <v>-31.705800000000004</v>
      </c>
    </row>
    <row r="1483" spans="1:12" x14ac:dyDescent="0.3">
      <c r="A1483" s="6" t="s">
        <v>33</v>
      </c>
      <c r="B1483" s="13">
        <v>20009338</v>
      </c>
      <c r="C1483" s="6" t="s">
        <v>1469</v>
      </c>
      <c r="D1483" s="11">
        <v>43101</v>
      </c>
      <c r="E1483" s="5">
        <v>3988.48</v>
      </c>
      <c r="F1483" s="5">
        <v>-93.94</v>
      </c>
      <c r="G1483" s="5">
        <v>3894.54</v>
      </c>
      <c r="H1483" s="5">
        <v>3988.48</v>
      </c>
      <c r="I1483" s="5">
        <v>-239.30999999999995</v>
      </c>
      <c r="J1483" s="5">
        <v>3749.17</v>
      </c>
      <c r="K1483" s="5">
        <f t="shared" si="46"/>
        <v>-145.36999999999989</v>
      </c>
      <c r="L1483" s="5">
        <f t="shared" si="47"/>
        <v>-30.527699999999975</v>
      </c>
    </row>
    <row r="1484" spans="1:12" x14ac:dyDescent="0.3">
      <c r="A1484" s="6" t="s">
        <v>33</v>
      </c>
      <c r="B1484" s="13">
        <v>20009339</v>
      </c>
      <c r="C1484" s="6" t="s">
        <v>1470</v>
      </c>
      <c r="D1484" s="11">
        <v>43101</v>
      </c>
      <c r="E1484" s="5">
        <v>3988.48</v>
      </c>
      <c r="F1484" s="5">
        <v>-93.94</v>
      </c>
      <c r="G1484" s="5">
        <v>3894.54</v>
      </c>
      <c r="H1484" s="5">
        <v>3988.48</v>
      </c>
      <c r="I1484" s="5">
        <v>-239.30999999999995</v>
      </c>
      <c r="J1484" s="5">
        <v>3749.17</v>
      </c>
      <c r="K1484" s="5">
        <f t="shared" si="46"/>
        <v>-145.36999999999989</v>
      </c>
      <c r="L1484" s="5">
        <f t="shared" si="47"/>
        <v>-30.527699999999975</v>
      </c>
    </row>
    <row r="1485" spans="1:12" x14ac:dyDescent="0.3">
      <c r="A1485" s="6" t="s">
        <v>33</v>
      </c>
      <c r="B1485" s="13">
        <v>20009342</v>
      </c>
      <c r="C1485" s="6" t="s">
        <v>1471</v>
      </c>
      <c r="D1485" s="11">
        <v>43101</v>
      </c>
      <c r="E1485" s="5">
        <v>4489.82</v>
      </c>
      <c r="F1485" s="5">
        <v>-105.86</v>
      </c>
      <c r="G1485" s="5">
        <v>4383.96</v>
      </c>
      <c r="H1485" s="5">
        <v>4489.82</v>
      </c>
      <c r="I1485" s="5">
        <v>-269.38999999999942</v>
      </c>
      <c r="J1485" s="5">
        <v>4220.43</v>
      </c>
      <c r="K1485" s="5">
        <f t="shared" si="46"/>
        <v>-163.52999999999975</v>
      </c>
      <c r="L1485" s="5">
        <f t="shared" si="47"/>
        <v>-34.341299999999947</v>
      </c>
    </row>
    <row r="1486" spans="1:12" x14ac:dyDescent="0.3">
      <c r="A1486" s="6" t="s">
        <v>33</v>
      </c>
      <c r="B1486" s="13">
        <v>20009343</v>
      </c>
      <c r="C1486" s="6" t="s">
        <v>1472</v>
      </c>
      <c r="D1486" s="11">
        <v>43101</v>
      </c>
      <c r="E1486" s="5">
        <v>4601.2299999999996</v>
      </c>
      <c r="F1486" s="5">
        <v>-108.48</v>
      </c>
      <c r="G1486" s="5">
        <v>4492.75</v>
      </c>
      <c r="H1486" s="5">
        <v>4601.2299999999996</v>
      </c>
      <c r="I1486" s="5">
        <v>-276.07999999999993</v>
      </c>
      <c r="J1486" s="5">
        <v>4325.1499999999996</v>
      </c>
      <c r="K1486" s="5">
        <f t="shared" si="46"/>
        <v>-167.60000000000036</v>
      </c>
      <c r="L1486" s="5">
        <f t="shared" si="47"/>
        <v>-35.196000000000076</v>
      </c>
    </row>
    <row r="1487" spans="1:12" x14ac:dyDescent="0.3">
      <c r="A1487" s="6" t="s">
        <v>33</v>
      </c>
      <c r="B1487" s="13">
        <v>20009408</v>
      </c>
      <c r="C1487" s="6" t="s">
        <v>1473</v>
      </c>
      <c r="D1487" s="11">
        <v>43101</v>
      </c>
      <c r="E1487" s="5">
        <v>0</v>
      </c>
      <c r="F1487" s="5">
        <v>0</v>
      </c>
      <c r="G1487" s="5">
        <v>0</v>
      </c>
      <c r="H1487" s="5">
        <v>952.51</v>
      </c>
      <c r="I1487" s="5">
        <v>-57.149999999999977</v>
      </c>
      <c r="J1487" s="5">
        <v>895.36</v>
      </c>
      <c r="K1487" s="5">
        <f t="shared" si="46"/>
        <v>895.36</v>
      </c>
      <c r="L1487" s="5">
        <f t="shared" si="47"/>
        <v>188.0256</v>
      </c>
    </row>
    <row r="1488" spans="1:12" x14ac:dyDescent="0.3">
      <c r="A1488" s="6" t="s">
        <v>33</v>
      </c>
      <c r="B1488" s="13">
        <v>20009441</v>
      </c>
      <c r="C1488" s="6" t="s">
        <v>1474</v>
      </c>
      <c r="D1488" s="11">
        <v>43101</v>
      </c>
      <c r="E1488" s="5">
        <v>9075.18</v>
      </c>
      <c r="F1488" s="5">
        <v>-213.74</v>
      </c>
      <c r="G1488" s="5">
        <v>8861.44</v>
      </c>
      <c r="H1488" s="5">
        <v>9075.18</v>
      </c>
      <c r="I1488" s="5">
        <v>-544.51000000000022</v>
      </c>
      <c r="J1488" s="5">
        <v>8530.67</v>
      </c>
      <c r="K1488" s="5">
        <f t="shared" si="46"/>
        <v>-330.77000000000044</v>
      </c>
      <c r="L1488" s="5">
        <f t="shared" si="47"/>
        <v>-69.461700000000093</v>
      </c>
    </row>
    <row r="1489" spans="1:12" x14ac:dyDescent="0.3">
      <c r="A1489" s="6" t="s">
        <v>33</v>
      </c>
      <c r="B1489" s="13">
        <v>20009445</v>
      </c>
      <c r="C1489" s="6" t="s">
        <v>1475</v>
      </c>
      <c r="D1489" s="11">
        <v>43151</v>
      </c>
      <c r="E1489" s="5">
        <v>12907.72</v>
      </c>
      <c r="F1489" s="5">
        <v>-291.06</v>
      </c>
      <c r="G1489" s="5">
        <v>12616.66</v>
      </c>
      <c r="H1489" s="5">
        <v>12907.72</v>
      </c>
      <c r="I1489" s="5">
        <v>-774.46999999999935</v>
      </c>
      <c r="J1489" s="5">
        <v>12133.25</v>
      </c>
      <c r="K1489" s="5">
        <f t="shared" si="46"/>
        <v>-483.40999999999985</v>
      </c>
      <c r="L1489" s="5">
        <f t="shared" si="47"/>
        <v>-101.51609999999997</v>
      </c>
    </row>
    <row r="1490" spans="1:12" x14ac:dyDescent="0.3">
      <c r="A1490" s="6" t="s">
        <v>33</v>
      </c>
      <c r="B1490" s="13">
        <v>20009449</v>
      </c>
      <c r="C1490" s="6" t="s">
        <v>1476</v>
      </c>
      <c r="D1490" s="11">
        <v>43137</v>
      </c>
      <c r="E1490" s="5">
        <v>3864.6</v>
      </c>
      <c r="F1490" s="5">
        <v>-87.15</v>
      </c>
      <c r="G1490" s="5">
        <v>3777.45</v>
      </c>
      <c r="H1490" s="5">
        <v>3864.6</v>
      </c>
      <c r="I1490" s="5">
        <v>-231.86999999999989</v>
      </c>
      <c r="J1490" s="5">
        <v>3632.73</v>
      </c>
      <c r="K1490" s="5">
        <f t="shared" si="46"/>
        <v>-144.7199999999998</v>
      </c>
      <c r="L1490" s="5">
        <f t="shared" si="47"/>
        <v>-30.391199999999955</v>
      </c>
    </row>
    <row r="1491" spans="1:12" x14ac:dyDescent="0.3">
      <c r="A1491" s="6" t="s">
        <v>33</v>
      </c>
      <c r="B1491" s="13">
        <v>20009450</v>
      </c>
      <c r="C1491" s="6" t="s">
        <v>1477</v>
      </c>
      <c r="D1491" s="11">
        <v>43175</v>
      </c>
      <c r="E1491" s="5">
        <v>3852.7</v>
      </c>
      <c r="F1491" s="5">
        <v>-83.1</v>
      </c>
      <c r="G1491" s="5">
        <v>3769.6</v>
      </c>
      <c r="H1491" s="5">
        <v>3852.7</v>
      </c>
      <c r="I1491" s="5">
        <v>-231.15999999999985</v>
      </c>
      <c r="J1491" s="5">
        <v>3621.54</v>
      </c>
      <c r="K1491" s="5">
        <f t="shared" si="46"/>
        <v>-148.05999999999995</v>
      </c>
      <c r="L1491" s="5">
        <f t="shared" si="47"/>
        <v>-31.092599999999987</v>
      </c>
    </row>
    <row r="1492" spans="1:12" x14ac:dyDescent="0.3">
      <c r="A1492" s="6" t="s">
        <v>33</v>
      </c>
      <c r="B1492" s="13">
        <v>20009452</v>
      </c>
      <c r="C1492" s="6" t="s">
        <v>1478</v>
      </c>
      <c r="D1492" s="11">
        <v>43137</v>
      </c>
      <c r="E1492" s="5">
        <v>3374.4</v>
      </c>
      <c r="F1492" s="5">
        <v>-76.09</v>
      </c>
      <c r="G1492" s="5">
        <v>3298.31</v>
      </c>
      <c r="H1492" s="5">
        <v>3374.4</v>
      </c>
      <c r="I1492" s="5">
        <v>-202.47000000000025</v>
      </c>
      <c r="J1492" s="5">
        <v>3171.93</v>
      </c>
      <c r="K1492" s="5">
        <f t="shared" si="46"/>
        <v>-126.38000000000011</v>
      </c>
      <c r="L1492" s="5">
        <f t="shared" si="47"/>
        <v>-26.539800000000021</v>
      </c>
    </row>
    <row r="1493" spans="1:12" x14ac:dyDescent="0.3">
      <c r="A1493" s="6" t="s">
        <v>33</v>
      </c>
      <c r="B1493" s="13">
        <v>20009462</v>
      </c>
      <c r="C1493" s="6" t="s">
        <v>1479</v>
      </c>
      <c r="D1493" s="11">
        <v>43151</v>
      </c>
      <c r="E1493" s="5">
        <v>2044.07</v>
      </c>
      <c r="F1493" s="5">
        <v>-46.09</v>
      </c>
      <c r="G1493" s="5">
        <v>1997.98</v>
      </c>
      <c r="H1493" s="5">
        <v>2044.07</v>
      </c>
      <c r="I1493" s="5">
        <v>-122.63999999999987</v>
      </c>
      <c r="J1493" s="5">
        <v>1921.43</v>
      </c>
      <c r="K1493" s="5">
        <f t="shared" si="46"/>
        <v>-76.549999999999955</v>
      </c>
      <c r="L1493" s="5">
        <f t="shared" si="47"/>
        <v>-16.075499999999991</v>
      </c>
    </row>
    <row r="1494" spans="1:12" x14ac:dyDescent="0.3">
      <c r="A1494" s="6" t="s">
        <v>33</v>
      </c>
      <c r="B1494" s="13">
        <v>20009467</v>
      </c>
      <c r="C1494" s="6" t="s">
        <v>1480</v>
      </c>
      <c r="D1494" s="11">
        <v>43101</v>
      </c>
      <c r="E1494" s="5">
        <v>1479.95</v>
      </c>
      <c r="F1494" s="5">
        <v>-34.86</v>
      </c>
      <c r="G1494" s="5">
        <v>1445.09</v>
      </c>
      <c r="H1494" s="5">
        <v>1479.95</v>
      </c>
      <c r="I1494" s="5">
        <v>-88.799999999999955</v>
      </c>
      <c r="J1494" s="5">
        <v>1391.15</v>
      </c>
      <c r="K1494" s="5">
        <f t="shared" si="46"/>
        <v>-53.939999999999827</v>
      </c>
      <c r="L1494" s="5">
        <f t="shared" si="47"/>
        <v>-11.327399999999963</v>
      </c>
    </row>
    <row r="1495" spans="1:12" x14ac:dyDescent="0.3">
      <c r="A1495" s="6" t="s">
        <v>33</v>
      </c>
      <c r="B1495" s="13">
        <v>20009472</v>
      </c>
      <c r="C1495" s="6" t="s">
        <v>1481</v>
      </c>
      <c r="D1495" s="11">
        <v>43158</v>
      </c>
      <c r="E1495" s="5">
        <v>1033.3900000000001</v>
      </c>
      <c r="F1495" s="5">
        <v>-23.3</v>
      </c>
      <c r="G1495" s="5">
        <v>1010.09</v>
      </c>
      <c r="H1495" s="5">
        <v>1033.3900000000001</v>
      </c>
      <c r="I1495" s="5">
        <v>-62.010000000000105</v>
      </c>
      <c r="J1495" s="5">
        <v>971.38</v>
      </c>
      <c r="K1495" s="5">
        <f t="shared" si="46"/>
        <v>-38.710000000000036</v>
      </c>
      <c r="L1495" s="5">
        <f t="shared" si="47"/>
        <v>-8.1291000000000082</v>
      </c>
    </row>
    <row r="1496" spans="1:12" x14ac:dyDescent="0.3">
      <c r="A1496" s="6" t="s">
        <v>33</v>
      </c>
      <c r="B1496" s="13">
        <v>20009522</v>
      </c>
      <c r="C1496" s="6" t="s">
        <v>1482</v>
      </c>
      <c r="D1496" s="11">
        <v>43101</v>
      </c>
      <c r="E1496" s="5">
        <v>5024.59</v>
      </c>
      <c r="F1496" s="5">
        <v>-118.46</v>
      </c>
      <c r="G1496" s="5">
        <v>4906.13</v>
      </c>
      <c r="H1496" s="5">
        <v>5024.59</v>
      </c>
      <c r="I1496" s="5">
        <v>-301.47000000000025</v>
      </c>
      <c r="J1496" s="5">
        <v>4723.12</v>
      </c>
      <c r="K1496" s="5">
        <f t="shared" si="46"/>
        <v>-183.01000000000022</v>
      </c>
      <c r="L1496" s="5">
        <f t="shared" si="47"/>
        <v>-38.432100000000041</v>
      </c>
    </row>
    <row r="1497" spans="1:12" x14ac:dyDescent="0.3">
      <c r="A1497" s="6" t="s">
        <v>33</v>
      </c>
      <c r="B1497" s="13">
        <v>20009557</v>
      </c>
      <c r="C1497" s="6" t="s">
        <v>1483</v>
      </c>
      <c r="D1497" s="11">
        <v>43200</v>
      </c>
      <c r="E1497" s="5">
        <v>3087.82</v>
      </c>
      <c r="F1497" s="5">
        <v>-63.58</v>
      </c>
      <c r="G1497" s="5">
        <v>3024.24</v>
      </c>
      <c r="H1497" s="5">
        <v>3087.82</v>
      </c>
      <c r="I1497" s="5">
        <v>-185.26999999999998</v>
      </c>
      <c r="J1497" s="5">
        <v>2902.55</v>
      </c>
      <c r="K1497" s="5">
        <f t="shared" si="46"/>
        <v>-121.6899999999996</v>
      </c>
      <c r="L1497" s="5">
        <f t="shared" si="47"/>
        <v>-25.554899999999915</v>
      </c>
    </row>
    <row r="1498" spans="1:12" x14ac:dyDescent="0.3">
      <c r="A1498" s="6" t="s">
        <v>33</v>
      </c>
      <c r="B1498" s="13">
        <v>20009558</v>
      </c>
      <c r="C1498" s="6" t="s">
        <v>1484</v>
      </c>
      <c r="D1498" s="11">
        <v>43175</v>
      </c>
      <c r="E1498" s="5">
        <v>4504.55</v>
      </c>
      <c r="F1498" s="5">
        <v>-97.15</v>
      </c>
      <c r="G1498" s="5">
        <v>4407.3999999999996</v>
      </c>
      <c r="H1498" s="5">
        <v>4504.55</v>
      </c>
      <c r="I1498" s="5">
        <v>-270.27000000000044</v>
      </c>
      <c r="J1498" s="5">
        <v>4234.28</v>
      </c>
      <c r="K1498" s="5">
        <f t="shared" si="46"/>
        <v>-173.11999999999989</v>
      </c>
      <c r="L1498" s="5">
        <f t="shared" si="47"/>
        <v>-36.355199999999975</v>
      </c>
    </row>
    <row r="1499" spans="1:12" x14ac:dyDescent="0.3">
      <c r="A1499" s="6" t="s">
        <v>33</v>
      </c>
      <c r="B1499" s="13">
        <v>20009559</v>
      </c>
      <c r="C1499" s="6" t="s">
        <v>1485</v>
      </c>
      <c r="D1499" s="11">
        <v>43175</v>
      </c>
      <c r="E1499" s="5">
        <v>1344.29</v>
      </c>
      <c r="F1499" s="5">
        <v>-29</v>
      </c>
      <c r="G1499" s="5">
        <v>1315.29</v>
      </c>
      <c r="H1499" s="5">
        <v>1344.29</v>
      </c>
      <c r="I1499" s="5">
        <v>-80.659999999999854</v>
      </c>
      <c r="J1499" s="5">
        <v>1263.6300000000001</v>
      </c>
      <c r="K1499" s="5">
        <f t="shared" si="46"/>
        <v>-51.659999999999854</v>
      </c>
      <c r="L1499" s="5">
        <f t="shared" si="47"/>
        <v>-10.848599999999969</v>
      </c>
    </row>
    <row r="1500" spans="1:12" x14ac:dyDescent="0.3">
      <c r="A1500" s="6" t="s">
        <v>33</v>
      </c>
      <c r="B1500" s="13">
        <v>20009585</v>
      </c>
      <c r="C1500" s="6" t="s">
        <v>1486</v>
      </c>
      <c r="D1500" s="11">
        <v>43101</v>
      </c>
      <c r="E1500" s="5">
        <v>832.89</v>
      </c>
      <c r="F1500" s="5">
        <v>-19.62</v>
      </c>
      <c r="G1500" s="5">
        <v>813.27</v>
      </c>
      <c r="H1500" s="5">
        <v>832.89</v>
      </c>
      <c r="I1500" s="5">
        <v>-49.980000000000018</v>
      </c>
      <c r="J1500" s="5">
        <v>782.91</v>
      </c>
      <c r="K1500" s="5">
        <f t="shared" si="46"/>
        <v>-30.360000000000014</v>
      </c>
      <c r="L1500" s="5">
        <f t="shared" si="47"/>
        <v>-6.375600000000003</v>
      </c>
    </row>
    <row r="1501" spans="1:12" x14ac:dyDescent="0.3">
      <c r="A1501" s="6" t="s">
        <v>33</v>
      </c>
      <c r="B1501" s="13">
        <v>20009586</v>
      </c>
      <c r="C1501" s="6" t="s">
        <v>1487</v>
      </c>
      <c r="D1501" s="11">
        <v>43167</v>
      </c>
      <c r="E1501" s="5">
        <v>1485.19</v>
      </c>
      <c r="F1501" s="5">
        <v>-32.03</v>
      </c>
      <c r="G1501" s="5">
        <v>1453.16</v>
      </c>
      <c r="H1501" s="5">
        <v>1485.19</v>
      </c>
      <c r="I1501" s="5">
        <v>-89.110000000000127</v>
      </c>
      <c r="J1501" s="5">
        <v>1396.08</v>
      </c>
      <c r="K1501" s="5">
        <f t="shared" si="46"/>
        <v>-57.080000000000155</v>
      </c>
      <c r="L1501" s="5">
        <f t="shared" si="47"/>
        <v>-11.986800000000033</v>
      </c>
    </row>
    <row r="1502" spans="1:12" x14ac:dyDescent="0.3">
      <c r="A1502" s="6" t="s">
        <v>33</v>
      </c>
      <c r="B1502" s="13">
        <v>20009686</v>
      </c>
      <c r="C1502" s="6" t="s">
        <v>1488</v>
      </c>
      <c r="D1502" s="11">
        <v>43101</v>
      </c>
      <c r="E1502" s="5">
        <v>0</v>
      </c>
      <c r="F1502" s="5">
        <v>0</v>
      </c>
      <c r="G1502" s="5">
        <v>0</v>
      </c>
      <c r="H1502" s="5">
        <v>907.73</v>
      </c>
      <c r="I1502" s="5">
        <v>-54.470000000000027</v>
      </c>
      <c r="J1502" s="5">
        <v>853.26</v>
      </c>
      <c r="K1502" s="5">
        <f t="shared" si="46"/>
        <v>853.26</v>
      </c>
      <c r="L1502" s="5">
        <f t="shared" si="47"/>
        <v>179.18459999999999</v>
      </c>
    </row>
    <row r="1503" spans="1:12" x14ac:dyDescent="0.3">
      <c r="A1503" s="6" t="s">
        <v>33</v>
      </c>
      <c r="B1503" s="13">
        <v>20009692</v>
      </c>
      <c r="C1503" s="6" t="s">
        <v>1489</v>
      </c>
      <c r="D1503" s="11">
        <v>43137</v>
      </c>
      <c r="E1503" s="5">
        <v>0</v>
      </c>
      <c r="F1503" s="5">
        <v>0</v>
      </c>
      <c r="G1503" s="5">
        <v>0</v>
      </c>
      <c r="H1503" s="5">
        <v>465.37</v>
      </c>
      <c r="I1503" s="5">
        <v>-27.930000000000007</v>
      </c>
      <c r="J1503" s="5">
        <v>437.44</v>
      </c>
      <c r="K1503" s="5">
        <f t="shared" si="46"/>
        <v>437.44</v>
      </c>
      <c r="L1503" s="5">
        <f t="shared" si="47"/>
        <v>91.862399999999994</v>
      </c>
    </row>
    <row r="1504" spans="1:12" x14ac:dyDescent="0.3">
      <c r="A1504" s="6" t="s">
        <v>33</v>
      </c>
      <c r="B1504" s="13">
        <v>20009693</v>
      </c>
      <c r="C1504" s="6" t="s">
        <v>1490</v>
      </c>
      <c r="D1504" s="11">
        <v>43199</v>
      </c>
      <c r="E1504" s="5">
        <v>0</v>
      </c>
      <c r="F1504" s="5">
        <v>0</v>
      </c>
      <c r="G1504" s="5">
        <v>0</v>
      </c>
      <c r="H1504" s="5">
        <v>1404.78</v>
      </c>
      <c r="I1504" s="5">
        <v>-84.289999999999964</v>
      </c>
      <c r="J1504" s="5">
        <v>1320.49</v>
      </c>
      <c r="K1504" s="5">
        <f t="shared" si="46"/>
        <v>1320.49</v>
      </c>
      <c r="L1504" s="5">
        <f t="shared" si="47"/>
        <v>277.30289999999997</v>
      </c>
    </row>
    <row r="1505" spans="1:12" x14ac:dyDescent="0.3">
      <c r="A1505" s="6" t="s">
        <v>33</v>
      </c>
      <c r="B1505" s="13">
        <v>20009694</v>
      </c>
      <c r="C1505" s="6" t="s">
        <v>1491</v>
      </c>
      <c r="D1505" s="11">
        <v>43199</v>
      </c>
      <c r="E1505" s="5">
        <v>0</v>
      </c>
      <c r="F1505" s="5">
        <v>0</v>
      </c>
      <c r="G1505" s="5">
        <v>0</v>
      </c>
      <c r="H1505" s="5">
        <v>1785.31</v>
      </c>
      <c r="I1505" s="5">
        <v>-107.11999999999989</v>
      </c>
      <c r="J1505" s="5">
        <v>1678.19</v>
      </c>
      <c r="K1505" s="5">
        <f t="shared" si="46"/>
        <v>1678.19</v>
      </c>
      <c r="L1505" s="5">
        <f t="shared" si="47"/>
        <v>352.41989999999998</v>
      </c>
    </row>
    <row r="1506" spans="1:12" x14ac:dyDescent="0.3">
      <c r="A1506" s="6" t="s">
        <v>33</v>
      </c>
      <c r="B1506" s="13">
        <v>20009695</v>
      </c>
      <c r="C1506" s="6" t="s">
        <v>1492</v>
      </c>
      <c r="D1506" s="11">
        <v>43200</v>
      </c>
      <c r="E1506" s="5">
        <v>0</v>
      </c>
      <c r="F1506" s="5">
        <v>0</v>
      </c>
      <c r="G1506" s="5">
        <v>0</v>
      </c>
      <c r="H1506" s="5">
        <v>791.7</v>
      </c>
      <c r="I1506" s="5">
        <v>-47.5</v>
      </c>
      <c r="J1506" s="5">
        <v>744.2</v>
      </c>
      <c r="K1506" s="5">
        <f t="shared" si="46"/>
        <v>744.2</v>
      </c>
      <c r="L1506" s="5">
        <f t="shared" si="47"/>
        <v>156.28200000000001</v>
      </c>
    </row>
    <row r="1507" spans="1:12" x14ac:dyDescent="0.3">
      <c r="A1507" s="6" t="s">
        <v>33</v>
      </c>
      <c r="B1507" s="13">
        <v>20009713</v>
      </c>
      <c r="C1507" s="6" t="s">
        <v>1493</v>
      </c>
      <c r="D1507" s="11">
        <v>43220</v>
      </c>
      <c r="E1507" s="5">
        <v>3060.64</v>
      </c>
      <c r="F1507" s="5">
        <v>-63.019999999999996</v>
      </c>
      <c r="G1507" s="5">
        <v>2997.62</v>
      </c>
      <c r="H1507" s="5">
        <v>3060.64</v>
      </c>
      <c r="I1507" s="5">
        <v>-183.63999999999987</v>
      </c>
      <c r="J1507" s="5">
        <v>2877</v>
      </c>
      <c r="K1507" s="5">
        <f t="shared" si="46"/>
        <v>-120.61999999999989</v>
      </c>
      <c r="L1507" s="5">
        <f t="shared" si="47"/>
        <v>-25.330199999999977</v>
      </c>
    </row>
    <row r="1508" spans="1:12" x14ac:dyDescent="0.3">
      <c r="A1508" s="6" t="s">
        <v>33</v>
      </c>
      <c r="B1508" s="13">
        <v>20009714</v>
      </c>
      <c r="C1508" s="6" t="s">
        <v>1494</v>
      </c>
      <c r="D1508" s="11">
        <v>43245</v>
      </c>
      <c r="E1508" s="5">
        <v>0</v>
      </c>
      <c r="F1508" s="5">
        <v>3392.2300000000005</v>
      </c>
      <c r="G1508" s="5">
        <v>3392.23</v>
      </c>
      <c r="H1508" s="5">
        <v>3460.07</v>
      </c>
      <c r="I1508" s="5">
        <v>-138.40000000000009</v>
      </c>
      <c r="J1508" s="5">
        <v>3321.67</v>
      </c>
      <c r="K1508" s="5">
        <f t="shared" si="46"/>
        <v>-70.559999999999945</v>
      </c>
      <c r="L1508" s="5">
        <f t="shared" si="47"/>
        <v>-14.817599999999988</v>
      </c>
    </row>
    <row r="1509" spans="1:12" x14ac:dyDescent="0.3">
      <c r="A1509" s="6" t="s">
        <v>33</v>
      </c>
      <c r="B1509" s="13">
        <v>20009715</v>
      </c>
      <c r="C1509" s="6" t="s">
        <v>1495</v>
      </c>
      <c r="D1509" s="11">
        <v>43262</v>
      </c>
      <c r="E1509" s="5">
        <v>2883.93</v>
      </c>
      <c r="F1509" s="5">
        <v>-53.72</v>
      </c>
      <c r="G1509" s="5">
        <v>2830.21</v>
      </c>
      <c r="H1509" s="5">
        <v>2883.93</v>
      </c>
      <c r="I1509" s="5">
        <v>-173.03999999999996</v>
      </c>
      <c r="J1509" s="5">
        <v>2710.89</v>
      </c>
      <c r="K1509" s="5">
        <f t="shared" si="46"/>
        <v>-119.32000000000016</v>
      </c>
      <c r="L1509" s="5">
        <f t="shared" si="47"/>
        <v>-25.057200000000034</v>
      </c>
    </row>
    <row r="1510" spans="1:12" x14ac:dyDescent="0.3">
      <c r="A1510" s="6" t="s">
        <v>33</v>
      </c>
      <c r="B1510" s="13">
        <v>20009716</v>
      </c>
      <c r="C1510" s="6" t="s">
        <v>1496</v>
      </c>
      <c r="D1510" s="11">
        <v>43265</v>
      </c>
      <c r="E1510" s="5">
        <v>2187.52</v>
      </c>
      <c r="F1510" s="5">
        <v>-40.75</v>
      </c>
      <c r="G1510" s="5">
        <v>2146.77</v>
      </c>
      <c r="H1510" s="5">
        <v>2187.52</v>
      </c>
      <c r="I1510" s="5">
        <v>-131.25</v>
      </c>
      <c r="J1510" s="5">
        <v>2056.27</v>
      </c>
      <c r="K1510" s="5">
        <f t="shared" si="46"/>
        <v>-90.5</v>
      </c>
      <c r="L1510" s="5">
        <f t="shared" si="47"/>
        <v>-19.004999999999999</v>
      </c>
    </row>
    <row r="1511" spans="1:12" x14ac:dyDescent="0.3">
      <c r="A1511" s="6" t="s">
        <v>33</v>
      </c>
      <c r="B1511" s="13">
        <v>20009717</v>
      </c>
      <c r="C1511" s="6" t="s">
        <v>1497</v>
      </c>
      <c r="D1511" s="11">
        <v>43265</v>
      </c>
      <c r="E1511" s="5">
        <v>2549.11</v>
      </c>
      <c r="F1511" s="5">
        <v>-47.48</v>
      </c>
      <c r="G1511" s="5">
        <v>2501.63</v>
      </c>
      <c r="H1511" s="5">
        <v>2549.11</v>
      </c>
      <c r="I1511" s="5">
        <v>-152.95000000000027</v>
      </c>
      <c r="J1511" s="5">
        <v>2396.16</v>
      </c>
      <c r="K1511" s="5">
        <f t="shared" si="46"/>
        <v>-105.47000000000025</v>
      </c>
      <c r="L1511" s="5">
        <f t="shared" si="47"/>
        <v>-22.148700000000051</v>
      </c>
    </row>
    <row r="1512" spans="1:12" x14ac:dyDescent="0.3">
      <c r="A1512" s="6" t="s">
        <v>33</v>
      </c>
      <c r="B1512" s="13">
        <v>20009762</v>
      </c>
      <c r="C1512" s="6" t="s">
        <v>1498</v>
      </c>
      <c r="D1512" s="11">
        <v>43362</v>
      </c>
      <c r="E1512" s="5">
        <v>0</v>
      </c>
      <c r="F1512" s="5">
        <v>0</v>
      </c>
      <c r="G1512" s="5">
        <v>0</v>
      </c>
      <c r="H1512" s="5">
        <v>1015.93</v>
      </c>
      <c r="I1512" s="5">
        <v>-60.959999999999923</v>
      </c>
      <c r="J1512" s="5">
        <v>954.97</v>
      </c>
      <c r="K1512" s="5">
        <f t="shared" si="46"/>
        <v>954.97</v>
      </c>
      <c r="L1512" s="5">
        <f t="shared" si="47"/>
        <v>200.5437</v>
      </c>
    </row>
    <row r="1513" spans="1:12" x14ac:dyDescent="0.3">
      <c r="A1513" s="6" t="s">
        <v>33</v>
      </c>
      <c r="B1513" s="13">
        <v>20009763</v>
      </c>
      <c r="C1513" s="6" t="s">
        <v>1499</v>
      </c>
      <c r="D1513" s="11">
        <v>43362</v>
      </c>
      <c r="E1513" s="5">
        <v>0</v>
      </c>
      <c r="F1513" s="5">
        <v>0</v>
      </c>
      <c r="G1513" s="5">
        <v>0</v>
      </c>
      <c r="H1513" s="5">
        <v>727.9</v>
      </c>
      <c r="I1513" s="5">
        <v>-43.67999999999995</v>
      </c>
      <c r="J1513" s="5">
        <v>684.22</v>
      </c>
      <c r="K1513" s="5">
        <f t="shared" si="46"/>
        <v>684.22</v>
      </c>
      <c r="L1513" s="5">
        <f t="shared" si="47"/>
        <v>143.68620000000001</v>
      </c>
    </row>
    <row r="1514" spans="1:12" x14ac:dyDescent="0.3">
      <c r="A1514" s="6" t="s">
        <v>33</v>
      </c>
      <c r="B1514" s="13">
        <v>20009923</v>
      </c>
      <c r="C1514" s="6" t="s">
        <v>1500</v>
      </c>
      <c r="D1514" s="11">
        <v>43361</v>
      </c>
      <c r="E1514" s="5">
        <v>12595.79</v>
      </c>
      <c r="F1514" s="5">
        <v>-508.92</v>
      </c>
      <c r="G1514" s="5">
        <v>12086.87</v>
      </c>
      <c r="H1514" s="5">
        <v>12595.79</v>
      </c>
      <c r="I1514" s="5">
        <v>-755.75</v>
      </c>
      <c r="J1514" s="5">
        <v>11840.04</v>
      </c>
      <c r="K1514" s="5">
        <f t="shared" si="46"/>
        <v>-246.82999999999993</v>
      </c>
      <c r="L1514" s="5">
        <f t="shared" si="47"/>
        <v>-51.834299999999985</v>
      </c>
    </row>
    <row r="1515" spans="1:12" x14ac:dyDescent="0.3">
      <c r="A1515" s="6" t="s">
        <v>33</v>
      </c>
      <c r="B1515" s="13">
        <v>20009924</v>
      </c>
      <c r="C1515" s="6" t="s">
        <v>1501</v>
      </c>
      <c r="D1515" s="11">
        <v>43361</v>
      </c>
      <c r="E1515" s="5">
        <v>2004.24</v>
      </c>
      <c r="F1515" s="5">
        <v>-80.97</v>
      </c>
      <c r="G1515" s="5">
        <v>1923.27</v>
      </c>
      <c r="H1515" s="5">
        <v>2004.24</v>
      </c>
      <c r="I1515" s="5">
        <v>-120.25999999999999</v>
      </c>
      <c r="J1515" s="5">
        <v>1883.98</v>
      </c>
      <c r="K1515" s="5">
        <f t="shared" si="46"/>
        <v>-39.289999999999964</v>
      </c>
      <c r="L1515" s="5">
        <f t="shared" si="47"/>
        <v>-8.2508999999999926</v>
      </c>
    </row>
    <row r="1516" spans="1:12" x14ac:dyDescent="0.3">
      <c r="A1516" s="6" t="s">
        <v>33</v>
      </c>
      <c r="B1516" s="13">
        <v>20009938</v>
      </c>
      <c r="C1516" s="6" t="s">
        <v>1502</v>
      </c>
      <c r="D1516" s="11">
        <v>43181</v>
      </c>
      <c r="E1516" s="5">
        <v>4184.12</v>
      </c>
      <c r="F1516" s="5">
        <v>-90.240000000000009</v>
      </c>
      <c r="G1516" s="5">
        <v>4093.88</v>
      </c>
      <c r="H1516" s="5">
        <v>4184.12</v>
      </c>
      <c r="I1516" s="5">
        <v>-251.04999999999973</v>
      </c>
      <c r="J1516" s="5">
        <v>3933.07</v>
      </c>
      <c r="K1516" s="5">
        <f t="shared" si="46"/>
        <v>-160.80999999999995</v>
      </c>
      <c r="L1516" s="5">
        <f t="shared" si="47"/>
        <v>-33.770099999999985</v>
      </c>
    </row>
    <row r="1517" spans="1:12" x14ac:dyDescent="0.3">
      <c r="A1517" s="6" t="s">
        <v>33</v>
      </c>
      <c r="B1517" s="13">
        <v>20009940</v>
      </c>
      <c r="C1517" s="6" t="s">
        <v>1503</v>
      </c>
      <c r="D1517" s="11">
        <v>43292</v>
      </c>
      <c r="E1517" s="5">
        <v>4875.87</v>
      </c>
      <c r="F1517" s="5">
        <v>-86.039999999999992</v>
      </c>
      <c r="G1517" s="5">
        <v>4789.83</v>
      </c>
      <c r="H1517" s="5">
        <v>4875.87</v>
      </c>
      <c r="I1517" s="5">
        <v>-292.55999999999949</v>
      </c>
      <c r="J1517" s="5">
        <v>4583.3100000000004</v>
      </c>
      <c r="K1517" s="5">
        <f t="shared" si="46"/>
        <v>-206.51999999999953</v>
      </c>
      <c r="L1517" s="5">
        <f t="shared" si="47"/>
        <v>-43.3691999999999</v>
      </c>
    </row>
    <row r="1518" spans="1:12" x14ac:dyDescent="0.3">
      <c r="A1518" s="6" t="s">
        <v>33</v>
      </c>
      <c r="B1518" s="13">
        <v>20009942</v>
      </c>
      <c r="C1518" s="6" t="s">
        <v>1504</v>
      </c>
      <c r="D1518" s="11">
        <v>43265</v>
      </c>
      <c r="E1518" s="5">
        <v>5339.99</v>
      </c>
      <c r="F1518" s="5">
        <v>-99.47</v>
      </c>
      <c r="G1518" s="5">
        <v>5240.5200000000004</v>
      </c>
      <c r="H1518" s="5">
        <v>5339.99</v>
      </c>
      <c r="I1518" s="5">
        <v>-320.39999999999964</v>
      </c>
      <c r="J1518" s="5">
        <v>5019.59</v>
      </c>
      <c r="K1518" s="5">
        <f t="shared" si="46"/>
        <v>-220.93000000000029</v>
      </c>
      <c r="L1518" s="5">
        <f t="shared" si="47"/>
        <v>-46.395300000000063</v>
      </c>
    </row>
    <row r="1519" spans="1:12" x14ac:dyDescent="0.3">
      <c r="A1519" s="6" t="s">
        <v>33</v>
      </c>
      <c r="B1519" s="13">
        <v>20009946</v>
      </c>
      <c r="C1519" s="6" t="s">
        <v>1505</v>
      </c>
      <c r="D1519" s="11">
        <v>43390</v>
      </c>
      <c r="E1519" s="5">
        <v>8326.56</v>
      </c>
      <c r="F1519" s="5">
        <v>-122.44999999999999</v>
      </c>
      <c r="G1519" s="5">
        <v>8204.11</v>
      </c>
      <c r="H1519" s="5">
        <v>8326.56</v>
      </c>
      <c r="I1519" s="5">
        <v>-499.58999999999924</v>
      </c>
      <c r="J1519" s="5">
        <v>7826.97</v>
      </c>
      <c r="K1519" s="5">
        <f t="shared" si="46"/>
        <v>-377.14000000000033</v>
      </c>
      <c r="L1519" s="5">
        <f t="shared" si="47"/>
        <v>-79.199400000000068</v>
      </c>
    </row>
    <row r="1520" spans="1:12" x14ac:dyDescent="0.3">
      <c r="A1520" s="6" t="s">
        <v>33</v>
      </c>
      <c r="B1520" s="13">
        <v>20009952</v>
      </c>
      <c r="C1520" s="6" t="s">
        <v>1506</v>
      </c>
      <c r="D1520" s="11">
        <v>43390</v>
      </c>
      <c r="E1520" s="5">
        <v>12170.14</v>
      </c>
      <c r="F1520" s="5">
        <v>-178.97</v>
      </c>
      <c r="G1520" s="5">
        <v>11991.17</v>
      </c>
      <c r="H1520" s="5">
        <v>12170.14</v>
      </c>
      <c r="I1520" s="5">
        <v>-730.20999999999913</v>
      </c>
      <c r="J1520" s="5">
        <v>11439.93</v>
      </c>
      <c r="K1520" s="5">
        <f t="shared" si="46"/>
        <v>-551.23999999999978</v>
      </c>
      <c r="L1520" s="5">
        <f t="shared" si="47"/>
        <v>-115.76039999999995</v>
      </c>
    </row>
    <row r="1521" spans="1:12" x14ac:dyDescent="0.3">
      <c r="A1521" s="6" t="s">
        <v>33</v>
      </c>
      <c r="B1521" s="13">
        <v>20009963</v>
      </c>
      <c r="C1521" s="6" t="s">
        <v>1507</v>
      </c>
      <c r="D1521" s="11">
        <v>43466</v>
      </c>
      <c r="E1521" s="5">
        <v>0</v>
      </c>
      <c r="F1521" s="5">
        <v>0</v>
      </c>
      <c r="G1521" s="5">
        <v>0</v>
      </c>
      <c r="H1521" s="5">
        <v>4043.06</v>
      </c>
      <c r="I1521" s="5">
        <v>-80.860000000000127</v>
      </c>
      <c r="J1521" s="5">
        <v>3962.2</v>
      </c>
      <c r="K1521" s="5">
        <f t="shared" si="46"/>
        <v>3962.2</v>
      </c>
      <c r="L1521" s="5">
        <f t="shared" si="47"/>
        <v>832.0619999999999</v>
      </c>
    </row>
    <row r="1522" spans="1:12" x14ac:dyDescent="0.3">
      <c r="A1522" s="6" t="s">
        <v>33</v>
      </c>
      <c r="B1522" s="13">
        <v>20009964</v>
      </c>
      <c r="C1522" s="6" t="s">
        <v>1508</v>
      </c>
      <c r="D1522" s="11">
        <v>43466</v>
      </c>
      <c r="E1522" s="5">
        <v>0</v>
      </c>
      <c r="F1522" s="5">
        <v>0</v>
      </c>
      <c r="G1522" s="5">
        <v>0</v>
      </c>
      <c r="H1522" s="5">
        <v>3175.65</v>
      </c>
      <c r="I1522" s="5">
        <v>-63.510000000000218</v>
      </c>
      <c r="J1522" s="5">
        <v>3112.14</v>
      </c>
      <c r="K1522" s="5">
        <f t="shared" si="46"/>
        <v>3112.14</v>
      </c>
      <c r="L1522" s="5">
        <f t="shared" si="47"/>
        <v>653.54939999999999</v>
      </c>
    </row>
    <row r="1523" spans="1:12" x14ac:dyDescent="0.3">
      <c r="A1523" s="6" t="s">
        <v>33</v>
      </c>
      <c r="B1523" s="13">
        <v>20009978</v>
      </c>
      <c r="C1523" s="6" t="s">
        <v>1509</v>
      </c>
      <c r="D1523" s="11">
        <v>43466</v>
      </c>
      <c r="E1523" s="5">
        <v>0</v>
      </c>
      <c r="F1523" s="5">
        <v>0</v>
      </c>
      <c r="G1523" s="5">
        <v>0</v>
      </c>
      <c r="H1523" s="5">
        <v>1315.58</v>
      </c>
      <c r="I1523" s="5">
        <v>-26.309999999999945</v>
      </c>
      <c r="J1523" s="5">
        <v>1289.27</v>
      </c>
      <c r="K1523" s="5">
        <f t="shared" si="46"/>
        <v>1289.27</v>
      </c>
      <c r="L1523" s="5">
        <f t="shared" si="47"/>
        <v>270.74669999999998</v>
      </c>
    </row>
    <row r="1524" spans="1:12" x14ac:dyDescent="0.3">
      <c r="A1524" s="6" t="s">
        <v>33</v>
      </c>
      <c r="B1524" s="13">
        <v>20009979</v>
      </c>
      <c r="C1524" s="6" t="s">
        <v>1510</v>
      </c>
      <c r="D1524" s="11">
        <v>43466</v>
      </c>
      <c r="E1524" s="5">
        <v>0</v>
      </c>
      <c r="F1524" s="5">
        <v>0</v>
      </c>
      <c r="G1524" s="5">
        <v>0</v>
      </c>
      <c r="H1524" s="5">
        <v>1608.71</v>
      </c>
      <c r="I1524" s="5">
        <v>-32.180000000000064</v>
      </c>
      <c r="J1524" s="5">
        <v>1576.53</v>
      </c>
      <c r="K1524" s="5">
        <f t="shared" si="46"/>
        <v>1576.53</v>
      </c>
      <c r="L1524" s="5">
        <f t="shared" si="47"/>
        <v>331.07130000000001</v>
      </c>
    </row>
    <row r="1525" spans="1:12" x14ac:dyDescent="0.3">
      <c r="A1525" s="6" t="s">
        <v>33</v>
      </c>
      <c r="B1525" s="13">
        <v>20009980</v>
      </c>
      <c r="C1525" s="6" t="s">
        <v>1511</v>
      </c>
      <c r="D1525" s="11">
        <v>43466</v>
      </c>
      <c r="E1525" s="5">
        <v>0</v>
      </c>
      <c r="F1525" s="5">
        <v>0</v>
      </c>
      <c r="G1525" s="5">
        <v>0</v>
      </c>
      <c r="H1525" s="5">
        <v>2531.09</v>
      </c>
      <c r="I1525" s="5">
        <v>-50.620000000000346</v>
      </c>
      <c r="J1525" s="5">
        <v>2480.4699999999998</v>
      </c>
      <c r="K1525" s="5">
        <f t="shared" si="46"/>
        <v>2480.4699999999998</v>
      </c>
      <c r="L1525" s="5">
        <f t="shared" si="47"/>
        <v>520.89869999999996</v>
      </c>
    </row>
    <row r="1526" spans="1:12" x14ac:dyDescent="0.3">
      <c r="A1526" s="6" t="s">
        <v>33</v>
      </c>
      <c r="B1526" s="13">
        <v>20009981</v>
      </c>
      <c r="C1526" s="6" t="s">
        <v>1512</v>
      </c>
      <c r="D1526" s="11">
        <v>43466</v>
      </c>
      <c r="E1526" s="5">
        <v>0</v>
      </c>
      <c r="F1526" s="5">
        <v>0</v>
      </c>
      <c r="G1526" s="5">
        <v>0</v>
      </c>
      <c r="H1526" s="5">
        <v>973.58</v>
      </c>
      <c r="I1526" s="5">
        <v>-19.470000000000027</v>
      </c>
      <c r="J1526" s="5">
        <v>954.11</v>
      </c>
      <c r="K1526" s="5">
        <f t="shared" si="46"/>
        <v>954.11</v>
      </c>
      <c r="L1526" s="5">
        <f t="shared" si="47"/>
        <v>200.3631</v>
      </c>
    </row>
    <row r="1527" spans="1:12" x14ac:dyDescent="0.3">
      <c r="A1527" s="6" t="s">
        <v>33</v>
      </c>
      <c r="B1527" s="13">
        <v>20009982</v>
      </c>
      <c r="C1527" s="6" t="s">
        <v>1513</v>
      </c>
      <c r="D1527" s="11">
        <v>43466</v>
      </c>
      <c r="E1527" s="5">
        <v>0</v>
      </c>
      <c r="F1527" s="5">
        <v>0</v>
      </c>
      <c r="G1527" s="5">
        <v>0</v>
      </c>
      <c r="H1527" s="5">
        <v>973.58</v>
      </c>
      <c r="I1527" s="5">
        <v>-19.470000000000027</v>
      </c>
      <c r="J1527" s="5">
        <v>954.11</v>
      </c>
      <c r="K1527" s="5">
        <f t="shared" si="46"/>
        <v>954.11</v>
      </c>
      <c r="L1527" s="5">
        <f t="shared" si="47"/>
        <v>200.3631</v>
      </c>
    </row>
    <row r="1528" spans="1:12" x14ac:dyDescent="0.3">
      <c r="A1528" s="6" t="s">
        <v>33</v>
      </c>
      <c r="B1528" s="13">
        <v>20009985</v>
      </c>
      <c r="C1528" s="6" t="s">
        <v>1514</v>
      </c>
      <c r="D1528" s="11">
        <v>43466</v>
      </c>
      <c r="E1528" s="5">
        <v>0</v>
      </c>
      <c r="F1528" s="5">
        <v>0</v>
      </c>
      <c r="G1528" s="5">
        <v>0</v>
      </c>
      <c r="H1528" s="5">
        <v>4455.17</v>
      </c>
      <c r="I1528" s="5">
        <v>-89.100000000000364</v>
      </c>
      <c r="J1528" s="5">
        <v>4366.07</v>
      </c>
      <c r="K1528" s="5">
        <f t="shared" si="46"/>
        <v>4366.07</v>
      </c>
      <c r="L1528" s="5">
        <f t="shared" si="47"/>
        <v>916.87469999999996</v>
      </c>
    </row>
    <row r="1529" spans="1:12" x14ac:dyDescent="0.3">
      <c r="A1529" s="6" t="s">
        <v>33</v>
      </c>
      <c r="B1529" s="13">
        <v>20010009</v>
      </c>
      <c r="C1529" s="6" t="s">
        <v>1515</v>
      </c>
      <c r="D1529" s="11">
        <v>43466</v>
      </c>
      <c r="E1529" s="5">
        <v>3431.4</v>
      </c>
      <c r="F1529" s="5">
        <v>-40.369999999999997</v>
      </c>
      <c r="G1529" s="5">
        <v>3391.03</v>
      </c>
      <c r="H1529" s="5">
        <v>3431.4</v>
      </c>
      <c r="I1529" s="5">
        <v>-68.630000000000109</v>
      </c>
      <c r="J1529" s="5">
        <v>3362.77</v>
      </c>
      <c r="K1529" s="5">
        <f t="shared" si="46"/>
        <v>-28.260000000000218</v>
      </c>
      <c r="L1529" s="5">
        <f t="shared" si="47"/>
        <v>-5.9346000000000458</v>
      </c>
    </row>
    <row r="1530" spans="1:12" x14ac:dyDescent="0.3">
      <c r="A1530" s="6" t="s">
        <v>33</v>
      </c>
      <c r="B1530" s="13">
        <v>20010010</v>
      </c>
      <c r="C1530" s="6" t="s">
        <v>1516</v>
      </c>
      <c r="D1530" s="11">
        <v>43466</v>
      </c>
      <c r="E1530" s="5">
        <v>3836.1</v>
      </c>
      <c r="F1530" s="5">
        <v>-45.13</v>
      </c>
      <c r="G1530" s="5">
        <v>3790.97</v>
      </c>
      <c r="H1530" s="5">
        <v>3836.1</v>
      </c>
      <c r="I1530" s="5">
        <v>-76.7199999999998</v>
      </c>
      <c r="J1530" s="5">
        <v>3759.38</v>
      </c>
      <c r="K1530" s="5">
        <f t="shared" si="46"/>
        <v>-31.589999999999691</v>
      </c>
      <c r="L1530" s="5">
        <f t="shared" si="47"/>
        <v>-6.6338999999999348</v>
      </c>
    </row>
    <row r="1531" spans="1:12" x14ac:dyDescent="0.3">
      <c r="A1531" s="6" t="s">
        <v>33</v>
      </c>
      <c r="B1531" s="13">
        <v>20010018</v>
      </c>
      <c r="C1531" s="6" t="s">
        <v>1517</v>
      </c>
      <c r="D1531" s="11">
        <v>43466</v>
      </c>
      <c r="E1531" s="5">
        <v>0</v>
      </c>
      <c r="F1531" s="5">
        <v>4190.9000000000005</v>
      </c>
      <c r="G1531" s="5">
        <v>4190.8999999999996</v>
      </c>
      <c r="H1531" s="5">
        <v>4240.8</v>
      </c>
      <c r="I1531" s="5">
        <v>0</v>
      </c>
      <c r="J1531" s="5">
        <v>4240.8</v>
      </c>
      <c r="K1531" s="5">
        <f t="shared" si="46"/>
        <v>49.900000000000546</v>
      </c>
      <c r="L1531" s="5">
        <f t="shared" si="47"/>
        <v>10.479000000000115</v>
      </c>
    </row>
    <row r="1532" spans="1:12" x14ac:dyDescent="0.3">
      <c r="A1532" s="6" t="s">
        <v>33</v>
      </c>
      <c r="B1532" s="13">
        <v>20010019</v>
      </c>
      <c r="C1532" s="6" t="s">
        <v>1518</v>
      </c>
      <c r="D1532" s="11">
        <v>43466</v>
      </c>
      <c r="E1532" s="5">
        <v>4268.43</v>
      </c>
      <c r="F1532" s="5">
        <v>-284.56</v>
      </c>
      <c r="G1532" s="5">
        <v>3983.87</v>
      </c>
      <c r="H1532" s="5">
        <v>4268.43</v>
      </c>
      <c r="I1532" s="5">
        <v>-213.42000000000007</v>
      </c>
      <c r="J1532" s="5">
        <v>4055.01</v>
      </c>
      <c r="K1532" s="5">
        <f t="shared" si="46"/>
        <v>71.140000000000327</v>
      </c>
      <c r="L1532" s="5">
        <f t="shared" si="47"/>
        <v>14.939400000000068</v>
      </c>
    </row>
    <row r="1533" spans="1:12" x14ac:dyDescent="0.3">
      <c r="A1533" s="6" t="s">
        <v>33</v>
      </c>
      <c r="B1533" s="13">
        <v>20010020</v>
      </c>
      <c r="C1533" s="6" t="s">
        <v>1519</v>
      </c>
      <c r="D1533" s="11">
        <v>43466</v>
      </c>
      <c r="E1533" s="5">
        <v>4776.6000000000004</v>
      </c>
      <c r="F1533" s="5">
        <v>-56.2</v>
      </c>
      <c r="G1533" s="5">
        <v>4720.3999999999996</v>
      </c>
      <c r="H1533" s="5">
        <v>4776.6000000000004</v>
      </c>
      <c r="I1533" s="5">
        <v>-95.530000000000655</v>
      </c>
      <c r="J1533" s="5">
        <v>4681.07</v>
      </c>
      <c r="K1533" s="5">
        <f t="shared" si="46"/>
        <v>-39.329999999999927</v>
      </c>
      <c r="L1533" s="5">
        <f t="shared" si="47"/>
        <v>-8.2592999999999837</v>
      </c>
    </row>
    <row r="1534" spans="1:12" x14ac:dyDescent="0.3">
      <c r="A1534" s="6" t="s">
        <v>33</v>
      </c>
      <c r="B1534" s="13">
        <v>20010021</v>
      </c>
      <c r="C1534" s="6" t="s">
        <v>1520</v>
      </c>
      <c r="D1534" s="11">
        <v>43466</v>
      </c>
      <c r="E1534" s="5">
        <v>4776.6000000000004</v>
      </c>
      <c r="F1534" s="5">
        <v>-56.2</v>
      </c>
      <c r="G1534" s="5">
        <v>4720.3999999999996</v>
      </c>
      <c r="H1534" s="5">
        <v>4776.6000000000004</v>
      </c>
      <c r="I1534" s="5">
        <v>-95.530000000000655</v>
      </c>
      <c r="J1534" s="5">
        <v>4681.07</v>
      </c>
      <c r="K1534" s="5">
        <f t="shared" si="46"/>
        <v>-39.329999999999927</v>
      </c>
      <c r="L1534" s="5">
        <f t="shared" si="47"/>
        <v>-8.2592999999999837</v>
      </c>
    </row>
    <row r="1535" spans="1:12" x14ac:dyDescent="0.3">
      <c r="A1535" s="6" t="s">
        <v>33</v>
      </c>
      <c r="B1535" s="13">
        <v>20010022</v>
      </c>
      <c r="C1535" s="6" t="s">
        <v>1521</v>
      </c>
      <c r="D1535" s="11">
        <v>43466</v>
      </c>
      <c r="E1535" s="5">
        <v>7218.98</v>
      </c>
      <c r="F1535" s="5">
        <v>-84.93</v>
      </c>
      <c r="G1535" s="5">
        <v>7134.05</v>
      </c>
      <c r="H1535" s="5">
        <v>7218.98</v>
      </c>
      <c r="I1535" s="5">
        <v>-144.3799999999992</v>
      </c>
      <c r="J1535" s="5">
        <v>7074.6</v>
      </c>
      <c r="K1535" s="5">
        <f t="shared" si="46"/>
        <v>-59.449999999999818</v>
      </c>
      <c r="L1535" s="5">
        <f t="shared" si="47"/>
        <v>-12.484499999999962</v>
      </c>
    </row>
    <row r="1536" spans="1:12" x14ac:dyDescent="0.3">
      <c r="A1536" s="6" t="s">
        <v>33</v>
      </c>
      <c r="B1536" s="13">
        <v>20010029</v>
      </c>
      <c r="C1536" s="6" t="s">
        <v>1522</v>
      </c>
      <c r="D1536" s="11">
        <v>43466</v>
      </c>
      <c r="E1536" s="5">
        <v>3750.6</v>
      </c>
      <c r="F1536" s="5">
        <v>-44.12</v>
      </c>
      <c r="G1536" s="5">
        <v>3706.48</v>
      </c>
      <c r="H1536" s="5">
        <v>3750.6</v>
      </c>
      <c r="I1536" s="5">
        <v>-75.009999999999764</v>
      </c>
      <c r="J1536" s="5">
        <v>3675.59</v>
      </c>
      <c r="K1536" s="5">
        <f t="shared" si="46"/>
        <v>-30.889999999999873</v>
      </c>
      <c r="L1536" s="5">
        <f t="shared" si="47"/>
        <v>-6.4868999999999728</v>
      </c>
    </row>
    <row r="1537" spans="1:12" x14ac:dyDescent="0.3">
      <c r="A1537" s="6" t="s">
        <v>33</v>
      </c>
      <c r="B1537" s="13">
        <v>20010031</v>
      </c>
      <c r="C1537" s="6" t="s">
        <v>1523</v>
      </c>
      <c r="D1537" s="11">
        <v>43466</v>
      </c>
      <c r="E1537" s="5">
        <v>3374.4</v>
      </c>
      <c r="F1537" s="5">
        <v>-39.700000000000003</v>
      </c>
      <c r="G1537" s="5">
        <v>3334.7</v>
      </c>
      <c r="H1537" s="5">
        <v>3374.4</v>
      </c>
      <c r="I1537" s="5">
        <v>-67.490000000000236</v>
      </c>
      <c r="J1537" s="5">
        <v>3306.91</v>
      </c>
      <c r="K1537" s="5">
        <f t="shared" si="46"/>
        <v>-27.789999999999964</v>
      </c>
      <c r="L1537" s="5">
        <f t="shared" si="47"/>
        <v>-5.8358999999999925</v>
      </c>
    </row>
    <row r="1538" spans="1:12" x14ac:dyDescent="0.3">
      <c r="A1538" s="6" t="s">
        <v>33</v>
      </c>
      <c r="B1538" s="13">
        <v>20010032</v>
      </c>
      <c r="C1538" s="6" t="s">
        <v>1524</v>
      </c>
      <c r="D1538" s="11">
        <v>43466</v>
      </c>
      <c r="E1538" s="5">
        <v>3430.82</v>
      </c>
      <c r="F1538" s="5">
        <v>-40.36</v>
      </c>
      <c r="G1538" s="5">
        <v>3390.46</v>
      </c>
      <c r="H1538" s="5">
        <v>3430.82</v>
      </c>
      <c r="I1538" s="5">
        <v>-68.620000000000346</v>
      </c>
      <c r="J1538" s="5">
        <v>3362.2</v>
      </c>
      <c r="K1538" s="5">
        <f t="shared" si="46"/>
        <v>-28.260000000000218</v>
      </c>
      <c r="L1538" s="5">
        <f t="shared" si="47"/>
        <v>-5.9346000000000458</v>
      </c>
    </row>
    <row r="1539" spans="1:12" x14ac:dyDescent="0.3">
      <c r="A1539" s="6" t="s">
        <v>33</v>
      </c>
      <c r="B1539" s="13">
        <v>20010033</v>
      </c>
      <c r="C1539" s="6" t="s">
        <v>1525</v>
      </c>
      <c r="D1539" s="11">
        <v>43466</v>
      </c>
      <c r="E1539" s="5">
        <v>3374.4</v>
      </c>
      <c r="F1539" s="5">
        <v>-39.700000000000003</v>
      </c>
      <c r="G1539" s="5">
        <v>3334.7</v>
      </c>
      <c r="H1539" s="5">
        <v>3374.4</v>
      </c>
      <c r="I1539" s="5">
        <v>-67.490000000000236</v>
      </c>
      <c r="J1539" s="5">
        <v>3306.91</v>
      </c>
      <c r="K1539" s="5">
        <f t="shared" ref="K1539:K1602" si="48">J1539-G1539</f>
        <v>-27.789999999999964</v>
      </c>
      <c r="L1539" s="5">
        <f t="shared" ref="L1539:L1602" si="49">K1539*0.21</f>
        <v>-5.8358999999999925</v>
      </c>
    </row>
    <row r="1540" spans="1:12" x14ac:dyDescent="0.3">
      <c r="A1540" s="6" t="s">
        <v>33</v>
      </c>
      <c r="B1540" s="13">
        <v>20010034</v>
      </c>
      <c r="C1540" s="6" t="s">
        <v>1526</v>
      </c>
      <c r="D1540" s="11">
        <v>43466</v>
      </c>
      <c r="E1540" s="5">
        <v>3374.4</v>
      </c>
      <c r="F1540" s="5">
        <v>-39.700000000000003</v>
      </c>
      <c r="G1540" s="5">
        <v>3334.7</v>
      </c>
      <c r="H1540" s="5">
        <v>3374.4</v>
      </c>
      <c r="I1540" s="5">
        <v>-67.490000000000236</v>
      </c>
      <c r="J1540" s="5">
        <v>3306.91</v>
      </c>
      <c r="K1540" s="5">
        <f t="shared" si="48"/>
        <v>-27.789999999999964</v>
      </c>
      <c r="L1540" s="5">
        <f t="shared" si="49"/>
        <v>-5.8358999999999925</v>
      </c>
    </row>
    <row r="1541" spans="1:12" x14ac:dyDescent="0.3">
      <c r="A1541" s="6" t="s">
        <v>33</v>
      </c>
      <c r="B1541" s="13">
        <v>20010035</v>
      </c>
      <c r="C1541" s="6" t="s">
        <v>1527</v>
      </c>
      <c r="D1541" s="11">
        <v>43466</v>
      </c>
      <c r="E1541" s="5">
        <v>3347.5</v>
      </c>
      <c r="F1541" s="5">
        <v>-39.380000000000003</v>
      </c>
      <c r="G1541" s="5">
        <v>3308.12</v>
      </c>
      <c r="H1541" s="5">
        <v>3347.5</v>
      </c>
      <c r="I1541" s="5">
        <v>-66.949999999999818</v>
      </c>
      <c r="J1541" s="5">
        <v>3280.55</v>
      </c>
      <c r="K1541" s="5">
        <f t="shared" si="48"/>
        <v>-27.569999999999709</v>
      </c>
      <c r="L1541" s="5">
        <f t="shared" si="49"/>
        <v>-5.7896999999999386</v>
      </c>
    </row>
    <row r="1542" spans="1:12" x14ac:dyDescent="0.3">
      <c r="A1542" s="6" t="s">
        <v>33</v>
      </c>
      <c r="B1542" s="13">
        <v>20010051</v>
      </c>
      <c r="C1542" s="6" t="s">
        <v>1528</v>
      </c>
      <c r="D1542" s="11">
        <v>43466</v>
      </c>
      <c r="E1542" s="5">
        <v>3374.4</v>
      </c>
      <c r="F1542" s="5">
        <v>-39.700000000000003</v>
      </c>
      <c r="G1542" s="5">
        <v>3334.7</v>
      </c>
      <c r="H1542" s="5">
        <v>3374.4</v>
      </c>
      <c r="I1542" s="5">
        <v>-67.490000000000236</v>
      </c>
      <c r="J1542" s="5">
        <v>3306.91</v>
      </c>
      <c r="K1542" s="5">
        <f t="shared" si="48"/>
        <v>-27.789999999999964</v>
      </c>
      <c r="L1542" s="5">
        <f t="shared" si="49"/>
        <v>-5.8358999999999925</v>
      </c>
    </row>
    <row r="1543" spans="1:12" x14ac:dyDescent="0.3">
      <c r="A1543" s="6" t="s">
        <v>33</v>
      </c>
      <c r="B1543" s="13">
        <v>20010053</v>
      </c>
      <c r="C1543" s="6" t="s">
        <v>1529</v>
      </c>
      <c r="D1543" s="11">
        <v>43466</v>
      </c>
      <c r="E1543" s="5">
        <v>2564.5</v>
      </c>
      <c r="F1543" s="5">
        <v>-30.17</v>
      </c>
      <c r="G1543" s="5">
        <v>2534.33</v>
      </c>
      <c r="H1543" s="5">
        <v>2564.5</v>
      </c>
      <c r="I1543" s="5">
        <v>-51.289999999999964</v>
      </c>
      <c r="J1543" s="5">
        <v>2513.21</v>
      </c>
      <c r="K1543" s="5">
        <f t="shared" si="48"/>
        <v>-21.119999999999891</v>
      </c>
      <c r="L1543" s="5">
        <f t="shared" si="49"/>
        <v>-4.4351999999999769</v>
      </c>
    </row>
    <row r="1544" spans="1:12" x14ac:dyDescent="0.3">
      <c r="A1544" s="6" t="s">
        <v>33</v>
      </c>
      <c r="B1544" s="13">
        <v>20010054</v>
      </c>
      <c r="C1544" s="6" t="s">
        <v>1530</v>
      </c>
      <c r="D1544" s="11">
        <v>43466</v>
      </c>
      <c r="E1544" s="5">
        <v>2374.3000000000002</v>
      </c>
      <c r="F1544" s="5">
        <v>-27.93</v>
      </c>
      <c r="G1544" s="5">
        <v>2346.37</v>
      </c>
      <c r="H1544" s="5">
        <v>2374.3000000000002</v>
      </c>
      <c r="I1544" s="5">
        <v>-47.490000000000236</v>
      </c>
      <c r="J1544" s="5">
        <v>2326.81</v>
      </c>
      <c r="K1544" s="5">
        <f t="shared" si="48"/>
        <v>-19.559999999999945</v>
      </c>
      <c r="L1544" s="5">
        <f t="shared" si="49"/>
        <v>-4.1075999999999881</v>
      </c>
    </row>
    <row r="1545" spans="1:12" x14ac:dyDescent="0.3">
      <c r="A1545" s="6" t="s">
        <v>33</v>
      </c>
      <c r="B1545" s="13">
        <v>20010055</v>
      </c>
      <c r="C1545" s="6" t="s">
        <v>1531</v>
      </c>
      <c r="D1545" s="11">
        <v>43466</v>
      </c>
      <c r="E1545" s="5">
        <v>2283.1</v>
      </c>
      <c r="F1545" s="5">
        <v>-26.86</v>
      </c>
      <c r="G1545" s="5">
        <v>2256.2399999999998</v>
      </c>
      <c r="H1545" s="5">
        <v>2283.1</v>
      </c>
      <c r="I1545" s="5">
        <v>-45.659999999999854</v>
      </c>
      <c r="J1545" s="5">
        <v>2237.44</v>
      </c>
      <c r="K1545" s="5">
        <f t="shared" si="48"/>
        <v>-18.799999999999727</v>
      </c>
      <c r="L1545" s="5">
        <f t="shared" si="49"/>
        <v>-3.9479999999999427</v>
      </c>
    </row>
    <row r="1546" spans="1:12" x14ac:dyDescent="0.3">
      <c r="A1546" s="6" t="s">
        <v>33</v>
      </c>
      <c r="B1546" s="13">
        <v>20010056</v>
      </c>
      <c r="C1546" s="6" t="s">
        <v>1532</v>
      </c>
      <c r="D1546" s="11">
        <v>43466</v>
      </c>
      <c r="E1546" s="5">
        <v>1493.63</v>
      </c>
      <c r="F1546" s="5">
        <v>-17.57</v>
      </c>
      <c r="G1546" s="5">
        <v>1476.06</v>
      </c>
      <c r="H1546" s="5">
        <v>1493.63</v>
      </c>
      <c r="I1546" s="5">
        <v>-29.870000000000118</v>
      </c>
      <c r="J1546" s="5">
        <v>1463.76</v>
      </c>
      <c r="K1546" s="5">
        <f t="shared" si="48"/>
        <v>-12.299999999999955</v>
      </c>
      <c r="L1546" s="5">
        <f t="shared" si="49"/>
        <v>-2.5829999999999904</v>
      </c>
    </row>
    <row r="1547" spans="1:12" x14ac:dyDescent="0.3">
      <c r="A1547" s="6" t="s">
        <v>33</v>
      </c>
      <c r="B1547" s="13">
        <v>20010067</v>
      </c>
      <c r="C1547" s="6" t="s">
        <v>1533</v>
      </c>
      <c r="D1547" s="11">
        <v>43466</v>
      </c>
      <c r="E1547" s="5">
        <v>3319.59</v>
      </c>
      <c r="F1547" s="5">
        <v>-39.049999999999997</v>
      </c>
      <c r="G1547" s="5">
        <v>3280.54</v>
      </c>
      <c r="H1547" s="5">
        <v>3319.59</v>
      </c>
      <c r="I1547" s="5">
        <v>-66.390000000000327</v>
      </c>
      <c r="J1547" s="5">
        <v>3253.2</v>
      </c>
      <c r="K1547" s="5">
        <f t="shared" si="48"/>
        <v>-27.340000000000146</v>
      </c>
      <c r="L1547" s="5">
        <f t="shared" si="49"/>
        <v>-5.7414000000000307</v>
      </c>
    </row>
    <row r="1548" spans="1:12" x14ac:dyDescent="0.3">
      <c r="A1548" s="6" t="s">
        <v>33</v>
      </c>
      <c r="B1548" s="13">
        <v>20010068</v>
      </c>
      <c r="C1548" s="6" t="s">
        <v>1534</v>
      </c>
      <c r="D1548" s="11">
        <v>43466</v>
      </c>
      <c r="E1548" s="5">
        <v>3017.81</v>
      </c>
      <c r="F1548" s="5">
        <v>-35.5</v>
      </c>
      <c r="G1548" s="5">
        <v>2982.31</v>
      </c>
      <c r="H1548" s="5">
        <v>3017.81</v>
      </c>
      <c r="I1548" s="5">
        <v>-60.360000000000127</v>
      </c>
      <c r="J1548" s="5">
        <v>2957.45</v>
      </c>
      <c r="K1548" s="5">
        <f t="shared" si="48"/>
        <v>-24.860000000000127</v>
      </c>
      <c r="L1548" s="5">
        <f t="shared" si="49"/>
        <v>-5.2206000000000268</v>
      </c>
    </row>
    <row r="1549" spans="1:12" x14ac:dyDescent="0.3">
      <c r="A1549" s="6" t="s">
        <v>33</v>
      </c>
      <c r="B1549" s="13">
        <v>20010075</v>
      </c>
      <c r="C1549" s="6" t="s">
        <v>1535</v>
      </c>
      <c r="D1549" s="11">
        <v>43487</v>
      </c>
      <c r="E1549" s="5">
        <v>3568.27</v>
      </c>
      <c r="F1549" s="5">
        <v>-41.98</v>
      </c>
      <c r="G1549" s="5">
        <v>3526.29</v>
      </c>
      <c r="H1549" s="5">
        <v>3568.27</v>
      </c>
      <c r="I1549" s="5">
        <v>-71.369999999999891</v>
      </c>
      <c r="J1549" s="5">
        <v>3496.9</v>
      </c>
      <c r="K1549" s="5">
        <f t="shared" si="48"/>
        <v>-29.389999999999873</v>
      </c>
      <c r="L1549" s="5">
        <f t="shared" si="49"/>
        <v>-6.1718999999999733</v>
      </c>
    </row>
    <row r="1550" spans="1:12" x14ac:dyDescent="0.3">
      <c r="A1550" s="6" t="s">
        <v>33</v>
      </c>
      <c r="B1550" s="13">
        <v>20010078</v>
      </c>
      <c r="C1550" s="6" t="s">
        <v>1536</v>
      </c>
      <c r="D1550" s="11">
        <v>43487</v>
      </c>
      <c r="E1550" s="5">
        <v>9648.2099999999991</v>
      </c>
      <c r="F1550" s="5">
        <v>-113.51</v>
      </c>
      <c r="G1550" s="5">
        <v>9534.7000000000007</v>
      </c>
      <c r="H1550" s="5">
        <v>9648.2099999999991</v>
      </c>
      <c r="I1550" s="5">
        <v>-192.96999999999935</v>
      </c>
      <c r="J1550" s="5">
        <v>9455.24</v>
      </c>
      <c r="K1550" s="5">
        <f t="shared" si="48"/>
        <v>-79.460000000000946</v>
      </c>
      <c r="L1550" s="5">
        <f t="shared" si="49"/>
        <v>-16.686600000000197</v>
      </c>
    </row>
    <row r="1551" spans="1:12" x14ac:dyDescent="0.3">
      <c r="A1551" s="6" t="s">
        <v>33</v>
      </c>
      <c r="B1551" s="13">
        <v>20010083</v>
      </c>
      <c r="C1551" s="6" t="s">
        <v>1537</v>
      </c>
      <c r="D1551" s="11">
        <v>43466</v>
      </c>
      <c r="E1551" s="5">
        <v>0</v>
      </c>
      <c r="F1551" s="5">
        <v>2684.34</v>
      </c>
      <c r="G1551" s="5">
        <v>2684.34</v>
      </c>
      <c r="H1551" s="5">
        <v>2716.3</v>
      </c>
      <c r="I1551" s="5">
        <v>0</v>
      </c>
      <c r="J1551" s="5">
        <v>2716.3</v>
      </c>
      <c r="K1551" s="5">
        <f t="shared" si="48"/>
        <v>31.960000000000036</v>
      </c>
      <c r="L1551" s="5">
        <f t="shared" si="49"/>
        <v>6.7116000000000078</v>
      </c>
    </row>
    <row r="1552" spans="1:12" x14ac:dyDescent="0.3">
      <c r="A1552" s="6" t="s">
        <v>33</v>
      </c>
      <c r="B1552" s="13">
        <v>20010094</v>
      </c>
      <c r="C1552" s="6" t="s">
        <v>1538</v>
      </c>
      <c r="D1552" s="11">
        <v>43504</v>
      </c>
      <c r="E1552" s="5">
        <v>1495.51</v>
      </c>
      <c r="F1552" s="5">
        <v>-91.39</v>
      </c>
      <c r="G1552" s="5">
        <v>1404.12</v>
      </c>
      <c r="H1552" s="5">
        <v>1495.51</v>
      </c>
      <c r="I1552" s="5">
        <v>-74.779999999999973</v>
      </c>
      <c r="J1552" s="5">
        <v>1420.73</v>
      </c>
      <c r="K1552" s="5">
        <f t="shared" si="48"/>
        <v>16.610000000000127</v>
      </c>
      <c r="L1552" s="5">
        <f t="shared" si="49"/>
        <v>3.4881000000000264</v>
      </c>
    </row>
    <row r="1553" spans="1:12" x14ac:dyDescent="0.3">
      <c r="A1553" s="6" t="s">
        <v>33</v>
      </c>
      <c r="B1553" s="13">
        <v>20010095</v>
      </c>
      <c r="C1553" s="6" t="s">
        <v>1539</v>
      </c>
      <c r="D1553" s="11">
        <v>43466</v>
      </c>
      <c r="E1553" s="5">
        <v>2204.7600000000002</v>
      </c>
      <c r="F1553" s="5">
        <v>-146.97999999999999</v>
      </c>
      <c r="G1553" s="5">
        <v>2057.7800000000002</v>
      </c>
      <c r="H1553" s="5">
        <v>2204.7600000000002</v>
      </c>
      <c r="I1553" s="5">
        <v>-110.24000000000024</v>
      </c>
      <c r="J1553" s="5">
        <v>2094.52</v>
      </c>
      <c r="K1553" s="5">
        <f t="shared" si="48"/>
        <v>36.739999999999782</v>
      </c>
      <c r="L1553" s="5">
        <f t="shared" si="49"/>
        <v>7.7153999999999536</v>
      </c>
    </row>
    <row r="1554" spans="1:12" x14ac:dyDescent="0.3">
      <c r="A1554" s="6" t="s">
        <v>33</v>
      </c>
      <c r="B1554" s="13">
        <v>20010098</v>
      </c>
      <c r="C1554" s="6" t="s">
        <v>1540</v>
      </c>
      <c r="D1554" s="11">
        <v>43466</v>
      </c>
      <c r="E1554" s="5">
        <v>2351.6799999999998</v>
      </c>
      <c r="F1554" s="5">
        <v>-27.67</v>
      </c>
      <c r="G1554" s="5">
        <v>2324.0100000000002</v>
      </c>
      <c r="H1554" s="5">
        <v>2351.6799999999998</v>
      </c>
      <c r="I1554" s="5">
        <v>-47.029999999999745</v>
      </c>
      <c r="J1554" s="5">
        <v>2304.65</v>
      </c>
      <c r="K1554" s="5">
        <f t="shared" si="48"/>
        <v>-19.360000000000127</v>
      </c>
      <c r="L1554" s="5">
        <f t="shared" si="49"/>
        <v>-4.0656000000000265</v>
      </c>
    </row>
    <row r="1555" spans="1:12" x14ac:dyDescent="0.3">
      <c r="A1555" s="6" t="s">
        <v>33</v>
      </c>
      <c r="B1555" s="13">
        <v>20010103</v>
      </c>
      <c r="C1555" s="6" t="s">
        <v>1541</v>
      </c>
      <c r="D1555" s="11">
        <v>43466</v>
      </c>
      <c r="E1555" s="5">
        <v>2826.88</v>
      </c>
      <c r="F1555" s="5">
        <v>-33.26</v>
      </c>
      <c r="G1555" s="5">
        <v>2793.62</v>
      </c>
      <c r="H1555" s="5">
        <v>2826.88</v>
      </c>
      <c r="I1555" s="5">
        <v>-56.539999999999964</v>
      </c>
      <c r="J1555" s="5">
        <v>2770.34</v>
      </c>
      <c r="K1555" s="5">
        <f t="shared" si="48"/>
        <v>-23.279999999999745</v>
      </c>
      <c r="L1555" s="5">
        <f t="shared" si="49"/>
        <v>-4.8887999999999465</v>
      </c>
    </row>
    <row r="1556" spans="1:12" x14ac:dyDescent="0.3">
      <c r="A1556" s="6" t="s">
        <v>33</v>
      </c>
      <c r="B1556" s="13">
        <v>20010104</v>
      </c>
      <c r="C1556" s="6" t="s">
        <v>1542</v>
      </c>
      <c r="D1556" s="11">
        <v>43466</v>
      </c>
      <c r="E1556" s="5">
        <v>2848.54</v>
      </c>
      <c r="F1556" s="5">
        <v>-33.51</v>
      </c>
      <c r="G1556" s="5">
        <v>2815.03</v>
      </c>
      <c r="H1556" s="5">
        <v>2848.54</v>
      </c>
      <c r="I1556" s="5">
        <v>-56.9699999999998</v>
      </c>
      <c r="J1556" s="5">
        <v>2791.57</v>
      </c>
      <c r="K1556" s="5">
        <f t="shared" si="48"/>
        <v>-23.460000000000036</v>
      </c>
      <c r="L1556" s="5">
        <f t="shared" si="49"/>
        <v>-4.9266000000000076</v>
      </c>
    </row>
    <row r="1557" spans="1:12" x14ac:dyDescent="0.3">
      <c r="A1557" s="6" t="s">
        <v>33</v>
      </c>
      <c r="B1557" s="13">
        <v>20010105</v>
      </c>
      <c r="C1557" s="6" t="s">
        <v>1543</v>
      </c>
      <c r="D1557" s="11">
        <v>43466</v>
      </c>
      <c r="E1557" s="5">
        <v>2612.38</v>
      </c>
      <c r="F1557" s="5">
        <v>-30.73</v>
      </c>
      <c r="G1557" s="5">
        <v>2581.65</v>
      </c>
      <c r="H1557" s="5">
        <v>2612.38</v>
      </c>
      <c r="I1557" s="5">
        <v>-52.25</v>
      </c>
      <c r="J1557" s="5">
        <v>2560.13</v>
      </c>
      <c r="K1557" s="5">
        <f t="shared" si="48"/>
        <v>-21.519999999999982</v>
      </c>
      <c r="L1557" s="5">
        <f t="shared" si="49"/>
        <v>-4.5191999999999961</v>
      </c>
    </row>
    <row r="1558" spans="1:12" x14ac:dyDescent="0.3">
      <c r="A1558" s="6" t="s">
        <v>33</v>
      </c>
      <c r="B1558" s="13">
        <v>20010106</v>
      </c>
      <c r="C1558" s="6" t="s">
        <v>1544</v>
      </c>
      <c r="D1558" s="11">
        <v>43466</v>
      </c>
      <c r="E1558" s="5">
        <v>2759.44</v>
      </c>
      <c r="F1558" s="5">
        <v>-32.46</v>
      </c>
      <c r="G1558" s="5">
        <v>2726.98</v>
      </c>
      <c r="H1558" s="5">
        <v>2759.44</v>
      </c>
      <c r="I1558" s="5">
        <v>-55.190000000000055</v>
      </c>
      <c r="J1558" s="5">
        <v>2704.25</v>
      </c>
      <c r="K1558" s="5">
        <f t="shared" si="48"/>
        <v>-22.730000000000018</v>
      </c>
      <c r="L1558" s="5">
        <f t="shared" si="49"/>
        <v>-4.7733000000000034</v>
      </c>
    </row>
    <row r="1559" spans="1:12" x14ac:dyDescent="0.3">
      <c r="A1559" s="6" t="s">
        <v>33</v>
      </c>
      <c r="B1559" s="13">
        <v>20010113</v>
      </c>
      <c r="C1559" s="6" t="s">
        <v>1545</v>
      </c>
      <c r="D1559" s="11">
        <v>43466</v>
      </c>
      <c r="E1559" s="5">
        <v>2112.4699999999998</v>
      </c>
      <c r="F1559" s="5">
        <v>-24.85</v>
      </c>
      <c r="G1559" s="5">
        <v>2087.62</v>
      </c>
      <c r="H1559" s="5">
        <v>2112.4699999999998</v>
      </c>
      <c r="I1559" s="5">
        <v>-42.25</v>
      </c>
      <c r="J1559" s="5">
        <v>2070.2199999999998</v>
      </c>
      <c r="K1559" s="5">
        <f t="shared" si="48"/>
        <v>-17.400000000000091</v>
      </c>
      <c r="L1559" s="5">
        <f t="shared" si="49"/>
        <v>-3.654000000000019</v>
      </c>
    </row>
    <row r="1560" spans="1:12" x14ac:dyDescent="0.3">
      <c r="A1560" s="6" t="s">
        <v>33</v>
      </c>
      <c r="B1560" s="13">
        <v>20010125</v>
      </c>
      <c r="C1560" s="6" t="s">
        <v>1546</v>
      </c>
      <c r="D1560" s="11">
        <v>43466</v>
      </c>
      <c r="E1560" s="5">
        <v>1567.73</v>
      </c>
      <c r="F1560" s="5">
        <v>-18.440000000000001</v>
      </c>
      <c r="G1560" s="5">
        <v>1549.29</v>
      </c>
      <c r="H1560" s="5">
        <v>1567.73</v>
      </c>
      <c r="I1560" s="5">
        <v>-31.360000000000127</v>
      </c>
      <c r="J1560" s="5">
        <v>1536.37</v>
      </c>
      <c r="K1560" s="5">
        <f t="shared" si="48"/>
        <v>-12.920000000000073</v>
      </c>
      <c r="L1560" s="5">
        <f t="shared" si="49"/>
        <v>-2.7132000000000152</v>
      </c>
    </row>
    <row r="1561" spans="1:12" x14ac:dyDescent="0.3">
      <c r="A1561" s="6" t="s">
        <v>33</v>
      </c>
      <c r="B1561" s="13">
        <v>20010133</v>
      </c>
      <c r="C1561" s="6" t="s">
        <v>1547</v>
      </c>
      <c r="D1561" s="11">
        <v>43466</v>
      </c>
      <c r="E1561" s="5">
        <v>1882</v>
      </c>
      <c r="F1561" s="5">
        <v>-22.14</v>
      </c>
      <c r="G1561" s="5">
        <v>1859.86</v>
      </c>
      <c r="H1561" s="5">
        <v>1882</v>
      </c>
      <c r="I1561" s="5">
        <v>-37.6400000000001</v>
      </c>
      <c r="J1561" s="5">
        <v>1844.36</v>
      </c>
      <c r="K1561" s="5">
        <f t="shared" si="48"/>
        <v>-15.5</v>
      </c>
      <c r="L1561" s="5">
        <f t="shared" si="49"/>
        <v>-3.2549999999999999</v>
      </c>
    </row>
    <row r="1562" spans="1:12" x14ac:dyDescent="0.3">
      <c r="A1562" s="6" t="s">
        <v>33</v>
      </c>
      <c r="B1562" s="13">
        <v>20010134</v>
      </c>
      <c r="C1562" s="6" t="s">
        <v>1548</v>
      </c>
      <c r="D1562" s="11">
        <v>43466</v>
      </c>
      <c r="E1562" s="5">
        <v>1882</v>
      </c>
      <c r="F1562" s="5">
        <v>-22.14</v>
      </c>
      <c r="G1562" s="5">
        <v>1859.86</v>
      </c>
      <c r="H1562" s="5">
        <v>1882</v>
      </c>
      <c r="I1562" s="5">
        <v>-37.6400000000001</v>
      </c>
      <c r="J1562" s="5">
        <v>1844.36</v>
      </c>
      <c r="K1562" s="5">
        <f t="shared" si="48"/>
        <v>-15.5</v>
      </c>
      <c r="L1562" s="5">
        <f t="shared" si="49"/>
        <v>-3.2549999999999999</v>
      </c>
    </row>
    <row r="1563" spans="1:12" x14ac:dyDescent="0.3">
      <c r="A1563" s="6" t="s">
        <v>33</v>
      </c>
      <c r="B1563" s="13">
        <v>20010160</v>
      </c>
      <c r="C1563" s="6" t="s">
        <v>1549</v>
      </c>
      <c r="D1563" s="11">
        <v>43466</v>
      </c>
      <c r="E1563" s="5">
        <v>1445.75</v>
      </c>
      <c r="F1563" s="5">
        <v>-72.290000000000006</v>
      </c>
      <c r="G1563" s="5">
        <v>1373.46</v>
      </c>
      <c r="H1563" s="5">
        <v>1445.75</v>
      </c>
      <c r="I1563" s="5">
        <v>-28.920000000000073</v>
      </c>
      <c r="J1563" s="5">
        <v>1416.83</v>
      </c>
      <c r="K1563" s="5">
        <f t="shared" si="48"/>
        <v>43.369999999999891</v>
      </c>
      <c r="L1563" s="5">
        <f t="shared" si="49"/>
        <v>9.1076999999999764</v>
      </c>
    </row>
    <row r="1564" spans="1:12" x14ac:dyDescent="0.3">
      <c r="A1564" s="6" t="s">
        <v>33</v>
      </c>
      <c r="B1564" s="13">
        <v>20010161</v>
      </c>
      <c r="C1564" s="6" t="s">
        <v>1550</v>
      </c>
      <c r="D1564" s="11">
        <v>43467</v>
      </c>
      <c r="E1564" s="5">
        <v>6993.77</v>
      </c>
      <c r="F1564" s="5">
        <v>-82.28</v>
      </c>
      <c r="G1564" s="5">
        <v>6911.49</v>
      </c>
      <c r="H1564" s="5">
        <v>6993.77</v>
      </c>
      <c r="I1564" s="5">
        <v>-139.88000000000011</v>
      </c>
      <c r="J1564" s="5">
        <v>6853.89</v>
      </c>
      <c r="K1564" s="5">
        <f t="shared" si="48"/>
        <v>-57.599999999999454</v>
      </c>
      <c r="L1564" s="5">
        <f t="shared" si="49"/>
        <v>-12.095999999999885</v>
      </c>
    </row>
    <row r="1565" spans="1:12" x14ac:dyDescent="0.3">
      <c r="A1565" s="6" t="s">
        <v>33</v>
      </c>
      <c r="B1565" s="13">
        <v>20010162</v>
      </c>
      <c r="C1565" s="6" t="s">
        <v>1551</v>
      </c>
      <c r="D1565" s="11">
        <v>43473</v>
      </c>
      <c r="E1565" s="5">
        <v>0</v>
      </c>
      <c r="F1565" s="5">
        <v>0</v>
      </c>
      <c r="G1565" s="5">
        <v>0</v>
      </c>
      <c r="H1565" s="5">
        <v>1277.6199999999999</v>
      </c>
      <c r="I1565" s="5">
        <v>-25.549999999999955</v>
      </c>
      <c r="J1565" s="5">
        <v>1252.07</v>
      </c>
      <c r="K1565" s="5">
        <f t="shared" si="48"/>
        <v>1252.07</v>
      </c>
      <c r="L1565" s="5">
        <f t="shared" si="49"/>
        <v>262.93469999999996</v>
      </c>
    </row>
    <row r="1566" spans="1:12" x14ac:dyDescent="0.3">
      <c r="A1566" s="6" t="s">
        <v>33</v>
      </c>
      <c r="B1566" s="13">
        <v>20010164</v>
      </c>
      <c r="C1566" s="6" t="s">
        <v>1552</v>
      </c>
      <c r="D1566" s="11">
        <v>43482</v>
      </c>
      <c r="E1566" s="5">
        <v>0</v>
      </c>
      <c r="F1566" s="5">
        <v>0</v>
      </c>
      <c r="G1566" s="5">
        <v>0</v>
      </c>
      <c r="H1566" s="5">
        <v>3436.58</v>
      </c>
      <c r="I1566" s="5">
        <v>-68.730000000000018</v>
      </c>
      <c r="J1566" s="5">
        <v>3367.85</v>
      </c>
      <c r="K1566" s="5">
        <f t="shared" si="48"/>
        <v>3367.85</v>
      </c>
      <c r="L1566" s="5">
        <f t="shared" si="49"/>
        <v>707.24849999999992</v>
      </c>
    </row>
    <row r="1567" spans="1:12" x14ac:dyDescent="0.3">
      <c r="A1567" s="6" t="s">
        <v>33</v>
      </c>
      <c r="B1567" s="13">
        <v>20010186</v>
      </c>
      <c r="C1567" s="6" t="s">
        <v>1553</v>
      </c>
      <c r="D1567" s="11">
        <v>43535</v>
      </c>
      <c r="E1567" s="5">
        <v>3427.58</v>
      </c>
      <c r="F1567" s="5">
        <v>-190.42</v>
      </c>
      <c r="G1567" s="5">
        <v>3237.16</v>
      </c>
      <c r="H1567" s="5">
        <v>3427.58</v>
      </c>
      <c r="I1567" s="5">
        <v>-171.38000000000011</v>
      </c>
      <c r="J1567" s="5">
        <v>3256.2</v>
      </c>
      <c r="K1567" s="5">
        <f t="shared" si="48"/>
        <v>19.039999999999964</v>
      </c>
      <c r="L1567" s="5">
        <f t="shared" si="49"/>
        <v>3.9983999999999922</v>
      </c>
    </row>
    <row r="1568" spans="1:12" x14ac:dyDescent="0.3">
      <c r="A1568" s="6" t="s">
        <v>33</v>
      </c>
      <c r="B1568" s="13">
        <v>20010187</v>
      </c>
      <c r="C1568" s="6" t="s">
        <v>1554</v>
      </c>
      <c r="D1568" s="11">
        <v>43535</v>
      </c>
      <c r="E1568" s="5">
        <v>3181.81</v>
      </c>
      <c r="F1568" s="5">
        <v>-176.77</v>
      </c>
      <c r="G1568" s="5">
        <v>3005.04</v>
      </c>
      <c r="H1568" s="5">
        <v>3181.81</v>
      </c>
      <c r="I1568" s="5">
        <v>-159.09000000000015</v>
      </c>
      <c r="J1568" s="5">
        <v>3022.72</v>
      </c>
      <c r="K1568" s="5">
        <f t="shared" si="48"/>
        <v>17.679999999999836</v>
      </c>
      <c r="L1568" s="5">
        <f t="shared" si="49"/>
        <v>3.7127999999999655</v>
      </c>
    </row>
    <row r="1569" spans="1:12" x14ac:dyDescent="0.3">
      <c r="A1569" s="6" t="s">
        <v>33</v>
      </c>
      <c r="B1569" s="13">
        <v>20010188</v>
      </c>
      <c r="C1569" s="6" t="s">
        <v>1555</v>
      </c>
      <c r="D1569" s="11">
        <v>43535</v>
      </c>
      <c r="E1569" s="5">
        <v>2373.62</v>
      </c>
      <c r="F1569" s="5">
        <v>-131.87</v>
      </c>
      <c r="G1569" s="5">
        <v>2241.75</v>
      </c>
      <c r="H1569" s="5">
        <v>2373.62</v>
      </c>
      <c r="I1569" s="5">
        <v>-118.67999999999984</v>
      </c>
      <c r="J1569" s="5">
        <v>2254.94</v>
      </c>
      <c r="K1569" s="5">
        <f t="shared" si="48"/>
        <v>13.190000000000055</v>
      </c>
      <c r="L1569" s="5">
        <f t="shared" si="49"/>
        <v>2.7699000000000114</v>
      </c>
    </row>
    <row r="1570" spans="1:12" x14ac:dyDescent="0.3">
      <c r="A1570" s="6" t="s">
        <v>33</v>
      </c>
      <c r="B1570" s="13">
        <v>20010199</v>
      </c>
      <c r="C1570" s="6" t="s">
        <v>1556</v>
      </c>
      <c r="D1570" s="11">
        <v>43482</v>
      </c>
      <c r="E1570" s="5">
        <v>0</v>
      </c>
      <c r="F1570" s="5">
        <v>0</v>
      </c>
      <c r="G1570" s="5">
        <v>0</v>
      </c>
      <c r="H1570" s="5">
        <v>389.71</v>
      </c>
      <c r="I1570" s="5">
        <v>-7.7999999999999545</v>
      </c>
      <c r="J1570" s="5">
        <v>381.91</v>
      </c>
      <c r="K1570" s="5">
        <f t="shared" si="48"/>
        <v>381.91</v>
      </c>
      <c r="L1570" s="5">
        <f t="shared" si="49"/>
        <v>80.201099999999997</v>
      </c>
    </row>
    <row r="1571" spans="1:12" x14ac:dyDescent="0.3">
      <c r="A1571" s="6" t="s">
        <v>33</v>
      </c>
      <c r="B1571" s="13">
        <v>20010201</v>
      </c>
      <c r="C1571" s="6" t="s">
        <v>1557</v>
      </c>
      <c r="D1571" s="11">
        <v>43490</v>
      </c>
      <c r="E1571" s="5">
        <v>0</v>
      </c>
      <c r="F1571" s="5">
        <v>0</v>
      </c>
      <c r="G1571" s="5">
        <v>0</v>
      </c>
      <c r="H1571" s="5">
        <v>1961.93</v>
      </c>
      <c r="I1571" s="5">
        <v>-39.240000000000009</v>
      </c>
      <c r="J1571" s="5">
        <v>1922.69</v>
      </c>
      <c r="K1571" s="5">
        <f t="shared" si="48"/>
        <v>1922.69</v>
      </c>
      <c r="L1571" s="5">
        <f t="shared" si="49"/>
        <v>403.76490000000001</v>
      </c>
    </row>
    <row r="1572" spans="1:12" x14ac:dyDescent="0.3">
      <c r="A1572" s="6" t="s">
        <v>33</v>
      </c>
      <c r="B1572" s="13">
        <v>20010271</v>
      </c>
      <c r="C1572" s="6" t="s">
        <v>1558</v>
      </c>
      <c r="D1572" s="11">
        <v>43535</v>
      </c>
      <c r="E1572" s="5">
        <v>0</v>
      </c>
      <c r="F1572" s="5">
        <v>0</v>
      </c>
      <c r="G1572" s="5">
        <v>0</v>
      </c>
      <c r="H1572" s="5">
        <v>972.66</v>
      </c>
      <c r="I1572" s="5">
        <v>-19.449999999999932</v>
      </c>
      <c r="J1572" s="5">
        <v>953.21</v>
      </c>
      <c r="K1572" s="5">
        <f t="shared" si="48"/>
        <v>953.21</v>
      </c>
      <c r="L1572" s="5">
        <f t="shared" si="49"/>
        <v>200.17410000000001</v>
      </c>
    </row>
    <row r="1573" spans="1:12" x14ac:dyDescent="0.3">
      <c r="A1573" s="6" t="s">
        <v>33</v>
      </c>
      <c r="B1573" s="13">
        <v>20010273</v>
      </c>
      <c r="C1573" s="6" t="s">
        <v>1559</v>
      </c>
      <c r="D1573" s="11">
        <v>43552</v>
      </c>
      <c r="E1573" s="5">
        <v>15025.09</v>
      </c>
      <c r="F1573" s="5">
        <v>-834.73</v>
      </c>
      <c r="G1573" s="5">
        <v>14190.36</v>
      </c>
      <c r="H1573" s="5">
        <v>15025.09</v>
      </c>
      <c r="I1573" s="5">
        <v>-751.26000000000022</v>
      </c>
      <c r="J1573" s="5">
        <v>14273.83</v>
      </c>
      <c r="K1573" s="5">
        <f t="shared" si="48"/>
        <v>83.469999999999345</v>
      </c>
      <c r="L1573" s="5">
        <f t="shared" si="49"/>
        <v>17.528699999999862</v>
      </c>
    </row>
    <row r="1574" spans="1:12" x14ac:dyDescent="0.3">
      <c r="A1574" s="6" t="s">
        <v>33</v>
      </c>
      <c r="B1574" s="13">
        <v>20010279</v>
      </c>
      <c r="C1574" s="6" t="s">
        <v>1560</v>
      </c>
      <c r="D1574" s="11">
        <v>43552</v>
      </c>
      <c r="E1574" s="5">
        <v>0</v>
      </c>
      <c r="F1574" s="5">
        <v>0</v>
      </c>
      <c r="G1574" s="5">
        <v>0</v>
      </c>
      <c r="H1574" s="5">
        <v>830.33</v>
      </c>
      <c r="I1574" s="5">
        <v>-16.610000000000014</v>
      </c>
      <c r="J1574" s="5">
        <v>813.72</v>
      </c>
      <c r="K1574" s="5">
        <f t="shared" si="48"/>
        <v>813.72</v>
      </c>
      <c r="L1574" s="5">
        <f t="shared" si="49"/>
        <v>170.88120000000001</v>
      </c>
    </row>
    <row r="1575" spans="1:12" x14ac:dyDescent="0.3">
      <c r="A1575" s="6" t="s">
        <v>33</v>
      </c>
      <c r="B1575" s="13">
        <v>20010280</v>
      </c>
      <c r="C1575" s="6" t="s">
        <v>1561</v>
      </c>
      <c r="D1575" s="11">
        <v>43552</v>
      </c>
      <c r="E1575" s="5">
        <v>229.23</v>
      </c>
      <c r="F1575" s="5">
        <v>-2.25</v>
      </c>
      <c r="G1575" s="5">
        <v>226.98</v>
      </c>
      <c r="H1575" s="5">
        <v>229.23</v>
      </c>
      <c r="I1575" s="5">
        <v>-4.5900000000000034</v>
      </c>
      <c r="J1575" s="5">
        <v>224.64</v>
      </c>
      <c r="K1575" s="5">
        <f t="shared" si="48"/>
        <v>-2.3400000000000034</v>
      </c>
      <c r="L1575" s="5">
        <f t="shared" si="49"/>
        <v>-0.49140000000000073</v>
      </c>
    </row>
    <row r="1576" spans="1:12" x14ac:dyDescent="0.3">
      <c r="A1576" s="6" t="s">
        <v>33</v>
      </c>
      <c r="B1576" s="13">
        <v>20010304</v>
      </c>
      <c r="C1576" s="6" t="s">
        <v>1562</v>
      </c>
      <c r="D1576" s="11">
        <v>43466</v>
      </c>
      <c r="E1576" s="5">
        <v>1372.47</v>
      </c>
      <c r="F1576" s="5">
        <v>-16.149999999999999</v>
      </c>
      <c r="G1576" s="5">
        <v>1356.32</v>
      </c>
      <c r="H1576" s="5">
        <v>1372.47</v>
      </c>
      <c r="I1576" s="5">
        <v>-27.450000000000045</v>
      </c>
      <c r="J1576" s="5">
        <v>1345.02</v>
      </c>
      <c r="K1576" s="5">
        <f t="shared" si="48"/>
        <v>-11.299999999999955</v>
      </c>
      <c r="L1576" s="5">
        <f t="shared" si="49"/>
        <v>-2.3729999999999905</v>
      </c>
    </row>
    <row r="1577" spans="1:12" x14ac:dyDescent="0.3">
      <c r="A1577" s="6" t="s">
        <v>33</v>
      </c>
      <c r="B1577" s="13">
        <v>20010305</v>
      </c>
      <c r="C1577" s="6" t="s">
        <v>1563</v>
      </c>
      <c r="D1577" s="11">
        <v>43466</v>
      </c>
      <c r="E1577" s="5">
        <v>887.83</v>
      </c>
      <c r="F1577" s="5">
        <v>-10.45</v>
      </c>
      <c r="G1577" s="5">
        <v>877.38</v>
      </c>
      <c r="H1577" s="5">
        <v>887.83</v>
      </c>
      <c r="I1577" s="5">
        <v>-17.759999999999991</v>
      </c>
      <c r="J1577" s="5">
        <v>870.07</v>
      </c>
      <c r="K1577" s="5">
        <f t="shared" si="48"/>
        <v>-7.3099999999999454</v>
      </c>
      <c r="L1577" s="5">
        <f t="shared" si="49"/>
        <v>-1.5350999999999886</v>
      </c>
    </row>
    <row r="1578" spans="1:12" x14ac:dyDescent="0.3">
      <c r="A1578" s="6" t="s">
        <v>33</v>
      </c>
      <c r="B1578" s="13">
        <v>20010319</v>
      </c>
      <c r="C1578" s="6" t="s">
        <v>1564</v>
      </c>
      <c r="D1578" s="11">
        <v>43585</v>
      </c>
      <c r="E1578" s="5">
        <v>0</v>
      </c>
      <c r="F1578" s="5">
        <v>0</v>
      </c>
      <c r="G1578" s="5">
        <v>0</v>
      </c>
      <c r="H1578" s="5">
        <v>1332.98</v>
      </c>
      <c r="I1578" s="5">
        <v>-26.660000000000082</v>
      </c>
      <c r="J1578" s="5">
        <v>1306.32</v>
      </c>
      <c r="K1578" s="5">
        <f t="shared" si="48"/>
        <v>1306.32</v>
      </c>
      <c r="L1578" s="5">
        <f t="shared" si="49"/>
        <v>274.3272</v>
      </c>
    </row>
    <row r="1579" spans="1:12" x14ac:dyDescent="0.3">
      <c r="A1579" s="6" t="s">
        <v>33</v>
      </c>
      <c r="B1579" s="13">
        <v>20010328</v>
      </c>
      <c r="C1579" s="6" t="s">
        <v>1565</v>
      </c>
      <c r="D1579" s="11">
        <v>43585</v>
      </c>
      <c r="E1579" s="5">
        <v>3045.26</v>
      </c>
      <c r="F1579" s="5">
        <v>-26.87</v>
      </c>
      <c r="G1579" s="5">
        <v>3018.39</v>
      </c>
      <c r="H1579" s="5">
        <v>3045.26</v>
      </c>
      <c r="I1579" s="5">
        <v>-60.910000000000309</v>
      </c>
      <c r="J1579" s="5">
        <v>2984.35</v>
      </c>
      <c r="K1579" s="5">
        <f t="shared" si="48"/>
        <v>-34.039999999999964</v>
      </c>
      <c r="L1579" s="5">
        <f t="shared" si="49"/>
        <v>-7.1483999999999925</v>
      </c>
    </row>
    <row r="1580" spans="1:12" x14ac:dyDescent="0.3">
      <c r="A1580" s="6" t="s">
        <v>33</v>
      </c>
      <c r="B1580" s="13">
        <v>20010339</v>
      </c>
      <c r="C1580" s="6" t="s">
        <v>1566</v>
      </c>
      <c r="D1580" s="11">
        <v>43552</v>
      </c>
      <c r="E1580" s="5">
        <v>0</v>
      </c>
      <c r="F1580" s="5">
        <v>0</v>
      </c>
      <c r="G1580" s="5">
        <v>0</v>
      </c>
      <c r="H1580" s="5">
        <v>1280.96</v>
      </c>
      <c r="I1580" s="5">
        <v>-25.620000000000118</v>
      </c>
      <c r="J1580" s="5">
        <v>1255.3399999999999</v>
      </c>
      <c r="K1580" s="5">
        <f t="shared" si="48"/>
        <v>1255.3399999999999</v>
      </c>
      <c r="L1580" s="5">
        <f t="shared" si="49"/>
        <v>263.62139999999999</v>
      </c>
    </row>
    <row r="1581" spans="1:12" x14ac:dyDescent="0.3">
      <c r="A1581" s="6" t="s">
        <v>33</v>
      </c>
      <c r="B1581" s="13">
        <v>20010340</v>
      </c>
      <c r="C1581" s="6" t="s">
        <v>1567</v>
      </c>
      <c r="D1581" s="11">
        <v>43552</v>
      </c>
      <c r="E1581" s="5">
        <v>0</v>
      </c>
      <c r="F1581" s="5">
        <v>0</v>
      </c>
      <c r="G1581" s="5">
        <v>0</v>
      </c>
      <c r="H1581" s="5">
        <v>832.5</v>
      </c>
      <c r="I1581" s="5">
        <v>-16.649999999999977</v>
      </c>
      <c r="J1581" s="5">
        <v>815.85</v>
      </c>
      <c r="K1581" s="5">
        <f t="shared" si="48"/>
        <v>815.85</v>
      </c>
      <c r="L1581" s="5">
        <f t="shared" si="49"/>
        <v>171.32849999999999</v>
      </c>
    </row>
    <row r="1582" spans="1:12" x14ac:dyDescent="0.3">
      <c r="A1582" s="6" t="s">
        <v>33</v>
      </c>
      <c r="B1582" s="13">
        <v>20010341</v>
      </c>
      <c r="C1582" s="6" t="s">
        <v>1568</v>
      </c>
      <c r="D1582" s="11">
        <v>43552</v>
      </c>
      <c r="E1582" s="5">
        <v>0</v>
      </c>
      <c r="F1582" s="5">
        <v>0</v>
      </c>
      <c r="G1582" s="5">
        <v>0</v>
      </c>
      <c r="H1582" s="5">
        <v>832.5</v>
      </c>
      <c r="I1582" s="5">
        <v>-16.649999999999977</v>
      </c>
      <c r="J1582" s="5">
        <v>815.85</v>
      </c>
      <c r="K1582" s="5">
        <f t="shared" si="48"/>
        <v>815.85</v>
      </c>
      <c r="L1582" s="5">
        <f t="shared" si="49"/>
        <v>171.32849999999999</v>
      </c>
    </row>
    <row r="1583" spans="1:12" x14ac:dyDescent="0.3">
      <c r="A1583" s="6" t="s">
        <v>33</v>
      </c>
      <c r="B1583" s="13">
        <v>20010361</v>
      </c>
      <c r="C1583" s="6" t="s">
        <v>1569</v>
      </c>
      <c r="D1583" s="11">
        <v>43585</v>
      </c>
      <c r="E1583" s="5">
        <v>0</v>
      </c>
      <c r="F1583" s="5">
        <v>0</v>
      </c>
      <c r="G1583" s="5">
        <v>0</v>
      </c>
      <c r="H1583" s="5">
        <v>1133.78</v>
      </c>
      <c r="I1583" s="5">
        <v>-22.680000000000064</v>
      </c>
      <c r="J1583" s="5">
        <v>1111.0999999999999</v>
      </c>
      <c r="K1583" s="5">
        <f t="shared" si="48"/>
        <v>1111.0999999999999</v>
      </c>
      <c r="L1583" s="5">
        <f t="shared" si="49"/>
        <v>233.33099999999996</v>
      </c>
    </row>
    <row r="1584" spans="1:12" x14ac:dyDescent="0.3">
      <c r="A1584" s="6" t="s">
        <v>33</v>
      </c>
      <c r="B1584" s="13">
        <v>20010377</v>
      </c>
      <c r="C1584" s="6" t="s">
        <v>1570</v>
      </c>
      <c r="D1584" s="11">
        <v>43602</v>
      </c>
      <c r="E1584" s="5">
        <v>0</v>
      </c>
      <c r="F1584" s="5">
        <v>0</v>
      </c>
      <c r="G1584" s="5">
        <v>0</v>
      </c>
      <c r="H1584" s="5">
        <v>832.5</v>
      </c>
      <c r="I1584" s="5">
        <v>-16.649999999999977</v>
      </c>
      <c r="J1584" s="5">
        <v>815.85</v>
      </c>
      <c r="K1584" s="5">
        <f t="shared" si="48"/>
        <v>815.85</v>
      </c>
      <c r="L1584" s="5">
        <f t="shared" si="49"/>
        <v>171.32849999999999</v>
      </c>
    </row>
    <row r="1585" spans="1:12" x14ac:dyDescent="0.3">
      <c r="A1585" s="6" t="s">
        <v>33</v>
      </c>
      <c r="B1585" s="13">
        <v>20010378</v>
      </c>
      <c r="C1585" s="6" t="s">
        <v>1571</v>
      </c>
      <c r="D1585" s="11">
        <v>43602</v>
      </c>
      <c r="E1585" s="5">
        <v>0</v>
      </c>
      <c r="F1585" s="5">
        <v>0</v>
      </c>
      <c r="G1585" s="5">
        <v>0</v>
      </c>
      <c r="H1585" s="5">
        <v>832.5</v>
      </c>
      <c r="I1585" s="5">
        <v>-16.649999999999977</v>
      </c>
      <c r="J1585" s="5">
        <v>815.85</v>
      </c>
      <c r="K1585" s="5">
        <f t="shared" si="48"/>
        <v>815.85</v>
      </c>
      <c r="L1585" s="5">
        <f t="shared" si="49"/>
        <v>171.32849999999999</v>
      </c>
    </row>
    <row r="1586" spans="1:12" x14ac:dyDescent="0.3">
      <c r="A1586" s="6" t="s">
        <v>33</v>
      </c>
      <c r="B1586" s="13">
        <v>20010399</v>
      </c>
      <c r="C1586" s="6" t="s">
        <v>1572</v>
      </c>
      <c r="D1586" s="11">
        <v>43640</v>
      </c>
      <c r="E1586" s="5">
        <v>0</v>
      </c>
      <c r="F1586" s="5">
        <v>0</v>
      </c>
      <c r="G1586" s="5">
        <v>0</v>
      </c>
      <c r="H1586" s="5">
        <v>832.5</v>
      </c>
      <c r="I1586" s="5">
        <v>-16.649999999999977</v>
      </c>
      <c r="J1586" s="5">
        <v>815.85</v>
      </c>
      <c r="K1586" s="5">
        <f t="shared" si="48"/>
        <v>815.85</v>
      </c>
      <c r="L1586" s="5">
        <f t="shared" si="49"/>
        <v>171.32849999999999</v>
      </c>
    </row>
    <row r="1587" spans="1:12" x14ac:dyDescent="0.3">
      <c r="A1587" s="6" t="s">
        <v>33</v>
      </c>
      <c r="B1587" s="13">
        <v>20010461</v>
      </c>
      <c r="C1587" s="6" t="s">
        <v>1573</v>
      </c>
      <c r="D1587" s="11">
        <v>43662</v>
      </c>
      <c r="E1587" s="5">
        <v>2166.5300000000002</v>
      </c>
      <c r="F1587" s="5">
        <v>-54.16</v>
      </c>
      <c r="G1587" s="5">
        <v>2112.37</v>
      </c>
      <c r="H1587" s="5">
        <v>2166.5300000000002</v>
      </c>
      <c r="I1587" s="5">
        <v>-108.33000000000038</v>
      </c>
      <c r="J1587" s="5">
        <v>2058.1999999999998</v>
      </c>
      <c r="K1587" s="5">
        <f t="shared" si="48"/>
        <v>-54.170000000000073</v>
      </c>
      <c r="L1587" s="5">
        <f t="shared" si="49"/>
        <v>-11.375700000000014</v>
      </c>
    </row>
    <row r="1588" spans="1:12" x14ac:dyDescent="0.3">
      <c r="A1588" s="6" t="s">
        <v>33</v>
      </c>
      <c r="B1588" s="13">
        <v>20010465</v>
      </c>
      <c r="C1588" s="6" t="s">
        <v>1574</v>
      </c>
      <c r="D1588" s="11">
        <v>43662</v>
      </c>
      <c r="E1588" s="5">
        <v>6912.26</v>
      </c>
      <c r="F1588" s="5">
        <v>-172.81</v>
      </c>
      <c r="G1588" s="5">
        <v>6739.45</v>
      </c>
      <c r="H1588" s="5">
        <v>6912.26</v>
      </c>
      <c r="I1588" s="5">
        <v>-345.61000000000058</v>
      </c>
      <c r="J1588" s="5">
        <v>6566.65</v>
      </c>
      <c r="K1588" s="5">
        <f t="shared" si="48"/>
        <v>-172.80000000000018</v>
      </c>
      <c r="L1588" s="5">
        <f t="shared" si="49"/>
        <v>-36.288000000000039</v>
      </c>
    </row>
    <row r="1589" spans="1:12" x14ac:dyDescent="0.3">
      <c r="A1589" s="6" t="s">
        <v>33</v>
      </c>
      <c r="B1589" s="13">
        <v>20010520</v>
      </c>
      <c r="C1589" s="6" t="s">
        <v>1575</v>
      </c>
      <c r="D1589" s="11">
        <v>43640</v>
      </c>
      <c r="E1589" s="5">
        <v>5413.07</v>
      </c>
      <c r="F1589" s="5">
        <v>-37.15</v>
      </c>
      <c r="G1589" s="5">
        <v>5375.92</v>
      </c>
      <c r="H1589" s="5">
        <v>5413.07</v>
      </c>
      <c r="I1589" s="5">
        <v>-108.25999999999931</v>
      </c>
      <c r="J1589" s="5">
        <v>5304.81</v>
      </c>
      <c r="K1589" s="5">
        <f t="shared" si="48"/>
        <v>-71.109999999999673</v>
      </c>
      <c r="L1589" s="5">
        <f t="shared" si="49"/>
        <v>-14.93309999999993</v>
      </c>
    </row>
    <row r="1590" spans="1:12" x14ac:dyDescent="0.3">
      <c r="A1590" s="6" t="s">
        <v>33</v>
      </c>
      <c r="B1590" s="13">
        <v>20010521</v>
      </c>
      <c r="C1590" s="6" t="s">
        <v>1576</v>
      </c>
      <c r="D1590" s="11">
        <v>43640</v>
      </c>
      <c r="E1590" s="5">
        <v>2514.19</v>
      </c>
      <c r="F1590" s="5">
        <v>-17.25</v>
      </c>
      <c r="G1590" s="5">
        <v>2496.94</v>
      </c>
      <c r="H1590" s="5">
        <v>2514.19</v>
      </c>
      <c r="I1590" s="5">
        <v>-50.2800000000002</v>
      </c>
      <c r="J1590" s="5">
        <v>2463.91</v>
      </c>
      <c r="K1590" s="5">
        <f t="shared" si="48"/>
        <v>-33.0300000000002</v>
      </c>
      <c r="L1590" s="5">
        <f t="shared" si="49"/>
        <v>-6.9363000000000419</v>
      </c>
    </row>
    <row r="1591" spans="1:12" x14ac:dyDescent="0.3">
      <c r="A1591" s="6" t="s">
        <v>33</v>
      </c>
      <c r="B1591" s="13">
        <v>20010522</v>
      </c>
      <c r="C1591" s="6" t="s">
        <v>1577</v>
      </c>
      <c r="D1591" s="11">
        <v>43640</v>
      </c>
      <c r="E1591" s="5">
        <v>2473.12</v>
      </c>
      <c r="F1591" s="5">
        <v>-16.97</v>
      </c>
      <c r="G1591" s="5">
        <v>2456.15</v>
      </c>
      <c r="H1591" s="5">
        <v>2473.12</v>
      </c>
      <c r="I1591" s="5">
        <v>-49.460000000000036</v>
      </c>
      <c r="J1591" s="5">
        <v>2423.66</v>
      </c>
      <c r="K1591" s="5">
        <f t="shared" si="48"/>
        <v>-32.490000000000236</v>
      </c>
      <c r="L1591" s="5">
        <f t="shared" si="49"/>
        <v>-6.8229000000000495</v>
      </c>
    </row>
    <row r="1592" spans="1:12" x14ac:dyDescent="0.3">
      <c r="A1592" s="6" t="s">
        <v>33</v>
      </c>
      <c r="B1592" s="13">
        <v>20010533</v>
      </c>
      <c r="C1592" s="6" t="s">
        <v>1578</v>
      </c>
      <c r="D1592" s="11">
        <v>43636</v>
      </c>
      <c r="E1592" s="5">
        <v>3283.91</v>
      </c>
      <c r="F1592" s="5">
        <v>-22.54</v>
      </c>
      <c r="G1592" s="5">
        <v>3261.37</v>
      </c>
      <c r="H1592" s="5">
        <v>3283.91</v>
      </c>
      <c r="I1592" s="5">
        <v>-65.679999999999836</v>
      </c>
      <c r="J1592" s="5">
        <v>3218.23</v>
      </c>
      <c r="K1592" s="5">
        <f t="shared" si="48"/>
        <v>-43.139999999999873</v>
      </c>
      <c r="L1592" s="5">
        <f t="shared" si="49"/>
        <v>-9.0593999999999735</v>
      </c>
    </row>
    <row r="1593" spans="1:12" x14ac:dyDescent="0.3">
      <c r="A1593" s="6" t="s">
        <v>33</v>
      </c>
      <c r="B1593" s="13">
        <v>20010534</v>
      </c>
      <c r="C1593" s="6" t="s">
        <v>1579</v>
      </c>
      <c r="D1593" s="11">
        <v>43636</v>
      </c>
      <c r="E1593" s="5">
        <v>4566.1400000000003</v>
      </c>
      <c r="F1593" s="5">
        <v>-31.34</v>
      </c>
      <c r="G1593" s="5">
        <v>4534.8</v>
      </c>
      <c r="H1593" s="5">
        <v>4566.1400000000003</v>
      </c>
      <c r="I1593" s="5">
        <v>-91.320000000000618</v>
      </c>
      <c r="J1593" s="5">
        <v>4474.82</v>
      </c>
      <c r="K1593" s="5">
        <f t="shared" si="48"/>
        <v>-59.980000000000473</v>
      </c>
      <c r="L1593" s="5">
        <f t="shared" si="49"/>
        <v>-12.595800000000098</v>
      </c>
    </row>
    <row r="1594" spans="1:12" x14ac:dyDescent="0.3">
      <c r="A1594" s="6" t="s">
        <v>33</v>
      </c>
      <c r="B1594" s="13">
        <v>20010535</v>
      </c>
      <c r="C1594" s="6" t="s">
        <v>1580</v>
      </c>
      <c r="D1594" s="11">
        <v>43636</v>
      </c>
      <c r="E1594" s="5">
        <v>5498.54</v>
      </c>
      <c r="F1594" s="5">
        <v>-37.74</v>
      </c>
      <c r="G1594" s="5">
        <v>5460.8</v>
      </c>
      <c r="H1594" s="5">
        <v>5498.54</v>
      </c>
      <c r="I1594" s="5">
        <v>-109.97000000000025</v>
      </c>
      <c r="J1594" s="5">
        <v>5388.57</v>
      </c>
      <c r="K1594" s="5">
        <f t="shared" si="48"/>
        <v>-72.230000000000473</v>
      </c>
      <c r="L1594" s="5">
        <f t="shared" si="49"/>
        <v>-15.168300000000098</v>
      </c>
    </row>
    <row r="1595" spans="1:12" x14ac:dyDescent="0.3">
      <c r="A1595" s="6" t="s">
        <v>33</v>
      </c>
      <c r="B1595" s="13">
        <v>20010537</v>
      </c>
      <c r="C1595" s="6" t="s">
        <v>1581</v>
      </c>
      <c r="D1595" s="11">
        <v>43640</v>
      </c>
      <c r="E1595" s="5">
        <v>4129.2</v>
      </c>
      <c r="F1595" s="5">
        <v>-28.34</v>
      </c>
      <c r="G1595" s="5">
        <v>4100.8599999999997</v>
      </c>
      <c r="H1595" s="5">
        <v>4129.2</v>
      </c>
      <c r="I1595" s="5">
        <v>-82.579999999999927</v>
      </c>
      <c r="J1595" s="5">
        <v>4046.62</v>
      </c>
      <c r="K1595" s="5">
        <f t="shared" si="48"/>
        <v>-54.239999999999782</v>
      </c>
      <c r="L1595" s="5">
        <f t="shared" si="49"/>
        <v>-11.390399999999953</v>
      </c>
    </row>
    <row r="1596" spans="1:12" x14ac:dyDescent="0.3">
      <c r="A1596" s="6" t="s">
        <v>33</v>
      </c>
      <c r="B1596" s="13">
        <v>20010541</v>
      </c>
      <c r="C1596" s="6" t="s">
        <v>1582</v>
      </c>
      <c r="D1596" s="11">
        <v>43644</v>
      </c>
      <c r="E1596" s="5">
        <v>5312.06</v>
      </c>
      <c r="F1596" s="5">
        <v>-36.46</v>
      </c>
      <c r="G1596" s="5">
        <v>5275.6</v>
      </c>
      <c r="H1596" s="5">
        <v>5312.06</v>
      </c>
      <c r="I1596" s="5">
        <v>-106.24000000000069</v>
      </c>
      <c r="J1596" s="5">
        <v>5205.82</v>
      </c>
      <c r="K1596" s="5">
        <f t="shared" si="48"/>
        <v>-69.780000000000655</v>
      </c>
      <c r="L1596" s="5">
        <f t="shared" si="49"/>
        <v>-14.653800000000137</v>
      </c>
    </row>
    <row r="1597" spans="1:12" x14ac:dyDescent="0.3">
      <c r="A1597" s="6" t="s">
        <v>33</v>
      </c>
      <c r="B1597" s="13">
        <v>20010542</v>
      </c>
      <c r="C1597" s="6" t="s">
        <v>1583</v>
      </c>
      <c r="D1597" s="11">
        <v>43644</v>
      </c>
      <c r="E1597" s="5">
        <v>3601.06</v>
      </c>
      <c r="F1597" s="5">
        <v>-24.71</v>
      </c>
      <c r="G1597" s="5">
        <v>3576.35</v>
      </c>
      <c r="H1597" s="5">
        <v>3601.06</v>
      </c>
      <c r="I1597" s="5">
        <v>-72.019999999999982</v>
      </c>
      <c r="J1597" s="5">
        <v>3529.04</v>
      </c>
      <c r="K1597" s="5">
        <f t="shared" si="48"/>
        <v>-47.309999999999945</v>
      </c>
      <c r="L1597" s="5">
        <f t="shared" si="49"/>
        <v>-9.9350999999999878</v>
      </c>
    </row>
    <row r="1598" spans="1:12" x14ac:dyDescent="0.3">
      <c r="A1598" s="6" t="s">
        <v>33</v>
      </c>
      <c r="B1598" s="13">
        <v>20010565</v>
      </c>
      <c r="C1598" s="6" t="s">
        <v>1584</v>
      </c>
      <c r="D1598" s="11">
        <v>43677</v>
      </c>
      <c r="E1598" s="5">
        <v>99602.21</v>
      </c>
      <c r="F1598" s="5">
        <v>-585.9</v>
      </c>
      <c r="G1598" s="5">
        <v>99016.31</v>
      </c>
      <c r="H1598" s="5">
        <v>99602.21</v>
      </c>
      <c r="I1598" s="5">
        <v>-1992.0500000000029</v>
      </c>
      <c r="J1598" s="5">
        <v>97610.16</v>
      </c>
      <c r="K1598" s="5">
        <f t="shared" si="48"/>
        <v>-1406.1499999999942</v>
      </c>
      <c r="L1598" s="5">
        <f t="shared" si="49"/>
        <v>-295.29149999999879</v>
      </c>
    </row>
    <row r="1599" spans="1:12" x14ac:dyDescent="0.3">
      <c r="A1599" s="6" t="s">
        <v>33</v>
      </c>
      <c r="B1599" s="13">
        <v>20010585</v>
      </c>
      <c r="C1599" s="6" t="s">
        <v>1585</v>
      </c>
      <c r="D1599" s="11">
        <v>43605</v>
      </c>
      <c r="E1599" s="5">
        <v>1652.68</v>
      </c>
      <c r="F1599" s="5">
        <v>-12.96</v>
      </c>
      <c r="G1599" s="5">
        <v>1639.72</v>
      </c>
      <c r="H1599" s="5">
        <v>1652.68</v>
      </c>
      <c r="I1599" s="5">
        <v>-33.049999999999955</v>
      </c>
      <c r="J1599" s="5">
        <v>1619.63</v>
      </c>
      <c r="K1599" s="5">
        <f t="shared" si="48"/>
        <v>-20.089999999999918</v>
      </c>
      <c r="L1599" s="5">
        <f t="shared" si="49"/>
        <v>-4.2188999999999828</v>
      </c>
    </row>
    <row r="1600" spans="1:12" x14ac:dyDescent="0.3">
      <c r="A1600" s="6" t="s">
        <v>33</v>
      </c>
      <c r="B1600" s="13">
        <v>20010613</v>
      </c>
      <c r="C1600" s="6" t="s">
        <v>1586</v>
      </c>
      <c r="D1600" s="11">
        <v>43654</v>
      </c>
      <c r="E1600" s="5">
        <v>2494.9699999999998</v>
      </c>
      <c r="F1600" s="5">
        <v>-14.68</v>
      </c>
      <c r="G1600" s="5">
        <v>2480.29</v>
      </c>
      <c r="H1600" s="5">
        <v>2494.9699999999998</v>
      </c>
      <c r="I1600" s="5">
        <v>-49.899999999999636</v>
      </c>
      <c r="J1600" s="5">
        <v>2445.0700000000002</v>
      </c>
      <c r="K1600" s="5">
        <f t="shared" si="48"/>
        <v>-35.2199999999998</v>
      </c>
      <c r="L1600" s="5">
        <f t="shared" si="49"/>
        <v>-7.3961999999999577</v>
      </c>
    </row>
    <row r="1601" spans="1:12" x14ac:dyDescent="0.3">
      <c r="A1601" s="6" t="s">
        <v>33</v>
      </c>
      <c r="B1601" s="13">
        <v>20010628</v>
      </c>
      <c r="C1601" s="6" t="s">
        <v>1587</v>
      </c>
      <c r="D1601" s="11">
        <v>43663</v>
      </c>
      <c r="E1601" s="5">
        <v>2907.71</v>
      </c>
      <c r="F1601" s="5">
        <v>-17.100000000000001</v>
      </c>
      <c r="G1601" s="5">
        <v>2890.61</v>
      </c>
      <c r="H1601" s="5">
        <v>2907.71</v>
      </c>
      <c r="I1601" s="5">
        <v>-58.159999999999854</v>
      </c>
      <c r="J1601" s="5">
        <v>2849.55</v>
      </c>
      <c r="K1601" s="5">
        <f t="shared" si="48"/>
        <v>-41.059999999999945</v>
      </c>
      <c r="L1601" s="5">
        <f t="shared" si="49"/>
        <v>-8.6225999999999878</v>
      </c>
    </row>
    <row r="1602" spans="1:12" x14ac:dyDescent="0.3">
      <c r="A1602" s="6" t="s">
        <v>33</v>
      </c>
      <c r="B1602" s="13">
        <v>20010674</v>
      </c>
      <c r="C1602" s="6" t="s">
        <v>1588</v>
      </c>
      <c r="D1602" s="11">
        <v>43525</v>
      </c>
      <c r="E1602" s="5">
        <v>149750.28</v>
      </c>
      <c r="F1602" s="5">
        <v>-2712.87</v>
      </c>
      <c r="G1602" s="5">
        <v>147037.41</v>
      </c>
      <c r="H1602" s="5">
        <v>149750.28</v>
      </c>
      <c r="I1602" s="5">
        <v>-2995.0100000000093</v>
      </c>
      <c r="J1602" s="5">
        <v>146755.26999999999</v>
      </c>
      <c r="K1602" s="5">
        <f t="shared" si="48"/>
        <v>-282.14000000001397</v>
      </c>
      <c r="L1602" s="5">
        <f t="shared" si="49"/>
        <v>-59.249400000002929</v>
      </c>
    </row>
    <row r="1603" spans="1:12" x14ac:dyDescent="0.3">
      <c r="A1603" s="6" t="s">
        <v>33</v>
      </c>
      <c r="B1603" s="13">
        <v>20010693</v>
      </c>
      <c r="C1603" s="6" t="s">
        <v>1589</v>
      </c>
      <c r="D1603" s="11">
        <v>43703</v>
      </c>
      <c r="E1603" s="5">
        <v>32878.86</v>
      </c>
      <c r="F1603" s="5">
        <v>-913.3</v>
      </c>
      <c r="G1603" s="5">
        <v>31965.56</v>
      </c>
      <c r="H1603" s="5">
        <v>32878.86</v>
      </c>
      <c r="I1603" s="5">
        <v>-1643.9400000000023</v>
      </c>
      <c r="J1603" s="5">
        <v>31234.92</v>
      </c>
      <c r="K1603" s="5">
        <f t="shared" ref="K1603:K1666" si="50">J1603-G1603</f>
        <v>-730.64000000000306</v>
      </c>
      <c r="L1603" s="5">
        <f t="shared" ref="L1603:L1666" si="51">K1603*0.21</f>
        <v>-153.43440000000064</v>
      </c>
    </row>
    <row r="1604" spans="1:12" x14ac:dyDescent="0.3">
      <c r="A1604" s="6" t="s">
        <v>33</v>
      </c>
      <c r="B1604" s="13">
        <v>20010694</v>
      </c>
      <c r="C1604" s="6" t="s">
        <v>1590</v>
      </c>
      <c r="D1604" s="11">
        <v>43703</v>
      </c>
      <c r="E1604" s="5">
        <v>2573.65</v>
      </c>
      <c r="F1604" s="5">
        <v>-71.489999999999995</v>
      </c>
      <c r="G1604" s="5">
        <v>2502.16</v>
      </c>
      <c r="H1604" s="5">
        <v>2573.65</v>
      </c>
      <c r="I1604" s="5">
        <v>-128.68000000000029</v>
      </c>
      <c r="J1604" s="5">
        <v>2444.9699999999998</v>
      </c>
      <c r="K1604" s="5">
        <f t="shared" si="50"/>
        <v>-57.190000000000055</v>
      </c>
      <c r="L1604" s="5">
        <f t="shared" si="51"/>
        <v>-12.009900000000011</v>
      </c>
    </row>
    <row r="1605" spans="1:12" x14ac:dyDescent="0.3">
      <c r="A1605" s="6" t="s">
        <v>33</v>
      </c>
      <c r="B1605" s="13">
        <v>20010695</v>
      </c>
      <c r="C1605" s="6" t="s">
        <v>1591</v>
      </c>
      <c r="D1605" s="11">
        <v>43735</v>
      </c>
      <c r="E1605" s="5">
        <v>36170.54</v>
      </c>
      <c r="F1605" s="5">
        <v>-803.79</v>
      </c>
      <c r="G1605" s="5">
        <v>35366.75</v>
      </c>
      <c r="H1605" s="5">
        <v>36170.54</v>
      </c>
      <c r="I1605" s="5">
        <v>-1808.5299999999988</v>
      </c>
      <c r="J1605" s="5">
        <v>34362.01</v>
      </c>
      <c r="K1605" s="5">
        <f t="shared" si="50"/>
        <v>-1004.739999999998</v>
      </c>
      <c r="L1605" s="5">
        <f t="shared" si="51"/>
        <v>-210.99539999999956</v>
      </c>
    </row>
    <row r="1606" spans="1:12" x14ac:dyDescent="0.3">
      <c r="A1606" s="6" t="s">
        <v>33</v>
      </c>
      <c r="B1606" s="13">
        <v>20010696</v>
      </c>
      <c r="C1606" s="6" t="s">
        <v>1592</v>
      </c>
      <c r="D1606" s="11">
        <v>43735</v>
      </c>
      <c r="E1606" s="5">
        <v>12413.12</v>
      </c>
      <c r="F1606" s="5">
        <v>-275.85000000000002</v>
      </c>
      <c r="G1606" s="5">
        <v>12137.27</v>
      </c>
      <c r="H1606" s="5">
        <v>12413.12</v>
      </c>
      <c r="I1606" s="5">
        <v>-620.66000000000167</v>
      </c>
      <c r="J1606" s="5">
        <v>11792.46</v>
      </c>
      <c r="K1606" s="5">
        <f t="shared" si="50"/>
        <v>-344.81000000000131</v>
      </c>
      <c r="L1606" s="5">
        <f t="shared" si="51"/>
        <v>-72.41010000000027</v>
      </c>
    </row>
    <row r="1607" spans="1:12" x14ac:dyDescent="0.3">
      <c r="A1607" s="6" t="s">
        <v>33</v>
      </c>
      <c r="B1607" s="13">
        <v>20010697</v>
      </c>
      <c r="C1607" s="6" t="s">
        <v>1593</v>
      </c>
      <c r="D1607" s="11">
        <v>43735</v>
      </c>
      <c r="E1607" s="5">
        <v>23949.56</v>
      </c>
      <c r="F1607" s="5">
        <v>-532.21</v>
      </c>
      <c r="G1607" s="5">
        <v>23417.35</v>
      </c>
      <c r="H1607" s="5">
        <v>23949.56</v>
      </c>
      <c r="I1607" s="5">
        <v>-1197.4799999999996</v>
      </c>
      <c r="J1607" s="5">
        <v>22752.080000000002</v>
      </c>
      <c r="K1607" s="5">
        <f t="shared" si="50"/>
        <v>-665.2699999999968</v>
      </c>
      <c r="L1607" s="5">
        <f t="shared" si="51"/>
        <v>-139.70669999999933</v>
      </c>
    </row>
    <row r="1608" spans="1:12" x14ac:dyDescent="0.3">
      <c r="A1608" s="6" t="s">
        <v>33</v>
      </c>
      <c r="B1608" s="13">
        <v>20010716</v>
      </c>
      <c r="C1608" s="6" t="s">
        <v>1594</v>
      </c>
      <c r="D1608" s="11">
        <v>43747</v>
      </c>
      <c r="E1608" s="5">
        <v>5851.25</v>
      </c>
      <c r="F1608" s="5">
        <v>-17.21</v>
      </c>
      <c r="G1608" s="5">
        <v>5834.04</v>
      </c>
      <c r="H1608" s="5">
        <v>5851.25</v>
      </c>
      <c r="I1608" s="5">
        <v>-117.02999999999975</v>
      </c>
      <c r="J1608" s="5">
        <v>5734.22</v>
      </c>
      <c r="K1608" s="5">
        <f t="shared" si="50"/>
        <v>-99.819999999999709</v>
      </c>
      <c r="L1608" s="5">
        <f t="shared" si="51"/>
        <v>-20.962199999999939</v>
      </c>
    </row>
    <row r="1609" spans="1:12" x14ac:dyDescent="0.3">
      <c r="A1609" s="6" t="s">
        <v>33</v>
      </c>
      <c r="B1609" s="13">
        <v>20010739</v>
      </c>
      <c r="C1609" s="6" t="s">
        <v>1595</v>
      </c>
      <c r="D1609" s="11">
        <v>43739</v>
      </c>
      <c r="E1609" s="5">
        <v>2907.71</v>
      </c>
      <c r="F1609" s="5">
        <v>-8.5500000000000007</v>
      </c>
      <c r="G1609" s="5">
        <v>2899.16</v>
      </c>
      <c r="H1609" s="5">
        <v>2907.71</v>
      </c>
      <c r="I1609" s="5">
        <v>-58.159999999999854</v>
      </c>
      <c r="J1609" s="5">
        <v>2849.55</v>
      </c>
      <c r="K1609" s="5">
        <f t="shared" si="50"/>
        <v>-49.609999999999673</v>
      </c>
      <c r="L1609" s="5">
        <f t="shared" si="51"/>
        <v>-10.418099999999932</v>
      </c>
    </row>
    <row r="1610" spans="1:12" x14ac:dyDescent="0.3">
      <c r="A1610" s="6" t="s">
        <v>33</v>
      </c>
      <c r="B1610" s="13">
        <v>20010740</v>
      </c>
      <c r="C1610" s="6" t="s">
        <v>1596</v>
      </c>
      <c r="D1610" s="11">
        <v>43678</v>
      </c>
      <c r="E1610" s="5">
        <v>2965.25</v>
      </c>
      <c r="F1610" s="5">
        <v>-14.54</v>
      </c>
      <c r="G1610" s="5">
        <v>2950.71</v>
      </c>
      <c r="H1610" s="5">
        <v>2965.25</v>
      </c>
      <c r="I1610" s="5">
        <v>-59.309999999999945</v>
      </c>
      <c r="J1610" s="5">
        <v>2905.94</v>
      </c>
      <c r="K1610" s="5">
        <f t="shared" si="50"/>
        <v>-44.769999999999982</v>
      </c>
      <c r="L1610" s="5">
        <f t="shared" si="51"/>
        <v>-9.4016999999999964</v>
      </c>
    </row>
    <row r="1611" spans="1:12" x14ac:dyDescent="0.3">
      <c r="A1611" s="6" t="s">
        <v>33</v>
      </c>
      <c r="B1611" s="13">
        <v>20010741</v>
      </c>
      <c r="C1611" s="6" t="s">
        <v>1597</v>
      </c>
      <c r="D1611" s="11">
        <v>43770</v>
      </c>
      <c r="E1611" s="5">
        <v>3057.38</v>
      </c>
      <c r="F1611" s="5">
        <v>-5.99</v>
      </c>
      <c r="G1611" s="5">
        <v>3051.39</v>
      </c>
      <c r="H1611" s="5">
        <v>3057.38</v>
      </c>
      <c r="I1611" s="5">
        <v>-61.150000000000091</v>
      </c>
      <c r="J1611" s="5">
        <v>2996.23</v>
      </c>
      <c r="K1611" s="5">
        <f t="shared" si="50"/>
        <v>-55.159999999999854</v>
      </c>
      <c r="L1611" s="5">
        <f t="shared" si="51"/>
        <v>-11.583599999999969</v>
      </c>
    </row>
    <row r="1612" spans="1:12" x14ac:dyDescent="0.3">
      <c r="A1612" s="6" t="s">
        <v>33</v>
      </c>
      <c r="B1612" s="13">
        <v>20010742</v>
      </c>
      <c r="C1612" s="6" t="s">
        <v>1598</v>
      </c>
      <c r="D1612" s="11">
        <v>43739</v>
      </c>
      <c r="E1612" s="5">
        <v>3596.58</v>
      </c>
      <c r="F1612" s="5">
        <v>-10.58</v>
      </c>
      <c r="G1612" s="5">
        <v>3586</v>
      </c>
      <c r="H1612" s="5">
        <v>3596.58</v>
      </c>
      <c r="I1612" s="5">
        <v>-71.929999999999836</v>
      </c>
      <c r="J1612" s="5">
        <v>3524.65</v>
      </c>
      <c r="K1612" s="5">
        <f t="shared" si="50"/>
        <v>-61.349999999999909</v>
      </c>
      <c r="L1612" s="5">
        <f t="shared" si="51"/>
        <v>-12.88349999999998</v>
      </c>
    </row>
    <row r="1613" spans="1:12" x14ac:dyDescent="0.3">
      <c r="A1613" s="6" t="s">
        <v>33</v>
      </c>
      <c r="B1613" s="13">
        <v>20010743</v>
      </c>
      <c r="C1613" s="6" t="s">
        <v>1599</v>
      </c>
      <c r="D1613" s="11">
        <v>43739</v>
      </c>
      <c r="E1613" s="5">
        <v>3611.45</v>
      </c>
      <c r="F1613" s="5">
        <v>-10.62</v>
      </c>
      <c r="G1613" s="5">
        <v>3600.83</v>
      </c>
      <c r="H1613" s="5">
        <v>3611.45</v>
      </c>
      <c r="I1613" s="5">
        <v>-72.230000000000018</v>
      </c>
      <c r="J1613" s="5">
        <v>3539.22</v>
      </c>
      <c r="K1613" s="5">
        <f t="shared" si="50"/>
        <v>-61.610000000000127</v>
      </c>
      <c r="L1613" s="5">
        <f t="shared" si="51"/>
        <v>-12.938100000000027</v>
      </c>
    </row>
    <row r="1614" spans="1:12" x14ac:dyDescent="0.3">
      <c r="A1614" s="6" t="s">
        <v>33</v>
      </c>
      <c r="B1614" s="13">
        <v>20010744</v>
      </c>
      <c r="C1614" s="6" t="s">
        <v>1600</v>
      </c>
      <c r="D1614" s="11">
        <v>43709</v>
      </c>
      <c r="E1614" s="5">
        <v>3634.76</v>
      </c>
      <c r="F1614" s="5">
        <v>-14.25</v>
      </c>
      <c r="G1614" s="5">
        <v>3620.51</v>
      </c>
      <c r="H1614" s="5">
        <v>3634.76</v>
      </c>
      <c r="I1614" s="5">
        <v>-72.700000000000273</v>
      </c>
      <c r="J1614" s="5">
        <v>3562.06</v>
      </c>
      <c r="K1614" s="5">
        <f t="shared" si="50"/>
        <v>-58.450000000000273</v>
      </c>
      <c r="L1614" s="5">
        <f t="shared" si="51"/>
        <v>-12.274500000000057</v>
      </c>
    </row>
    <row r="1615" spans="1:12" x14ac:dyDescent="0.3">
      <c r="A1615" s="6" t="s">
        <v>33</v>
      </c>
      <c r="B1615" s="13">
        <v>20010745</v>
      </c>
      <c r="C1615" s="6" t="s">
        <v>1601</v>
      </c>
      <c r="D1615" s="11">
        <v>43647</v>
      </c>
      <c r="E1615" s="5">
        <v>3651.32</v>
      </c>
      <c r="F1615" s="5">
        <v>-21.48</v>
      </c>
      <c r="G1615" s="5">
        <v>3629.84</v>
      </c>
      <c r="H1615" s="5">
        <v>3651.32</v>
      </c>
      <c r="I1615" s="5">
        <v>-73.0300000000002</v>
      </c>
      <c r="J1615" s="5">
        <v>3578.29</v>
      </c>
      <c r="K1615" s="5">
        <f t="shared" si="50"/>
        <v>-51.550000000000182</v>
      </c>
      <c r="L1615" s="5">
        <f t="shared" si="51"/>
        <v>-10.825500000000037</v>
      </c>
    </row>
    <row r="1616" spans="1:12" x14ac:dyDescent="0.3">
      <c r="A1616" s="6" t="s">
        <v>33</v>
      </c>
      <c r="B1616" s="13">
        <v>20010746</v>
      </c>
      <c r="C1616" s="6" t="s">
        <v>1602</v>
      </c>
      <c r="D1616" s="11">
        <v>43739</v>
      </c>
      <c r="E1616" s="5">
        <v>3762.9</v>
      </c>
      <c r="F1616" s="5">
        <v>-11.07</v>
      </c>
      <c r="G1616" s="5">
        <v>3751.83</v>
      </c>
      <c r="H1616" s="5">
        <v>3762.9</v>
      </c>
      <c r="I1616" s="5">
        <v>-75.260000000000218</v>
      </c>
      <c r="J1616" s="5">
        <v>3687.64</v>
      </c>
      <c r="K1616" s="5">
        <f t="shared" si="50"/>
        <v>-64.190000000000055</v>
      </c>
      <c r="L1616" s="5">
        <f t="shared" si="51"/>
        <v>-13.479900000000011</v>
      </c>
    </row>
    <row r="1617" spans="1:12" x14ac:dyDescent="0.3">
      <c r="A1617" s="6" t="s">
        <v>33</v>
      </c>
      <c r="B1617" s="13">
        <v>20010747</v>
      </c>
      <c r="C1617" s="6" t="s">
        <v>1603</v>
      </c>
      <c r="D1617" s="11">
        <v>43678</v>
      </c>
      <c r="E1617" s="5">
        <v>3788.87</v>
      </c>
      <c r="F1617" s="5">
        <v>-18.57</v>
      </c>
      <c r="G1617" s="5">
        <v>3770.3</v>
      </c>
      <c r="H1617" s="5">
        <v>3788.87</v>
      </c>
      <c r="I1617" s="5">
        <v>-75.779999999999745</v>
      </c>
      <c r="J1617" s="5">
        <v>3713.09</v>
      </c>
      <c r="K1617" s="5">
        <f t="shared" si="50"/>
        <v>-57.210000000000036</v>
      </c>
      <c r="L1617" s="5">
        <f t="shared" si="51"/>
        <v>-12.014100000000008</v>
      </c>
    </row>
    <row r="1618" spans="1:12" x14ac:dyDescent="0.3">
      <c r="A1618" s="6" t="s">
        <v>33</v>
      </c>
      <c r="B1618" s="13">
        <v>20010751</v>
      </c>
      <c r="C1618" s="6" t="s">
        <v>1604</v>
      </c>
      <c r="D1618" s="11">
        <v>43739</v>
      </c>
      <c r="E1618" s="5">
        <v>4384.5</v>
      </c>
      <c r="F1618" s="5">
        <v>-12.9</v>
      </c>
      <c r="G1618" s="5">
        <v>4371.6000000000004</v>
      </c>
      <c r="H1618" s="5">
        <v>4384.5</v>
      </c>
      <c r="I1618" s="5">
        <v>-87.6899999999996</v>
      </c>
      <c r="J1618" s="5">
        <v>4296.8100000000004</v>
      </c>
      <c r="K1618" s="5">
        <f t="shared" si="50"/>
        <v>-74.789999999999964</v>
      </c>
      <c r="L1618" s="5">
        <f t="shared" si="51"/>
        <v>-15.705899999999993</v>
      </c>
    </row>
    <row r="1619" spans="1:12" x14ac:dyDescent="0.3">
      <c r="A1619" s="6" t="s">
        <v>33</v>
      </c>
      <c r="B1619" s="13">
        <v>20010752</v>
      </c>
      <c r="C1619" s="6" t="s">
        <v>1605</v>
      </c>
      <c r="D1619" s="11">
        <v>43739</v>
      </c>
      <c r="E1619" s="5">
        <v>4701.47</v>
      </c>
      <c r="F1619" s="5">
        <v>-13.83</v>
      </c>
      <c r="G1619" s="5">
        <v>4687.6400000000003</v>
      </c>
      <c r="H1619" s="5">
        <v>4701.47</v>
      </c>
      <c r="I1619" s="5">
        <v>-94.030000000000655</v>
      </c>
      <c r="J1619" s="5">
        <v>4607.4399999999996</v>
      </c>
      <c r="K1619" s="5">
        <f t="shared" si="50"/>
        <v>-80.200000000000728</v>
      </c>
      <c r="L1619" s="5">
        <f t="shared" si="51"/>
        <v>-16.842000000000152</v>
      </c>
    </row>
    <row r="1620" spans="1:12" x14ac:dyDescent="0.3">
      <c r="A1620" s="6" t="s">
        <v>33</v>
      </c>
      <c r="B1620" s="13">
        <v>20010753</v>
      </c>
      <c r="C1620" s="6" t="s">
        <v>1606</v>
      </c>
      <c r="D1620" s="11">
        <v>43739</v>
      </c>
      <c r="E1620" s="5">
        <v>4714.54</v>
      </c>
      <c r="F1620" s="5">
        <v>-13.87</v>
      </c>
      <c r="G1620" s="5">
        <v>4700.67</v>
      </c>
      <c r="H1620" s="5">
        <v>4714.54</v>
      </c>
      <c r="I1620" s="5">
        <v>-94.289999999999964</v>
      </c>
      <c r="J1620" s="5">
        <v>4620.25</v>
      </c>
      <c r="K1620" s="5">
        <f t="shared" si="50"/>
        <v>-80.420000000000073</v>
      </c>
      <c r="L1620" s="5">
        <f t="shared" si="51"/>
        <v>-16.888200000000015</v>
      </c>
    </row>
    <row r="1621" spans="1:12" x14ac:dyDescent="0.3">
      <c r="A1621" s="6" t="s">
        <v>33</v>
      </c>
      <c r="B1621" s="13">
        <v>20010789</v>
      </c>
      <c r="C1621" s="6" t="s">
        <v>1607</v>
      </c>
      <c r="D1621" s="11">
        <v>43754</v>
      </c>
      <c r="E1621" s="5">
        <v>3847.7</v>
      </c>
      <c r="F1621" s="5">
        <v>-11.32</v>
      </c>
      <c r="G1621" s="5">
        <v>3836.38</v>
      </c>
      <c r="H1621" s="5">
        <v>3847.7</v>
      </c>
      <c r="I1621" s="5">
        <v>-76.949999999999818</v>
      </c>
      <c r="J1621" s="5">
        <v>3770.75</v>
      </c>
      <c r="K1621" s="5">
        <f t="shared" si="50"/>
        <v>-65.630000000000109</v>
      </c>
      <c r="L1621" s="5">
        <f t="shared" si="51"/>
        <v>-13.782300000000022</v>
      </c>
    </row>
    <row r="1622" spans="1:12" x14ac:dyDescent="0.3">
      <c r="A1622" s="6" t="s">
        <v>33</v>
      </c>
      <c r="B1622" s="13">
        <v>20010809</v>
      </c>
      <c r="C1622" s="6" t="s">
        <v>1608</v>
      </c>
      <c r="D1622" s="11">
        <v>43769</v>
      </c>
      <c r="E1622" s="5">
        <v>2725.89</v>
      </c>
      <c r="F1622" s="5">
        <v>-45.43</v>
      </c>
      <c r="G1622" s="5">
        <v>2680.46</v>
      </c>
      <c r="H1622" s="5">
        <v>2725.89</v>
      </c>
      <c r="I1622" s="5">
        <v>-136.29999999999973</v>
      </c>
      <c r="J1622" s="5">
        <v>2589.59</v>
      </c>
      <c r="K1622" s="5">
        <f t="shared" si="50"/>
        <v>-90.869999999999891</v>
      </c>
      <c r="L1622" s="5">
        <f t="shared" si="51"/>
        <v>-19.082699999999978</v>
      </c>
    </row>
    <row r="1623" spans="1:12" x14ac:dyDescent="0.3">
      <c r="A1623" s="6" t="s">
        <v>33</v>
      </c>
      <c r="B1623" s="13">
        <v>20010810</v>
      </c>
      <c r="C1623" s="6" t="s">
        <v>1609</v>
      </c>
      <c r="D1623" s="11">
        <v>43769</v>
      </c>
      <c r="E1623" s="5">
        <v>1745.79</v>
      </c>
      <c r="F1623" s="5">
        <v>-29.1</v>
      </c>
      <c r="G1623" s="5">
        <v>1716.69</v>
      </c>
      <c r="H1623" s="5">
        <v>1745.79</v>
      </c>
      <c r="I1623" s="5">
        <v>-87.289999999999964</v>
      </c>
      <c r="J1623" s="5">
        <v>1658.5</v>
      </c>
      <c r="K1623" s="5">
        <f t="shared" si="50"/>
        <v>-58.190000000000055</v>
      </c>
      <c r="L1623" s="5">
        <f t="shared" si="51"/>
        <v>-12.219900000000012</v>
      </c>
    </row>
    <row r="1624" spans="1:12" x14ac:dyDescent="0.3">
      <c r="A1624" s="6" t="s">
        <v>33</v>
      </c>
      <c r="B1624" s="13">
        <v>20010904</v>
      </c>
      <c r="C1624" s="6" t="s">
        <v>1610</v>
      </c>
      <c r="D1624" s="11">
        <v>43815</v>
      </c>
      <c r="E1624" s="5">
        <v>7163.81</v>
      </c>
      <c r="F1624" s="5">
        <v>-7.02</v>
      </c>
      <c r="G1624" s="5">
        <v>7156.79</v>
      </c>
      <c r="H1624" s="5">
        <v>7163.81</v>
      </c>
      <c r="I1624" s="5">
        <v>-143.28000000000065</v>
      </c>
      <c r="J1624" s="5">
        <v>7020.53</v>
      </c>
      <c r="K1624" s="5">
        <f t="shared" si="50"/>
        <v>-136.26000000000022</v>
      </c>
      <c r="L1624" s="5">
        <f t="shared" si="51"/>
        <v>-28.614600000000046</v>
      </c>
    </row>
    <row r="1625" spans="1:12" x14ac:dyDescent="0.3">
      <c r="A1625" s="6" t="s">
        <v>33</v>
      </c>
      <c r="B1625" s="13">
        <v>20010912</v>
      </c>
      <c r="C1625" s="6" t="s">
        <v>1611</v>
      </c>
      <c r="D1625" s="11">
        <v>43815</v>
      </c>
      <c r="E1625" s="5">
        <v>4775.49</v>
      </c>
      <c r="F1625" s="5">
        <v>-4.68</v>
      </c>
      <c r="G1625" s="5">
        <v>4770.8100000000004</v>
      </c>
      <c r="H1625" s="5">
        <v>4775.49</v>
      </c>
      <c r="I1625" s="5">
        <v>-95.510000000000218</v>
      </c>
      <c r="J1625" s="5">
        <v>4679.9799999999996</v>
      </c>
      <c r="K1625" s="5">
        <f t="shared" si="50"/>
        <v>-90.830000000000837</v>
      </c>
      <c r="L1625" s="5">
        <f t="shared" si="51"/>
        <v>-19.074300000000175</v>
      </c>
    </row>
    <row r="1626" spans="1:12" x14ac:dyDescent="0.3">
      <c r="A1626" s="6" t="s">
        <v>33</v>
      </c>
      <c r="B1626" s="13">
        <v>20010946</v>
      </c>
      <c r="C1626" s="6" t="s">
        <v>1612</v>
      </c>
      <c r="D1626" s="11">
        <v>43829</v>
      </c>
      <c r="E1626" s="5">
        <v>3311.15</v>
      </c>
      <c r="F1626" s="5">
        <v>-3.25</v>
      </c>
      <c r="G1626" s="5">
        <v>3307.9</v>
      </c>
      <c r="H1626" s="5">
        <v>3311.15</v>
      </c>
      <c r="I1626" s="5">
        <v>-66.220000000000255</v>
      </c>
      <c r="J1626" s="5">
        <v>3244.93</v>
      </c>
      <c r="K1626" s="5">
        <f t="shared" si="50"/>
        <v>-62.970000000000255</v>
      </c>
      <c r="L1626" s="5">
        <f t="shared" si="51"/>
        <v>-13.223700000000052</v>
      </c>
    </row>
    <row r="1627" spans="1:12" x14ac:dyDescent="0.3">
      <c r="A1627" s="6" t="s">
        <v>33</v>
      </c>
      <c r="B1627" s="13">
        <v>20010949</v>
      </c>
      <c r="C1627" s="6" t="s">
        <v>1613</v>
      </c>
      <c r="D1627" s="11">
        <v>43815</v>
      </c>
      <c r="E1627" s="5">
        <v>3498.05</v>
      </c>
      <c r="F1627" s="5">
        <v>-3.43</v>
      </c>
      <c r="G1627" s="5">
        <v>3494.62</v>
      </c>
      <c r="H1627" s="5">
        <v>3498.05</v>
      </c>
      <c r="I1627" s="5">
        <v>-69.960000000000036</v>
      </c>
      <c r="J1627" s="5">
        <v>3428.09</v>
      </c>
      <c r="K1627" s="5">
        <f t="shared" si="50"/>
        <v>-66.529999999999745</v>
      </c>
      <c r="L1627" s="5">
        <f t="shared" si="51"/>
        <v>-13.971299999999946</v>
      </c>
    </row>
    <row r="1628" spans="1:12" x14ac:dyDescent="0.3">
      <c r="A1628" s="6" t="s">
        <v>33</v>
      </c>
      <c r="B1628" s="13">
        <v>20010953</v>
      </c>
      <c r="C1628" s="6" t="s">
        <v>1614</v>
      </c>
      <c r="D1628" s="11">
        <v>43795</v>
      </c>
      <c r="E1628" s="5">
        <v>3076.25</v>
      </c>
      <c r="F1628" s="5">
        <v>-6.03</v>
      </c>
      <c r="G1628" s="5">
        <v>3070.22</v>
      </c>
      <c r="H1628" s="5">
        <v>3076.25</v>
      </c>
      <c r="I1628" s="5">
        <v>-61.5300000000002</v>
      </c>
      <c r="J1628" s="5">
        <v>3014.72</v>
      </c>
      <c r="K1628" s="5">
        <f t="shared" si="50"/>
        <v>-55.5</v>
      </c>
      <c r="L1628" s="5">
        <f t="shared" si="51"/>
        <v>-11.654999999999999</v>
      </c>
    </row>
    <row r="1629" spans="1:12" x14ac:dyDescent="0.3">
      <c r="A1629" s="6" t="s">
        <v>33</v>
      </c>
      <c r="B1629" s="13">
        <v>20010960</v>
      </c>
      <c r="C1629" s="6" t="s">
        <v>1615</v>
      </c>
      <c r="D1629" s="11">
        <v>43552</v>
      </c>
      <c r="E1629" s="5">
        <v>2316.85</v>
      </c>
      <c r="F1629" s="5">
        <v>-41.97</v>
      </c>
      <c r="G1629" s="5">
        <v>2274.88</v>
      </c>
      <c r="H1629" s="5">
        <v>2316.85</v>
      </c>
      <c r="I1629" s="5">
        <v>-46.339999999999691</v>
      </c>
      <c r="J1629" s="5">
        <v>2270.5100000000002</v>
      </c>
      <c r="K1629" s="5">
        <f t="shared" si="50"/>
        <v>-4.3699999999998909</v>
      </c>
      <c r="L1629" s="5">
        <f t="shared" si="51"/>
        <v>-0.91769999999997709</v>
      </c>
    </row>
    <row r="1630" spans="1:12" x14ac:dyDescent="0.3">
      <c r="A1630" s="6" t="s">
        <v>33</v>
      </c>
      <c r="B1630" s="13">
        <v>20010963</v>
      </c>
      <c r="C1630" s="6" t="s">
        <v>1616</v>
      </c>
      <c r="D1630" s="11">
        <v>43735</v>
      </c>
      <c r="E1630" s="5">
        <v>2256.92</v>
      </c>
      <c r="F1630" s="5">
        <v>-50.15</v>
      </c>
      <c r="G1630" s="5">
        <v>2206.77</v>
      </c>
      <c r="H1630" s="5">
        <v>2256.92</v>
      </c>
      <c r="I1630" s="5">
        <v>-112.84999999999991</v>
      </c>
      <c r="J1630" s="5">
        <v>2144.0700000000002</v>
      </c>
      <c r="K1630" s="5">
        <f t="shared" si="50"/>
        <v>-62.699999999999818</v>
      </c>
      <c r="L1630" s="5">
        <f t="shared" si="51"/>
        <v>-13.166999999999961</v>
      </c>
    </row>
    <row r="1631" spans="1:12" x14ac:dyDescent="0.3">
      <c r="A1631" s="6" t="s">
        <v>33</v>
      </c>
      <c r="B1631" s="13">
        <v>20010964</v>
      </c>
      <c r="C1631" s="6" t="s">
        <v>1617</v>
      </c>
      <c r="D1631" s="11">
        <v>43795</v>
      </c>
      <c r="E1631" s="5">
        <v>2534.9299999999998</v>
      </c>
      <c r="F1631" s="5">
        <v>-4.97</v>
      </c>
      <c r="G1631" s="5">
        <v>2529.96</v>
      </c>
      <c r="H1631" s="5">
        <v>2534.9299999999998</v>
      </c>
      <c r="I1631" s="5">
        <v>-50.699999999999818</v>
      </c>
      <c r="J1631" s="5">
        <v>2484.23</v>
      </c>
      <c r="K1631" s="5">
        <f t="shared" si="50"/>
        <v>-45.730000000000018</v>
      </c>
      <c r="L1631" s="5">
        <f t="shared" si="51"/>
        <v>-9.6033000000000026</v>
      </c>
    </row>
    <row r="1632" spans="1:12" x14ac:dyDescent="0.3">
      <c r="A1632" s="6" t="s">
        <v>33</v>
      </c>
      <c r="B1632" s="13">
        <v>20010965</v>
      </c>
      <c r="C1632" s="6" t="s">
        <v>1618</v>
      </c>
      <c r="D1632" s="11">
        <v>43815</v>
      </c>
      <c r="E1632" s="5">
        <v>3461.6</v>
      </c>
      <c r="F1632" s="5">
        <v>-3.39</v>
      </c>
      <c r="G1632" s="5">
        <v>3458.21</v>
      </c>
      <c r="H1632" s="5">
        <v>3461.6</v>
      </c>
      <c r="I1632" s="5">
        <v>-69.230000000000018</v>
      </c>
      <c r="J1632" s="5">
        <v>3392.37</v>
      </c>
      <c r="K1632" s="5">
        <f t="shared" si="50"/>
        <v>-65.840000000000146</v>
      </c>
      <c r="L1632" s="5">
        <f t="shared" si="51"/>
        <v>-13.82640000000003</v>
      </c>
    </row>
    <row r="1633" spans="1:12" x14ac:dyDescent="0.3">
      <c r="A1633" s="6" t="s">
        <v>33</v>
      </c>
      <c r="B1633" s="13">
        <v>40000080</v>
      </c>
      <c r="C1633" s="6" t="s">
        <v>1619</v>
      </c>
      <c r="D1633" s="11">
        <v>42460</v>
      </c>
      <c r="E1633" s="5">
        <v>19329.91</v>
      </c>
      <c r="F1633" s="5">
        <v>-14515.26</v>
      </c>
      <c r="G1633" s="5">
        <v>4814.6499999999996</v>
      </c>
      <c r="H1633" s="5">
        <v>12808.4</v>
      </c>
      <c r="I1633" s="5">
        <v>-10595.11</v>
      </c>
      <c r="J1633" s="5">
        <v>2213.29</v>
      </c>
      <c r="K1633" s="5">
        <f t="shared" si="50"/>
        <v>-2601.3599999999997</v>
      </c>
      <c r="L1633" s="5">
        <f t="shared" si="51"/>
        <v>-546.28559999999993</v>
      </c>
    </row>
    <row r="1634" spans="1:12" x14ac:dyDescent="0.3">
      <c r="A1634" s="6" t="s">
        <v>33</v>
      </c>
      <c r="B1634" s="13">
        <v>60000165</v>
      </c>
      <c r="C1634" s="6" t="s">
        <v>1620</v>
      </c>
      <c r="D1634" s="11">
        <v>42308</v>
      </c>
      <c r="E1634" s="5">
        <v>1214.0999999999999</v>
      </c>
      <c r="F1634" s="5">
        <v>-344</v>
      </c>
      <c r="G1634" s="5">
        <v>870.1</v>
      </c>
      <c r="H1634" s="5">
        <v>1214.0999999999999</v>
      </c>
      <c r="I1634" s="5">
        <v>-202.32999999999993</v>
      </c>
      <c r="J1634" s="5">
        <v>1011.77</v>
      </c>
      <c r="K1634" s="5">
        <f t="shared" si="50"/>
        <v>141.66999999999996</v>
      </c>
      <c r="L1634" s="5">
        <f t="shared" si="51"/>
        <v>29.750699999999991</v>
      </c>
    </row>
    <row r="1635" spans="1:12" x14ac:dyDescent="0.3">
      <c r="A1635" s="6" t="s">
        <v>33</v>
      </c>
      <c r="B1635" s="13">
        <v>60000166</v>
      </c>
      <c r="C1635" s="6" t="s">
        <v>1621</v>
      </c>
      <c r="D1635" s="11">
        <v>42308</v>
      </c>
      <c r="E1635" s="5">
        <v>1064.7</v>
      </c>
      <c r="F1635" s="5">
        <v>-301.67</v>
      </c>
      <c r="G1635" s="5">
        <v>763.03</v>
      </c>
      <c r="H1635" s="5">
        <v>1064.7</v>
      </c>
      <c r="I1635" s="5">
        <v>-177.46000000000004</v>
      </c>
      <c r="J1635" s="5">
        <v>887.24</v>
      </c>
      <c r="K1635" s="5">
        <f t="shared" si="50"/>
        <v>124.21000000000004</v>
      </c>
      <c r="L1635" s="5">
        <f t="shared" si="51"/>
        <v>26.084100000000007</v>
      </c>
    </row>
    <row r="1636" spans="1:12" x14ac:dyDescent="0.3">
      <c r="A1636" s="6" t="s">
        <v>33</v>
      </c>
      <c r="B1636" s="13">
        <v>10000970</v>
      </c>
      <c r="C1636" s="6" t="s">
        <v>1622</v>
      </c>
      <c r="D1636" s="11">
        <v>42736</v>
      </c>
      <c r="E1636" s="5">
        <v>1274.76</v>
      </c>
      <c r="F1636" s="5">
        <v>-117.06</v>
      </c>
      <c r="G1636" s="5">
        <v>1157.7</v>
      </c>
      <c r="H1636" s="5">
        <v>1274.76</v>
      </c>
      <c r="I1636" s="5">
        <v>-127.48000000000002</v>
      </c>
      <c r="J1636" s="5">
        <v>1147.28</v>
      </c>
      <c r="K1636" s="5">
        <f t="shared" si="50"/>
        <v>-10.420000000000073</v>
      </c>
      <c r="L1636" s="5">
        <f t="shared" si="51"/>
        <v>-2.1882000000000152</v>
      </c>
    </row>
    <row r="1637" spans="1:12" x14ac:dyDescent="0.3">
      <c r="A1637" s="6" t="s">
        <v>33</v>
      </c>
      <c r="B1637" s="13">
        <v>10001019</v>
      </c>
      <c r="C1637" s="6" t="s">
        <v>1623</v>
      </c>
      <c r="D1637" s="11">
        <v>43101</v>
      </c>
      <c r="E1637" s="5">
        <v>5124.8599999999997</v>
      </c>
      <c r="F1637" s="5">
        <v>-292.83999999999997</v>
      </c>
      <c r="G1637" s="5">
        <v>4832.0200000000004</v>
      </c>
      <c r="H1637" s="5">
        <v>5124.8599999999997</v>
      </c>
      <c r="I1637" s="5">
        <v>-307.5</v>
      </c>
      <c r="J1637" s="5">
        <v>4817.3599999999997</v>
      </c>
      <c r="K1637" s="5">
        <f t="shared" si="50"/>
        <v>-14.660000000000764</v>
      </c>
      <c r="L1637" s="5">
        <f t="shared" si="51"/>
        <v>-3.0786000000001605</v>
      </c>
    </row>
    <row r="1638" spans="1:12" x14ac:dyDescent="0.3">
      <c r="A1638" s="6" t="s">
        <v>33</v>
      </c>
      <c r="B1638" s="13">
        <v>10001062</v>
      </c>
      <c r="C1638" s="6" t="s">
        <v>1624</v>
      </c>
      <c r="D1638" s="11">
        <v>43504</v>
      </c>
      <c r="E1638" s="5">
        <v>1204.1300000000001</v>
      </c>
      <c r="F1638" s="5">
        <v>-31.54</v>
      </c>
      <c r="G1638" s="5">
        <v>1172.5899999999999</v>
      </c>
      <c r="H1638" s="5">
        <v>1204.1300000000001</v>
      </c>
      <c r="I1638" s="5">
        <v>-24.080000000000155</v>
      </c>
      <c r="J1638" s="5">
        <v>1180.05</v>
      </c>
      <c r="K1638" s="5">
        <f t="shared" si="50"/>
        <v>7.4600000000000364</v>
      </c>
      <c r="L1638" s="5">
        <f t="shared" si="51"/>
        <v>1.5666000000000075</v>
      </c>
    </row>
    <row r="1639" spans="1:12" x14ac:dyDescent="0.3">
      <c r="A1639" s="6" t="s">
        <v>33</v>
      </c>
      <c r="B1639" s="13">
        <v>10001064</v>
      </c>
      <c r="C1639" s="6" t="s">
        <v>1625</v>
      </c>
      <c r="D1639" s="11">
        <v>43585</v>
      </c>
      <c r="E1639" s="5">
        <v>4521.2</v>
      </c>
      <c r="F1639" s="5">
        <v>-96.88</v>
      </c>
      <c r="G1639" s="5">
        <v>4424.32</v>
      </c>
      <c r="H1639" s="5">
        <v>4521.2</v>
      </c>
      <c r="I1639" s="5">
        <v>-90.420000000000073</v>
      </c>
      <c r="J1639" s="5">
        <v>4430.78</v>
      </c>
      <c r="K1639" s="5">
        <f t="shared" si="50"/>
        <v>6.4600000000000364</v>
      </c>
      <c r="L1639" s="5">
        <f t="shared" si="51"/>
        <v>1.3566000000000076</v>
      </c>
    </row>
    <row r="1640" spans="1:12" x14ac:dyDescent="0.3">
      <c r="A1640" s="6" t="s">
        <v>33</v>
      </c>
      <c r="B1640" s="13">
        <v>20008408</v>
      </c>
      <c r="C1640" s="6" t="s">
        <v>1626</v>
      </c>
      <c r="D1640" s="11">
        <v>42412</v>
      </c>
      <c r="E1640" s="5">
        <v>0</v>
      </c>
      <c r="F1640" s="5">
        <v>2762.7</v>
      </c>
      <c r="G1640" s="5">
        <v>2762.7</v>
      </c>
      <c r="H1640" s="5">
        <v>3275.94</v>
      </c>
      <c r="I1640" s="5">
        <v>-251.15999999999985</v>
      </c>
      <c r="J1640" s="5">
        <v>3024.78</v>
      </c>
      <c r="K1640" s="5">
        <f t="shared" si="50"/>
        <v>262.08000000000038</v>
      </c>
      <c r="L1640" s="5">
        <f t="shared" si="51"/>
        <v>55.036800000000078</v>
      </c>
    </row>
    <row r="1641" spans="1:12" x14ac:dyDescent="0.3">
      <c r="A1641" s="6" t="s">
        <v>33</v>
      </c>
      <c r="B1641" s="13">
        <v>20008453</v>
      </c>
      <c r="C1641" s="6" t="s">
        <v>1627</v>
      </c>
      <c r="D1641" s="11">
        <v>42503</v>
      </c>
      <c r="E1641" s="5">
        <v>0</v>
      </c>
      <c r="F1641" s="5">
        <v>941.13</v>
      </c>
      <c r="G1641" s="5">
        <v>941.13</v>
      </c>
      <c r="H1641" s="5">
        <v>1102.9000000000001</v>
      </c>
      <c r="I1641" s="5">
        <v>-73.5300000000002</v>
      </c>
      <c r="J1641" s="5">
        <v>1029.3699999999999</v>
      </c>
      <c r="K1641" s="5">
        <f t="shared" si="50"/>
        <v>88.239999999999895</v>
      </c>
      <c r="L1641" s="5">
        <f t="shared" si="51"/>
        <v>18.530399999999979</v>
      </c>
    </row>
    <row r="1642" spans="1:12" x14ac:dyDescent="0.3">
      <c r="A1642" s="6" t="s">
        <v>33</v>
      </c>
      <c r="B1642" s="13">
        <v>20009081</v>
      </c>
      <c r="C1642" s="6" t="s">
        <v>1628</v>
      </c>
      <c r="D1642" s="11">
        <v>42736</v>
      </c>
      <c r="E1642" s="5">
        <v>0</v>
      </c>
      <c r="F1642" s="5">
        <v>1061.8700000000001</v>
      </c>
      <c r="G1642" s="5">
        <v>1061.8699999999999</v>
      </c>
      <c r="H1642" s="5">
        <v>1206.68</v>
      </c>
      <c r="I1642" s="5">
        <v>-117.65000000000009</v>
      </c>
      <c r="J1642" s="5">
        <v>1089.03</v>
      </c>
      <c r="K1642" s="5">
        <f t="shared" si="50"/>
        <v>27.160000000000082</v>
      </c>
      <c r="L1642" s="5">
        <f t="shared" si="51"/>
        <v>5.7036000000000167</v>
      </c>
    </row>
    <row r="1643" spans="1:12" x14ac:dyDescent="0.3">
      <c r="A1643" s="6" t="s">
        <v>33</v>
      </c>
      <c r="B1643" s="13">
        <v>20009084</v>
      </c>
      <c r="C1643" s="6" t="s">
        <v>1629</v>
      </c>
      <c r="D1643" s="11">
        <v>42976</v>
      </c>
      <c r="E1643" s="5">
        <v>1259.07</v>
      </c>
      <c r="F1643" s="5">
        <v>-121.7</v>
      </c>
      <c r="G1643" s="5">
        <v>1137.3699999999999</v>
      </c>
      <c r="H1643" s="5">
        <v>1259.07</v>
      </c>
      <c r="I1643" s="5">
        <v>-290.20999999999992</v>
      </c>
      <c r="J1643" s="5">
        <v>968.86</v>
      </c>
      <c r="K1643" s="5">
        <f t="shared" si="50"/>
        <v>-168.50999999999988</v>
      </c>
      <c r="L1643" s="5">
        <f t="shared" si="51"/>
        <v>-35.387099999999975</v>
      </c>
    </row>
    <row r="1644" spans="1:12" x14ac:dyDescent="0.3">
      <c r="A1644" s="6" t="s">
        <v>33</v>
      </c>
      <c r="B1644" s="13">
        <v>20009085</v>
      </c>
      <c r="C1644" s="6" t="s">
        <v>1630</v>
      </c>
      <c r="D1644" s="11">
        <v>43007</v>
      </c>
      <c r="E1644" s="5">
        <v>760.71</v>
      </c>
      <c r="F1644" s="5">
        <v>-71</v>
      </c>
      <c r="G1644" s="5">
        <v>689.71</v>
      </c>
      <c r="H1644" s="5">
        <v>760.71</v>
      </c>
      <c r="I1644" s="5">
        <v>-175.35000000000002</v>
      </c>
      <c r="J1644" s="5">
        <v>585.36</v>
      </c>
      <c r="K1644" s="5">
        <f t="shared" si="50"/>
        <v>-104.35000000000002</v>
      </c>
      <c r="L1644" s="5">
        <f t="shared" si="51"/>
        <v>-21.913500000000003</v>
      </c>
    </row>
    <row r="1645" spans="1:12" x14ac:dyDescent="0.3">
      <c r="A1645" s="6" t="s">
        <v>33</v>
      </c>
      <c r="B1645" s="13">
        <v>20009086</v>
      </c>
      <c r="C1645" s="6" t="s">
        <v>1628</v>
      </c>
      <c r="D1645" s="11">
        <v>42736</v>
      </c>
      <c r="E1645" s="5">
        <v>0</v>
      </c>
      <c r="F1645" s="5">
        <v>1059.42</v>
      </c>
      <c r="G1645" s="5">
        <v>1059.42</v>
      </c>
      <c r="H1645" s="5">
        <v>1206.67</v>
      </c>
      <c r="I1645" s="5">
        <v>-117.65000000000009</v>
      </c>
      <c r="J1645" s="5">
        <v>1089.02</v>
      </c>
      <c r="K1645" s="5">
        <f t="shared" si="50"/>
        <v>29.599999999999909</v>
      </c>
      <c r="L1645" s="5">
        <f t="shared" si="51"/>
        <v>6.2159999999999807</v>
      </c>
    </row>
    <row r="1646" spans="1:12" x14ac:dyDescent="0.3">
      <c r="A1646" s="6" t="s">
        <v>33</v>
      </c>
      <c r="B1646" s="13">
        <v>20009110</v>
      </c>
      <c r="C1646" s="6" t="s">
        <v>1631</v>
      </c>
      <c r="D1646" s="11">
        <v>42758</v>
      </c>
      <c r="E1646" s="5">
        <v>1287.44</v>
      </c>
      <c r="F1646" s="5">
        <v>-154.5</v>
      </c>
      <c r="G1646" s="5">
        <v>1132.94</v>
      </c>
      <c r="H1646" s="5">
        <v>1287.44</v>
      </c>
      <c r="I1646" s="5">
        <v>-296.7600000000001</v>
      </c>
      <c r="J1646" s="5">
        <v>990.68</v>
      </c>
      <c r="K1646" s="5">
        <f t="shared" si="50"/>
        <v>-142.2600000000001</v>
      </c>
      <c r="L1646" s="5">
        <f t="shared" si="51"/>
        <v>-29.874600000000022</v>
      </c>
    </row>
    <row r="1647" spans="1:12" x14ac:dyDescent="0.3">
      <c r="A1647" s="6" t="s">
        <v>33</v>
      </c>
      <c r="B1647" s="13">
        <v>20009111</v>
      </c>
      <c r="C1647" s="6" t="s">
        <v>1632</v>
      </c>
      <c r="D1647" s="11">
        <v>42758</v>
      </c>
      <c r="E1647" s="5">
        <v>968.53</v>
      </c>
      <c r="F1647" s="5">
        <v>-116.22</v>
      </c>
      <c r="G1647" s="5">
        <v>852.31</v>
      </c>
      <c r="H1647" s="5">
        <v>968.53</v>
      </c>
      <c r="I1647" s="5">
        <v>-223.25</v>
      </c>
      <c r="J1647" s="5">
        <v>745.28</v>
      </c>
      <c r="K1647" s="5">
        <f t="shared" si="50"/>
        <v>-107.02999999999997</v>
      </c>
      <c r="L1647" s="5">
        <f t="shared" si="51"/>
        <v>-22.476299999999995</v>
      </c>
    </row>
    <row r="1648" spans="1:12" x14ac:dyDescent="0.3">
      <c r="A1648" s="6" t="s">
        <v>33</v>
      </c>
      <c r="B1648" s="13">
        <v>20009112</v>
      </c>
      <c r="C1648" s="6" t="s">
        <v>1633</v>
      </c>
      <c r="D1648" s="11">
        <v>42758</v>
      </c>
      <c r="E1648" s="5">
        <v>2752.43</v>
      </c>
      <c r="F1648" s="5">
        <v>-330.29999999999995</v>
      </c>
      <c r="G1648" s="5">
        <v>2422.13</v>
      </c>
      <c r="H1648" s="5">
        <v>2752.43</v>
      </c>
      <c r="I1648" s="5">
        <v>-634.42999999999984</v>
      </c>
      <c r="J1648" s="5">
        <v>2118</v>
      </c>
      <c r="K1648" s="5">
        <f t="shared" si="50"/>
        <v>-304.13000000000011</v>
      </c>
      <c r="L1648" s="5">
        <f t="shared" si="51"/>
        <v>-63.867300000000021</v>
      </c>
    </row>
    <row r="1649" spans="1:12" x14ac:dyDescent="0.3">
      <c r="A1649" s="6" t="s">
        <v>33</v>
      </c>
      <c r="B1649" s="13">
        <v>20009113</v>
      </c>
      <c r="C1649" s="6" t="s">
        <v>1634</v>
      </c>
      <c r="D1649" s="11">
        <v>42763</v>
      </c>
      <c r="E1649" s="5">
        <v>772.91</v>
      </c>
      <c r="F1649" s="5">
        <v>-92.76</v>
      </c>
      <c r="G1649" s="5">
        <v>680.15</v>
      </c>
      <c r="H1649" s="5">
        <v>772.91</v>
      </c>
      <c r="I1649" s="5">
        <v>-178.15999999999997</v>
      </c>
      <c r="J1649" s="5">
        <v>594.75</v>
      </c>
      <c r="K1649" s="5">
        <f t="shared" si="50"/>
        <v>-85.399999999999977</v>
      </c>
      <c r="L1649" s="5">
        <f t="shared" si="51"/>
        <v>-17.933999999999994</v>
      </c>
    </row>
    <row r="1650" spans="1:12" x14ac:dyDescent="0.3">
      <c r="A1650" s="6" t="s">
        <v>33</v>
      </c>
      <c r="B1650" s="13">
        <v>20009114</v>
      </c>
      <c r="C1650" s="6" t="s">
        <v>1635</v>
      </c>
      <c r="D1650" s="11">
        <v>42825</v>
      </c>
      <c r="E1650" s="5">
        <v>813.64</v>
      </c>
      <c r="F1650" s="5">
        <v>-92.22</v>
      </c>
      <c r="G1650" s="5">
        <v>721.42</v>
      </c>
      <c r="H1650" s="5">
        <v>813.64</v>
      </c>
      <c r="I1650" s="5">
        <v>-187.54999999999995</v>
      </c>
      <c r="J1650" s="5">
        <v>626.09</v>
      </c>
      <c r="K1650" s="5">
        <f t="shared" si="50"/>
        <v>-95.329999999999927</v>
      </c>
      <c r="L1650" s="5">
        <f t="shared" si="51"/>
        <v>-20.019299999999983</v>
      </c>
    </row>
    <row r="1651" spans="1:12" x14ac:dyDescent="0.3">
      <c r="A1651" s="6" t="s">
        <v>33</v>
      </c>
      <c r="B1651" s="13">
        <v>20009115</v>
      </c>
      <c r="C1651" s="6" t="s">
        <v>1636</v>
      </c>
      <c r="D1651" s="11">
        <v>42874</v>
      </c>
      <c r="E1651" s="5">
        <v>1303.32</v>
      </c>
      <c r="F1651" s="5">
        <v>-139.02000000000001</v>
      </c>
      <c r="G1651" s="5">
        <v>1164.3</v>
      </c>
      <c r="H1651" s="5">
        <v>1303.32</v>
      </c>
      <c r="I1651" s="5">
        <v>-300.41999999999996</v>
      </c>
      <c r="J1651" s="5">
        <v>1002.9</v>
      </c>
      <c r="K1651" s="5">
        <f t="shared" si="50"/>
        <v>-161.39999999999998</v>
      </c>
      <c r="L1651" s="5">
        <f t="shared" si="51"/>
        <v>-33.893999999999991</v>
      </c>
    </row>
    <row r="1652" spans="1:12" x14ac:dyDescent="0.3">
      <c r="A1652" s="6" t="s">
        <v>33</v>
      </c>
      <c r="B1652" s="13">
        <v>20009116</v>
      </c>
      <c r="C1652" s="6" t="s">
        <v>1637</v>
      </c>
      <c r="D1652" s="11">
        <v>42934</v>
      </c>
      <c r="E1652" s="5">
        <v>1473.94</v>
      </c>
      <c r="F1652" s="5">
        <v>-147.4</v>
      </c>
      <c r="G1652" s="5">
        <v>1326.54</v>
      </c>
      <c r="H1652" s="5">
        <v>1473.94</v>
      </c>
      <c r="I1652" s="5">
        <v>-339.74</v>
      </c>
      <c r="J1652" s="5">
        <v>1134.2</v>
      </c>
      <c r="K1652" s="5">
        <f t="shared" si="50"/>
        <v>-192.33999999999992</v>
      </c>
      <c r="L1652" s="5">
        <f t="shared" si="51"/>
        <v>-40.391399999999983</v>
      </c>
    </row>
    <row r="1653" spans="1:12" x14ac:dyDescent="0.3">
      <c r="A1653" s="6" t="s">
        <v>33</v>
      </c>
      <c r="B1653" s="13">
        <v>20009117</v>
      </c>
      <c r="C1653" s="6" t="s">
        <v>1638</v>
      </c>
      <c r="D1653" s="11">
        <v>42934</v>
      </c>
      <c r="E1653" s="5">
        <v>760.01</v>
      </c>
      <c r="F1653" s="5">
        <v>-76</v>
      </c>
      <c r="G1653" s="5">
        <v>684.01</v>
      </c>
      <c r="H1653" s="5">
        <v>760.01</v>
      </c>
      <c r="I1653" s="5">
        <v>-175.17999999999995</v>
      </c>
      <c r="J1653" s="5">
        <v>584.83000000000004</v>
      </c>
      <c r="K1653" s="5">
        <f t="shared" si="50"/>
        <v>-99.17999999999995</v>
      </c>
      <c r="L1653" s="5">
        <f t="shared" si="51"/>
        <v>-20.827799999999989</v>
      </c>
    </row>
    <row r="1654" spans="1:12" x14ac:dyDescent="0.3">
      <c r="A1654" s="6" t="s">
        <v>33</v>
      </c>
      <c r="B1654" s="13">
        <v>20009118</v>
      </c>
      <c r="C1654" s="6" t="s">
        <v>1639</v>
      </c>
      <c r="D1654" s="11">
        <v>42944</v>
      </c>
      <c r="E1654" s="5">
        <v>762.21</v>
      </c>
      <c r="F1654" s="5">
        <v>-76.22</v>
      </c>
      <c r="G1654" s="5">
        <v>685.99</v>
      </c>
      <c r="H1654" s="5">
        <v>762.21</v>
      </c>
      <c r="I1654" s="5">
        <v>-175.69000000000005</v>
      </c>
      <c r="J1654" s="5">
        <v>586.52</v>
      </c>
      <c r="K1654" s="5">
        <f t="shared" si="50"/>
        <v>-99.470000000000027</v>
      </c>
      <c r="L1654" s="5">
        <f t="shared" si="51"/>
        <v>-20.888700000000004</v>
      </c>
    </row>
    <row r="1655" spans="1:12" x14ac:dyDescent="0.3">
      <c r="A1655" s="6" t="s">
        <v>33</v>
      </c>
      <c r="B1655" s="13">
        <v>20009119</v>
      </c>
      <c r="C1655" s="6" t="s">
        <v>1640</v>
      </c>
      <c r="D1655" s="11">
        <v>43007</v>
      </c>
      <c r="E1655" s="5">
        <v>840.83</v>
      </c>
      <c r="F1655" s="5">
        <v>-78.47</v>
      </c>
      <c r="G1655" s="5">
        <v>762.36</v>
      </c>
      <c r="H1655" s="5">
        <v>840.83</v>
      </c>
      <c r="I1655" s="5">
        <v>-193.81000000000006</v>
      </c>
      <c r="J1655" s="5">
        <v>647.02</v>
      </c>
      <c r="K1655" s="5">
        <f t="shared" si="50"/>
        <v>-115.34000000000003</v>
      </c>
      <c r="L1655" s="5">
        <f t="shared" si="51"/>
        <v>-24.221400000000006</v>
      </c>
    </row>
    <row r="1656" spans="1:12" x14ac:dyDescent="0.3">
      <c r="A1656" s="6" t="s">
        <v>33</v>
      </c>
      <c r="B1656" s="13">
        <v>20009120</v>
      </c>
      <c r="C1656" s="6" t="s">
        <v>1641</v>
      </c>
      <c r="D1656" s="11">
        <v>43013</v>
      </c>
      <c r="E1656" s="5">
        <v>1691.4</v>
      </c>
      <c r="F1656" s="5">
        <v>-152.22999999999999</v>
      </c>
      <c r="G1656" s="5">
        <v>1539.17</v>
      </c>
      <c r="H1656" s="5">
        <v>1691.4</v>
      </c>
      <c r="I1656" s="5">
        <v>-389.87000000000012</v>
      </c>
      <c r="J1656" s="5">
        <v>1301.53</v>
      </c>
      <c r="K1656" s="5">
        <f t="shared" si="50"/>
        <v>-237.6400000000001</v>
      </c>
      <c r="L1656" s="5">
        <f t="shared" si="51"/>
        <v>-49.904400000000017</v>
      </c>
    </row>
    <row r="1657" spans="1:12" x14ac:dyDescent="0.3">
      <c r="A1657" s="6" t="s">
        <v>33</v>
      </c>
      <c r="B1657" s="13">
        <v>20009121</v>
      </c>
      <c r="C1657" s="6" t="s">
        <v>1642</v>
      </c>
      <c r="D1657" s="11">
        <v>43013</v>
      </c>
      <c r="E1657" s="5">
        <v>762.22</v>
      </c>
      <c r="F1657" s="5">
        <v>-68.599999999999994</v>
      </c>
      <c r="G1657" s="5">
        <v>693.62</v>
      </c>
      <c r="H1657" s="5">
        <v>762.22</v>
      </c>
      <c r="I1657" s="5">
        <v>-175.69000000000005</v>
      </c>
      <c r="J1657" s="5">
        <v>586.53</v>
      </c>
      <c r="K1657" s="5">
        <f t="shared" si="50"/>
        <v>-107.09000000000003</v>
      </c>
      <c r="L1657" s="5">
        <f t="shared" si="51"/>
        <v>-22.488900000000005</v>
      </c>
    </row>
    <row r="1658" spans="1:12" x14ac:dyDescent="0.3">
      <c r="A1658" s="6" t="s">
        <v>33</v>
      </c>
      <c r="B1658" s="13">
        <v>20009364</v>
      </c>
      <c r="C1658" s="6" t="s">
        <v>1643</v>
      </c>
      <c r="D1658" s="11">
        <v>43101</v>
      </c>
      <c r="E1658" s="5">
        <v>1784.45</v>
      </c>
      <c r="F1658" s="5">
        <v>-147.68</v>
      </c>
      <c r="G1658" s="5">
        <v>1636.77</v>
      </c>
      <c r="H1658" s="5">
        <v>1784.45</v>
      </c>
      <c r="I1658" s="5">
        <v>-107.06999999999994</v>
      </c>
      <c r="J1658" s="5">
        <v>1677.38</v>
      </c>
      <c r="K1658" s="5">
        <f t="shared" si="50"/>
        <v>40.610000000000127</v>
      </c>
      <c r="L1658" s="5">
        <f t="shared" si="51"/>
        <v>8.5281000000000269</v>
      </c>
    </row>
    <row r="1659" spans="1:12" x14ac:dyDescent="0.3">
      <c r="A1659" s="6" t="s">
        <v>33</v>
      </c>
      <c r="B1659" s="13">
        <v>20009419</v>
      </c>
      <c r="C1659" s="6" t="s">
        <v>1644</v>
      </c>
      <c r="D1659" s="11">
        <v>43101</v>
      </c>
      <c r="E1659" s="5">
        <v>846.89</v>
      </c>
      <c r="F1659" s="5">
        <v>-69.599999999999994</v>
      </c>
      <c r="G1659" s="5">
        <v>777.29</v>
      </c>
      <c r="H1659" s="5">
        <v>846.89</v>
      </c>
      <c r="I1659" s="5">
        <v>-50.819999999999936</v>
      </c>
      <c r="J1659" s="5">
        <v>796.07</v>
      </c>
      <c r="K1659" s="5">
        <f t="shared" si="50"/>
        <v>18.780000000000086</v>
      </c>
      <c r="L1659" s="5">
        <f t="shared" si="51"/>
        <v>3.9438000000000182</v>
      </c>
    </row>
    <row r="1660" spans="1:12" x14ac:dyDescent="0.3">
      <c r="A1660" s="6" t="s">
        <v>33</v>
      </c>
      <c r="B1660" s="13">
        <v>20009424</v>
      </c>
      <c r="C1660" s="6" t="s">
        <v>1645</v>
      </c>
      <c r="D1660" s="11">
        <v>43101</v>
      </c>
      <c r="E1660" s="5">
        <v>801.04</v>
      </c>
      <c r="F1660" s="5">
        <v>-64.94</v>
      </c>
      <c r="G1660" s="5">
        <v>736.1</v>
      </c>
      <c r="H1660" s="5">
        <v>801.04</v>
      </c>
      <c r="I1660" s="5">
        <v>-48.059999999999945</v>
      </c>
      <c r="J1660" s="5">
        <v>752.98</v>
      </c>
      <c r="K1660" s="5">
        <f t="shared" si="50"/>
        <v>16.879999999999995</v>
      </c>
      <c r="L1660" s="5">
        <f t="shared" si="51"/>
        <v>3.5447999999999991</v>
      </c>
    </row>
    <row r="1661" spans="1:12" x14ac:dyDescent="0.3">
      <c r="A1661" s="6" t="s">
        <v>33</v>
      </c>
      <c r="B1661" s="13">
        <v>20009428</v>
      </c>
      <c r="C1661" s="6" t="s">
        <v>1646</v>
      </c>
      <c r="D1661" s="11">
        <v>43101</v>
      </c>
      <c r="E1661" s="5">
        <v>748.25</v>
      </c>
      <c r="F1661" s="5">
        <v>-60.46</v>
      </c>
      <c r="G1661" s="5">
        <v>687.79</v>
      </c>
      <c r="H1661" s="5">
        <v>748.25</v>
      </c>
      <c r="I1661" s="5">
        <v>-44.899999999999977</v>
      </c>
      <c r="J1661" s="5">
        <v>703.35</v>
      </c>
      <c r="K1661" s="5">
        <f t="shared" si="50"/>
        <v>15.560000000000059</v>
      </c>
      <c r="L1661" s="5">
        <f t="shared" si="51"/>
        <v>3.2676000000000123</v>
      </c>
    </row>
    <row r="1662" spans="1:12" x14ac:dyDescent="0.3">
      <c r="A1662" s="6" t="s">
        <v>33</v>
      </c>
      <c r="B1662" s="13">
        <v>20009437</v>
      </c>
      <c r="C1662" s="6" t="s">
        <v>1647</v>
      </c>
      <c r="D1662" s="11">
        <v>43101</v>
      </c>
      <c r="E1662" s="5">
        <v>2845.08</v>
      </c>
      <c r="F1662" s="5">
        <v>-233.84</v>
      </c>
      <c r="G1662" s="5">
        <v>2611.2399999999998</v>
      </c>
      <c r="H1662" s="5">
        <v>2845.08</v>
      </c>
      <c r="I1662" s="5">
        <v>-170.69999999999982</v>
      </c>
      <c r="J1662" s="5">
        <v>2674.38</v>
      </c>
      <c r="K1662" s="5">
        <f t="shared" si="50"/>
        <v>63.140000000000327</v>
      </c>
      <c r="L1662" s="5">
        <f t="shared" si="51"/>
        <v>13.259400000000069</v>
      </c>
    </row>
    <row r="1663" spans="1:12" x14ac:dyDescent="0.3">
      <c r="A1663" s="6" t="s">
        <v>33</v>
      </c>
      <c r="B1663" s="13">
        <v>20009438</v>
      </c>
      <c r="C1663" s="6" t="s">
        <v>1648</v>
      </c>
      <c r="D1663" s="11">
        <v>43101</v>
      </c>
      <c r="E1663" s="5">
        <v>2845.08</v>
      </c>
      <c r="F1663" s="5">
        <v>-233.84</v>
      </c>
      <c r="G1663" s="5">
        <v>2611.2399999999998</v>
      </c>
      <c r="H1663" s="5">
        <v>2845.08</v>
      </c>
      <c r="I1663" s="5">
        <v>-170.69999999999982</v>
      </c>
      <c r="J1663" s="5">
        <v>2674.38</v>
      </c>
      <c r="K1663" s="5">
        <f t="shared" si="50"/>
        <v>63.140000000000327</v>
      </c>
      <c r="L1663" s="5">
        <f t="shared" si="51"/>
        <v>13.259400000000069</v>
      </c>
    </row>
    <row r="1664" spans="1:12" x14ac:dyDescent="0.3">
      <c r="A1664" s="6" t="s">
        <v>33</v>
      </c>
      <c r="B1664" s="13">
        <v>20009439</v>
      </c>
      <c r="C1664" s="6" t="s">
        <v>1649</v>
      </c>
      <c r="D1664" s="11">
        <v>43101</v>
      </c>
      <c r="E1664" s="5">
        <v>2845.09</v>
      </c>
      <c r="F1664" s="5">
        <v>-233.84</v>
      </c>
      <c r="G1664" s="5">
        <v>2611.25</v>
      </c>
      <c r="H1664" s="5">
        <v>2845.09</v>
      </c>
      <c r="I1664" s="5">
        <v>-170.70000000000027</v>
      </c>
      <c r="J1664" s="5">
        <v>2674.39</v>
      </c>
      <c r="K1664" s="5">
        <f t="shared" si="50"/>
        <v>63.139999999999873</v>
      </c>
      <c r="L1664" s="5">
        <f t="shared" si="51"/>
        <v>13.259399999999973</v>
      </c>
    </row>
    <row r="1665" spans="1:12" x14ac:dyDescent="0.3">
      <c r="A1665" s="6" t="s">
        <v>33</v>
      </c>
      <c r="B1665" s="13">
        <v>20009446</v>
      </c>
      <c r="C1665" s="6" t="s">
        <v>1645</v>
      </c>
      <c r="D1665" s="11">
        <v>43101</v>
      </c>
      <c r="E1665" s="5">
        <v>0</v>
      </c>
      <c r="F1665" s="5">
        <v>1105.2</v>
      </c>
      <c r="G1665" s="5">
        <v>1105.2</v>
      </c>
      <c r="H1665" s="5">
        <v>1203.08</v>
      </c>
      <c r="I1665" s="5">
        <v>0</v>
      </c>
      <c r="J1665" s="5">
        <v>1203.08</v>
      </c>
      <c r="K1665" s="5">
        <f t="shared" si="50"/>
        <v>97.879999999999882</v>
      </c>
      <c r="L1665" s="5">
        <f t="shared" si="51"/>
        <v>20.554799999999975</v>
      </c>
    </row>
    <row r="1666" spans="1:12" x14ac:dyDescent="0.3">
      <c r="A1666" s="6" t="s">
        <v>33</v>
      </c>
      <c r="B1666" s="13">
        <v>20009524</v>
      </c>
      <c r="C1666" s="6" t="s">
        <v>1650</v>
      </c>
      <c r="D1666" s="11">
        <v>43199</v>
      </c>
      <c r="E1666" s="5">
        <v>1234.82</v>
      </c>
      <c r="F1666" s="5">
        <v>-86.43</v>
      </c>
      <c r="G1666" s="5">
        <v>1148.3900000000001</v>
      </c>
      <c r="H1666" s="5">
        <v>1234.82</v>
      </c>
      <c r="I1666" s="5">
        <v>-74.089999999999918</v>
      </c>
      <c r="J1666" s="5">
        <v>1160.73</v>
      </c>
      <c r="K1666" s="5">
        <f t="shared" si="50"/>
        <v>12.339999999999918</v>
      </c>
      <c r="L1666" s="5">
        <f t="shared" si="51"/>
        <v>2.5913999999999828</v>
      </c>
    </row>
    <row r="1667" spans="1:12" x14ac:dyDescent="0.3">
      <c r="A1667" s="6" t="s">
        <v>33</v>
      </c>
      <c r="B1667" s="13">
        <v>20009525</v>
      </c>
      <c r="C1667" s="6" t="s">
        <v>1651</v>
      </c>
      <c r="D1667" s="11">
        <v>43199</v>
      </c>
      <c r="E1667" s="5">
        <v>1615.35</v>
      </c>
      <c r="F1667" s="5">
        <v>-113.07</v>
      </c>
      <c r="G1667" s="5">
        <v>1502.28</v>
      </c>
      <c r="H1667" s="5">
        <v>1615.35</v>
      </c>
      <c r="I1667" s="5">
        <v>-96.919999999999845</v>
      </c>
      <c r="J1667" s="5">
        <v>1518.43</v>
      </c>
      <c r="K1667" s="5">
        <f t="shared" ref="K1667:K1730" si="52">J1667-G1667</f>
        <v>16.150000000000091</v>
      </c>
      <c r="L1667" s="5">
        <f t="shared" ref="L1667:L1730" si="53">K1667*0.21</f>
        <v>3.3915000000000188</v>
      </c>
    </row>
    <row r="1668" spans="1:12" x14ac:dyDescent="0.3">
      <c r="A1668" s="6" t="s">
        <v>33</v>
      </c>
      <c r="B1668" s="13">
        <v>20009925</v>
      </c>
      <c r="C1668" s="6" t="s">
        <v>1652</v>
      </c>
      <c r="D1668" s="11">
        <v>43315</v>
      </c>
      <c r="E1668" s="5">
        <v>4341.22</v>
      </c>
      <c r="F1668" s="5">
        <v>-246</v>
      </c>
      <c r="G1668" s="5">
        <v>4095.22</v>
      </c>
      <c r="H1668" s="5">
        <v>4341.22</v>
      </c>
      <c r="I1668" s="5">
        <v>-260.48000000000047</v>
      </c>
      <c r="J1668" s="5">
        <v>4080.74</v>
      </c>
      <c r="K1668" s="5">
        <f t="shared" si="52"/>
        <v>-14.480000000000018</v>
      </c>
      <c r="L1668" s="5">
        <f t="shared" si="53"/>
        <v>-3.0408000000000035</v>
      </c>
    </row>
    <row r="1669" spans="1:12" x14ac:dyDescent="0.3">
      <c r="A1669" s="6" t="s">
        <v>33</v>
      </c>
      <c r="B1669" s="13">
        <v>20009926</v>
      </c>
      <c r="C1669" s="6" t="s">
        <v>1653</v>
      </c>
      <c r="D1669" s="11">
        <v>43315</v>
      </c>
      <c r="E1669" s="5">
        <v>4341.22</v>
      </c>
      <c r="F1669" s="5">
        <v>-246</v>
      </c>
      <c r="G1669" s="5">
        <v>4095.22</v>
      </c>
      <c r="H1669" s="5">
        <v>4341.22</v>
      </c>
      <c r="I1669" s="5">
        <v>-260.48000000000047</v>
      </c>
      <c r="J1669" s="5">
        <v>4080.74</v>
      </c>
      <c r="K1669" s="5">
        <f t="shared" si="52"/>
        <v>-14.480000000000018</v>
      </c>
      <c r="L1669" s="5">
        <f t="shared" si="53"/>
        <v>-3.0408000000000035</v>
      </c>
    </row>
    <row r="1670" spans="1:12" x14ac:dyDescent="0.3">
      <c r="A1670" s="6" t="s">
        <v>33</v>
      </c>
      <c r="B1670" s="13">
        <v>20010024</v>
      </c>
      <c r="C1670" s="6" t="s">
        <v>1654</v>
      </c>
      <c r="D1670" s="11">
        <v>43466</v>
      </c>
      <c r="E1670" s="5">
        <v>3382.88</v>
      </c>
      <c r="F1670" s="5">
        <v>-135.32</v>
      </c>
      <c r="G1670" s="5">
        <v>3247.56</v>
      </c>
      <c r="H1670" s="5">
        <v>3382.88</v>
      </c>
      <c r="I1670" s="5">
        <v>-67.660000000000309</v>
      </c>
      <c r="J1670" s="5">
        <v>3315.22</v>
      </c>
      <c r="K1670" s="5">
        <f t="shared" si="52"/>
        <v>67.659999999999854</v>
      </c>
      <c r="L1670" s="5">
        <f t="shared" si="53"/>
        <v>14.208599999999969</v>
      </c>
    </row>
    <row r="1671" spans="1:12" x14ac:dyDescent="0.3">
      <c r="A1671" s="6" t="s">
        <v>33</v>
      </c>
      <c r="B1671" s="13">
        <v>20010025</v>
      </c>
      <c r="C1671" s="6" t="s">
        <v>1654</v>
      </c>
      <c r="D1671" s="11">
        <v>43466</v>
      </c>
      <c r="E1671" s="5">
        <v>3382.88</v>
      </c>
      <c r="F1671" s="5">
        <v>-135.32</v>
      </c>
      <c r="G1671" s="5">
        <v>3247.56</v>
      </c>
      <c r="H1671" s="5">
        <v>3382.88</v>
      </c>
      <c r="I1671" s="5">
        <v>-67.660000000000309</v>
      </c>
      <c r="J1671" s="5">
        <v>3315.22</v>
      </c>
      <c r="K1671" s="5">
        <f t="shared" si="52"/>
        <v>67.659999999999854</v>
      </c>
      <c r="L1671" s="5">
        <f t="shared" si="53"/>
        <v>14.208599999999969</v>
      </c>
    </row>
    <row r="1672" spans="1:12" x14ac:dyDescent="0.3">
      <c r="A1672" s="6" t="s">
        <v>33</v>
      </c>
      <c r="B1672" s="13">
        <v>20010063</v>
      </c>
      <c r="C1672" s="6" t="s">
        <v>1655</v>
      </c>
      <c r="D1672" s="11">
        <v>43466</v>
      </c>
      <c r="E1672" s="5">
        <v>1492.24</v>
      </c>
      <c r="F1672" s="5">
        <v>-59.69</v>
      </c>
      <c r="G1672" s="5">
        <v>1432.55</v>
      </c>
      <c r="H1672" s="5">
        <v>1492.24</v>
      </c>
      <c r="I1672" s="5">
        <v>-29.849999999999909</v>
      </c>
      <c r="J1672" s="5">
        <v>1462.39</v>
      </c>
      <c r="K1672" s="5">
        <f t="shared" si="52"/>
        <v>29.840000000000146</v>
      </c>
      <c r="L1672" s="5">
        <f t="shared" si="53"/>
        <v>6.2664000000000302</v>
      </c>
    </row>
    <row r="1673" spans="1:12" x14ac:dyDescent="0.3">
      <c r="A1673" s="6" t="s">
        <v>33</v>
      </c>
      <c r="B1673" s="13">
        <v>20010064</v>
      </c>
      <c r="C1673" s="6" t="s">
        <v>1655</v>
      </c>
      <c r="D1673" s="11">
        <v>43466</v>
      </c>
      <c r="E1673" s="5">
        <v>1492.18</v>
      </c>
      <c r="F1673" s="5">
        <v>-59.69</v>
      </c>
      <c r="G1673" s="5">
        <v>1432.49</v>
      </c>
      <c r="H1673" s="5">
        <v>1492.18</v>
      </c>
      <c r="I1673" s="5">
        <v>-29.840000000000146</v>
      </c>
      <c r="J1673" s="5">
        <v>1462.34</v>
      </c>
      <c r="K1673" s="5">
        <f t="shared" si="52"/>
        <v>29.849999999999909</v>
      </c>
      <c r="L1673" s="5">
        <f t="shared" si="53"/>
        <v>6.2684999999999809</v>
      </c>
    </row>
    <row r="1674" spans="1:12" x14ac:dyDescent="0.3">
      <c r="A1674" s="6" t="s">
        <v>33</v>
      </c>
      <c r="B1674" s="13">
        <v>20010065</v>
      </c>
      <c r="C1674" s="6" t="s">
        <v>1655</v>
      </c>
      <c r="D1674" s="11">
        <v>43466</v>
      </c>
      <c r="E1674" s="5">
        <v>1492.18</v>
      </c>
      <c r="F1674" s="5">
        <v>-59.69</v>
      </c>
      <c r="G1674" s="5">
        <v>1432.49</v>
      </c>
      <c r="H1674" s="5">
        <v>1492.18</v>
      </c>
      <c r="I1674" s="5">
        <v>-29.840000000000146</v>
      </c>
      <c r="J1674" s="5">
        <v>1462.34</v>
      </c>
      <c r="K1674" s="5">
        <f t="shared" si="52"/>
        <v>29.849999999999909</v>
      </c>
      <c r="L1674" s="5">
        <f t="shared" si="53"/>
        <v>6.2684999999999809</v>
      </c>
    </row>
    <row r="1675" spans="1:12" x14ac:dyDescent="0.3">
      <c r="A1675" s="6" t="s">
        <v>33</v>
      </c>
      <c r="B1675" s="13">
        <v>20010109</v>
      </c>
      <c r="C1675" s="6" t="s">
        <v>1656</v>
      </c>
      <c r="D1675" s="11">
        <v>43466</v>
      </c>
      <c r="E1675" s="5">
        <v>681.19</v>
      </c>
      <c r="F1675" s="5">
        <v>-27.25</v>
      </c>
      <c r="G1675" s="5">
        <v>653.94000000000005</v>
      </c>
      <c r="H1675" s="5">
        <v>681.19</v>
      </c>
      <c r="I1675" s="5">
        <v>-13.620000000000005</v>
      </c>
      <c r="J1675" s="5">
        <v>667.57</v>
      </c>
      <c r="K1675" s="5">
        <f t="shared" si="52"/>
        <v>13.629999999999995</v>
      </c>
      <c r="L1675" s="5">
        <f t="shared" si="53"/>
        <v>2.862299999999999</v>
      </c>
    </row>
    <row r="1676" spans="1:12" x14ac:dyDescent="0.3">
      <c r="A1676" s="6" t="s">
        <v>33</v>
      </c>
      <c r="B1676" s="13">
        <v>20010110</v>
      </c>
      <c r="C1676" s="6" t="s">
        <v>1657</v>
      </c>
      <c r="D1676" s="11">
        <v>43466</v>
      </c>
      <c r="E1676" s="5">
        <v>681.19</v>
      </c>
      <c r="F1676" s="5">
        <v>-27.25</v>
      </c>
      <c r="G1676" s="5">
        <v>653.94000000000005</v>
      </c>
      <c r="H1676" s="5">
        <v>681.19</v>
      </c>
      <c r="I1676" s="5">
        <v>-13.620000000000005</v>
      </c>
      <c r="J1676" s="5">
        <v>667.57</v>
      </c>
      <c r="K1676" s="5">
        <f t="shared" si="52"/>
        <v>13.629999999999995</v>
      </c>
      <c r="L1676" s="5">
        <f t="shared" si="53"/>
        <v>2.862299999999999</v>
      </c>
    </row>
    <row r="1677" spans="1:12" x14ac:dyDescent="0.3">
      <c r="A1677" s="6" t="s">
        <v>33</v>
      </c>
      <c r="B1677" s="13">
        <v>20010111</v>
      </c>
      <c r="C1677" s="6" t="s">
        <v>1658</v>
      </c>
      <c r="D1677" s="11">
        <v>43466</v>
      </c>
      <c r="E1677" s="5">
        <v>681.18</v>
      </c>
      <c r="F1677" s="5">
        <v>-27.25</v>
      </c>
      <c r="G1677" s="5">
        <v>653.92999999999995</v>
      </c>
      <c r="H1677" s="5">
        <v>681.18</v>
      </c>
      <c r="I1677" s="5">
        <v>-13.620000000000005</v>
      </c>
      <c r="J1677" s="5">
        <v>667.56</v>
      </c>
      <c r="K1677" s="5">
        <f t="shared" si="52"/>
        <v>13.629999999999995</v>
      </c>
      <c r="L1677" s="5">
        <f t="shared" si="53"/>
        <v>2.862299999999999</v>
      </c>
    </row>
    <row r="1678" spans="1:12" x14ac:dyDescent="0.3">
      <c r="A1678" s="6" t="s">
        <v>33</v>
      </c>
      <c r="B1678" s="13">
        <v>20010523</v>
      </c>
      <c r="C1678" s="6" t="s">
        <v>1659</v>
      </c>
      <c r="D1678" s="11">
        <v>43628</v>
      </c>
      <c r="E1678" s="5">
        <v>16009.53</v>
      </c>
      <c r="F1678" s="5">
        <v>-373.56</v>
      </c>
      <c r="G1678" s="5">
        <v>15635.97</v>
      </c>
      <c r="H1678" s="5">
        <v>16009.53</v>
      </c>
      <c r="I1678" s="5">
        <v>-320.19000000000051</v>
      </c>
      <c r="J1678" s="5">
        <v>15689.34</v>
      </c>
      <c r="K1678" s="5">
        <f t="shared" si="52"/>
        <v>53.3700000000008</v>
      </c>
      <c r="L1678" s="5">
        <f t="shared" si="53"/>
        <v>11.207700000000168</v>
      </c>
    </row>
    <row r="1679" spans="1:12" x14ac:dyDescent="0.3">
      <c r="A1679" s="6" t="s">
        <v>33</v>
      </c>
      <c r="B1679" s="13">
        <v>20010623</v>
      </c>
      <c r="C1679" s="6" t="s">
        <v>1660</v>
      </c>
      <c r="D1679" s="11">
        <v>43660</v>
      </c>
      <c r="E1679" s="5">
        <v>885.61</v>
      </c>
      <c r="F1679" s="5">
        <v>-17.71</v>
      </c>
      <c r="G1679" s="5">
        <v>867.9</v>
      </c>
      <c r="H1679" s="5">
        <v>885.61</v>
      </c>
      <c r="I1679" s="5">
        <v>-17.710000000000036</v>
      </c>
      <c r="J1679" s="5">
        <v>867.9</v>
      </c>
      <c r="K1679" s="5">
        <f t="shared" si="52"/>
        <v>0</v>
      </c>
      <c r="L1679" s="5">
        <f t="shared" si="53"/>
        <v>0</v>
      </c>
    </row>
    <row r="1680" spans="1:12" x14ac:dyDescent="0.3">
      <c r="A1680" s="6" t="s">
        <v>33</v>
      </c>
      <c r="B1680" s="13">
        <v>20010624</v>
      </c>
      <c r="C1680" s="6" t="s">
        <v>1661</v>
      </c>
      <c r="D1680" s="11">
        <v>43660</v>
      </c>
      <c r="E1680" s="5">
        <v>938.73</v>
      </c>
      <c r="F1680" s="5">
        <v>-18.77</v>
      </c>
      <c r="G1680" s="5">
        <v>919.96</v>
      </c>
      <c r="H1680" s="5">
        <v>938.73</v>
      </c>
      <c r="I1680" s="5">
        <v>-18.779999999999973</v>
      </c>
      <c r="J1680" s="5">
        <v>919.95</v>
      </c>
      <c r="K1680" s="5">
        <f t="shared" si="52"/>
        <v>-9.9999999999909051E-3</v>
      </c>
      <c r="L1680" s="5">
        <f t="shared" si="53"/>
        <v>-2.0999999999980899E-3</v>
      </c>
    </row>
    <row r="1681" spans="1:12" x14ac:dyDescent="0.3">
      <c r="A1681" s="6" t="s">
        <v>33</v>
      </c>
      <c r="B1681" s="13">
        <v>20010629</v>
      </c>
      <c r="C1681" s="6" t="s">
        <v>1662</v>
      </c>
      <c r="D1681" s="11">
        <v>43663</v>
      </c>
      <c r="E1681" s="5">
        <v>832.5</v>
      </c>
      <c r="F1681" s="5">
        <v>-16.649999999999999</v>
      </c>
      <c r="G1681" s="5">
        <v>815.85</v>
      </c>
      <c r="H1681" s="5">
        <v>832.5</v>
      </c>
      <c r="I1681" s="5">
        <v>-16.649999999999977</v>
      </c>
      <c r="J1681" s="5">
        <v>815.85</v>
      </c>
      <c r="K1681" s="5">
        <f t="shared" si="52"/>
        <v>0</v>
      </c>
      <c r="L1681" s="5">
        <f t="shared" si="53"/>
        <v>0</v>
      </c>
    </row>
    <row r="1682" spans="1:12" x14ac:dyDescent="0.3">
      <c r="A1682" s="6" t="s">
        <v>33</v>
      </c>
      <c r="B1682" s="13">
        <v>20010644</v>
      </c>
      <c r="C1682" s="6" t="s">
        <v>1663</v>
      </c>
      <c r="D1682" s="11">
        <v>43670</v>
      </c>
      <c r="E1682" s="5">
        <v>0</v>
      </c>
      <c r="F1682" s="5">
        <v>0</v>
      </c>
      <c r="G1682" s="5">
        <v>0</v>
      </c>
      <c r="H1682" s="5">
        <v>4271.75</v>
      </c>
      <c r="I1682" s="5">
        <v>-85.4399999999996</v>
      </c>
      <c r="J1682" s="5">
        <v>4186.3100000000004</v>
      </c>
      <c r="K1682" s="5">
        <f t="shared" si="52"/>
        <v>4186.3100000000004</v>
      </c>
      <c r="L1682" s="5">
        <f t="shared" si="53"/>
        <v>879.12510000000009</v>
      </c>
    </row>
    <row r="1683" spans="1:12" x14ac:dyDescent="0.3">
      <c r="A1683" s="6" t="s">
        <v>33</v>
      </c>
      <c r="B1683" s="13">
        <v>10000928</v>
      </c>
      <c r="C1683" s="6" t="s">
        <v>1664</v>
      </c>
      <c r="D1683" s="11">
        <v>42736</v>
      </c>
      <c r="E1683" s="5">
        <v>4158.75</v>
      </c>
      <c r="F1683" s="5">
        <v>-379.98</v>
      </c>
      <c r="G1683" s="5">
        <v>3778.77</v>
      </c>
      <c r="H1683" s="5">
        <v>4158.75</v>
      </c>
      <c r="I1683" s="5">
        <v>-415.88000000000011</v>
      </c>
      <c r="J1683" s="5">
        <v>3742.87</v>
      </c>
      <c r="K1683" s="5">
        <f t="shared" si="52"/>
        <v>-35.900000000000091</v>
      </c>
      <c r="L1683" s="5">
        <f t="shared" si="53"/>
        <v>-7.5390000000000192</v>
      </c>
    </row>
    <row r="1684" spans="1:12" x14ac:dyDescent="0.3">
      <c r="A1684" s="6" t="s">
        <v>33</v>
      </c>
      <c r="B1684" s="13">
        <v>10000929</v>
      </c>
      <c r="C1684" s="6" t="s">
        <v>1665</v>
      </c>
      <c r="D1684" s="11">
        <v>42736</v>
      </c>
      <c r="E1684" s="5">
        <v>4025.67</v>
      </c>
      <c r="F1684" s="5">
        <v>-367.83</v>
      </c>
      <c r="G1684" s="5">
        <v>3657.84</v>
      </c>
      <c r="H1684" s="5">
        <v>4025.67</v>
      </c>
      <c r="I1684" s="5">
        <v>-402.57000000000016</v>
      </c>
      <c r="J1684" s="5">
        <v>3623.1</v>
      </c>
      <c r="K1684" s="5">
        <f t="shared" si="52"/>
        <v>-34.740000000000236</v>
      </c>
      <c r="L1684" s="5">
        <f t="shared" si="53"/>
        <v>-7.2954000000000496</v>
      </c>
    </row>
    <row r="1685" spans="1:12" x14ac:dyDescent="0.3">
      <c r="A1685" s="6" t="s">
        <v>33</v>
      </c>
      <c r="B1685" s="13">
        <v>10000932</v>
      </c>
      <c r="C1685" s="6" t="s">
        <v>1666</v>
      </c>
      <c r="D1685" s="11">
        <v>42736</v>
      </c>
      <c r="E1685" s="5">
        <v>2495.25</v>
      </c>
      <c r="F1685" s="5">
        <v>-235.77</v>
      </c>
      <c r="G1685" s="5">
        <v>2259.48</v>
      </c>
      <c r="H1685" s="5">
        <v>2495.25</v>
      </c>
      <c r="I1685" s="5">
        <v>-249.5300000000002</v>
      </c>
      <c r="J1685" s="5">
        <v>2245.7199999999998</v>
      </c>
      <c r="K1685" s="5">
        <f t="shared" si="52"/>
        <v>-13.760000000000218</v>
      </c>
      <c r="L1685" s="5">
        <f t="shared" si="53"/>
        <v>-2.8896000000000459</v>
      </c>
    </row>
    <row r="1686" spans="1:12" x14ac:dyDescent="0.3">
      <c r="A1686" s="6" t="s">
        <v>33</v>
      </c>
      <c r="B1686" s="13">
        <v>10000933</v>
      </c>
      <c r="C1686" s="6" t="s">
        <v>1667</v>
      </c>
      <c r="D1686" s="11">
        <v>42736</v>
      </c>
      <c r="E1686" s="5">
        <v>3582.07</v>
      </c>
      <c r="F1686" s="5">
        <v>-338.46</v>
      </c>
      <c r="G1686" s="5">
        <v>3243.61</v>
      </c>
      <c r="H1686" s="5">
        <v>3582.07</v>
      </c>
      <c r="I1686" s="5">
        <v>-358.20000000000027</v>
      </c>
      <c r="J1686" s="5">
        <v>3223.87</v>
      </c>
      <c r="K1686" s="5">
        <f t="shared" si="52"/>
        <v>-19.740000000000236</v>
      </c>
      <c r="L1686" s="5">
        <f t="shared" si="53"/>
        <v>-4.1454000000000493</v>
      </c>
    </row>
    <row r="1687" spans="1:12" x14ac:dyDescent="0.3">
      <c r="A1687" s="6" t="s">
        <v>33</v>
      </c>
      <c r="B1687" s="13">
        <v>10000986</v>
      </c>
      <c r="C1687" s="6" t="s">
        <v>1668</v>
      </c>
      <c r="D1687" s="11">
        <v>43101</v>
      </c>
      <c r="E1687" s="5">
        <v>4408.28</v>
      </c>
      <c r="F1687" s="5">
        <v>-289.86</v>
      </c>
      <c r="G1687" s="5">
        <v>4118.42</v>
      </c>
      <c r="H1687" s="5">
        <v>4408.28</v>
      </c>
      <c r="I1687" s="5">
        <v>-264.5</v>
      </c>
      <c r="J1687" s="5">
        <v>4143.78</v>
      </c>
      <c r="K1687" s="5">
        <f t="shared" si="52"/>
        <v>25.359999999999673</v>
      </c>
      <c r="L1687" s="5">
        <f t="shared" si="53"/>
        <v>5.3255999999999313</v>
      </c>
    </row>
    <row r="1688" spans="1:12" x14ac:dyDescent="0.3">
      <c r="A1688" s="6" t="s">
        <v>33</v>
      </c>
      <c r="B1688" s="13">
        <v>10001058</v>
      </c>
      <c r="C1688" s="6" t="s">
        <v>1669</v>
      </c>
      <c r="D1688" s="11">
        <v>43466</v>
      </c>
      <c r="E1688" s="5">
        <v>937.14</v>
      </c>
      <c r="F1688" s="5">
        <v>-28.4</v>
      </c>
      <c r="G1688" s="5">
        <v>908.74</v>
      </c>
      <c r="H1688" s="5">
        <v>937.14</v>
      </c>
      <c r="I1688" s="5">
        <v>-18.740000000000009</v>
      </c>
      <c r="J1688" s="5">
        <v>918.4</v>
      </c>
      <c r="K1688" s="5">
        <f t="shared" si="52"/>
        <v>9.6599999999999682</v>
      </c>
      <c r="L1688" s="5">
        <f t="shared" si="53"/>
        <v>2.0285999999999933</v>
      </c>
    </row>
    <row r="1689" spans="1:12" x14ac:dyDescent="0.3">
      <c r="A1689" s="6" t="s">
        <v>33</v>
      </c>
      <c r="B1689" s="13">
        <v>10001105</v>
      </c>
      <c r="C1689" s="6" t="s">
        <v>1670</v>
      </c>
      <c r="D1689" s="11">
        <v>43815</v>
      </c>
      <c r="E1689" s="5">
        <v>6648.37</v>
      </c>
      <c r="F1689" s="5">
        <v>-16.79</v>
      </c>
      <c r="G1689" s="5">
        <v>6631.58</v>
      </c>
      <c r="H1689" s="5">
        <v>6648.37</v>
      </c>
      <c r="I1689" s="5">
        <v>-132.97000000000025</v>
      </c>
      <c r="J1689" s="5">
        <v>6515.4</v>
      </c>
      <c r="K1689" s="5">
        <f t="shared" si="52"/>
        <v>-116.18000000000029</v>
      </c>
      <c r="L1689" s="5">
        <f t="shared" si="53"/>
        <v>-24.397800000000061</v>
      </c>
    </row>
    <row r="1690" spans="1:12" x14ac:dyDescent="0.3">
      <c r="A1690" s="6" t="s">
        <v>33</v>
      </c>
      <c r="B1690" s="13">
        <v>20008402</v>
      </c>
      <c r="C1690" s="6" t="s">
        <v>1671</v>
      </c>
      <c r="D1690" s="11">
        <v>42370</v>
      </c>
      <c r="E1690" s="5">
        <v>3583.73</v>
      </c>
      <c r="F1690" s="5">
        <v>-955.67</v>
      </c>
      <c r="G1690" s="5">
        <v>2628.06</v>
      </c>
      <c r="H1690" s="5">
        <v>3583.73</v>
      </c>
      <c r="I1690" s="5">
        <v>-573.40000000000009</v>
      </c>
      <c r="J1690" s="5">
        <v>3010.33</v>
      </c>
      <c r="K1690" s="5">
        <f t="shared" si="52"/>
        <v>382.27</v>
      </c>
      <c r="L1690" s="5">
        <f t="shared" si="53"/>
        <v>80.276699999999991</v>
      </c>
    </row>
    <row r="1691" spans="1:12" x14ac:dyDescent="0.3">
      <c r="A1691" s="6" t="s">
        <v>33</v>
      </c>
      <c r="B1691" s="13">
        <v>20008564</v>
      </c>
      <c r="C1691" s="6" t="s">
        <v>1672</v>
      </c>
      <c r="D1691" s="11">
        <v>42493</v>
      </c>
      <c r="E1691" s="5">
        <v>1414.85</v>
      </c>
      <c r="F1691" s="5">
        <v>-103.75999999999999</v>
      </c>
      <c r="G1691" s="5">
        <v>1311.09</v>
      </c>
      <c r="H1691" s="5">
        <v>1414.85</v>
      </c>
      <c r="I1691" s="5">
        <v>-207.5</v>
      </c>
      <c r="J1691" s="5">
        <v>1207.3499999999999</v>
      </c>
      <c r="K1691" s="5">
        <f t="shared" si="52"/>
        <v>-103.74000000000001</v>
      </c>
      <c r="L1691" s="5">
        <f t="shared" si="53"/>
        <v>-21.785400000000003</v>
      </c>
    </row>
    <row r="1692" spans="1:12" x14ac:dyDescent="0.3">
      <c r="A1692" s="6" t="s">
        <v>33</v>
      </c>
      <c r="B1692" s="13">
        <v>20008759</v>
      </c>
      <c r="C1692" s="6" t="s">
        <v>99</v>
      </c>
      <c r="D1692" s="11">
        <v>42736</v>
      </c>
      <c r="E1692" s="5">
        <v>3828</v>
      </c>
      <c r="F1692" s="5">
        <v>-1281.45</v>
      </c>
      <c r="G1692" s="5">
        <v>2546.5500000000002</v>
      </c>
      <c r="H1692" s="5">
        <v>3828</v>
      </c>
      <c r="I1692" s="5">
        <v>-2153.9499999999998</v>
      </c>
      <c r="J1692" s="5">
        <v>1674.05</v>
      </c>
      <c r="K1692" s="5">
        <f t="shared" si="52"/>
        <v>-872.50000000000023</v>
      </c>
      <c r="L1692" s="5">
        <f t="shared" si="53"/>
        <v>-183.22500000000005</v>
      </c>
    </row>
    <row r="1693" spans="1:12" x14ac:dyDescent="0.3">
      <c r="A1693" s="6" t="s">
        <v>33</v>
      </c>
      <c r="B1693" s="13">
        <v>20008807</v>
      </c>
      <c r="C1693" s="6" t="s">
        <v>1673</v>
      </c>
      <c r="D1693" s="11">
        <v>42817</v>
      </c>
      <c r="E1693" s="5">
        <v>2210.65</v>
      </c>
      <c r="F1693" s="5">
        <v>-417.57</v>
      </c>
      <c r="G1693" s="5">
        <v>1793.08</v>
      </c>
      <c r="H1693" s="5">
        <v>2210.65</v>
      </c>
      <c r="I1693" s="5">
        <v>-1243.8900000000001</v>
      </c>
      <c r="J1693" s="5">
        <v>966.76</v>
      </c>
      <c r="K1693" s="5">
        <f t="shared" si="52"/>
        <v>-826.31999999999994</v>
      </c>
      <c r="L1693" s="5">
        <f t="shared" si="53"/>
        <v>-173.52719999999999</v>
      </c>
    </row>
    <row r="1694" spans="1:12" x14ac:dyDescent="0.3">
      <c r="A1694" s="6" t="s">
        <v>33</v>
      </c>
      <c r="B1694" s="13">
        <v>20008853</v>
      </c>
      <c r="C1694" s="6" t="s">
        <v>55</v>
      </c>
      <c r="D1694" s="11">
        <v>43102</v>
      </c>
      <c r="E1694" s="5">
        <v>3067.27</v>
      </c>
      <c r="F1694" s="5">
        <v>-408.97</v>
      </c>
      <c r="G1694" s="5">
        <v>2658.3</v>
      </c>
      <c r="H1694" s="5">
        <v>3067.27</v>
      </c>
      <c r="I1694" s="5">
        <v>-444.75</v>
      </c>
      <c r="J1694" s="5">
        <v>2622.52</v>
      </c>
      <c r="K1694" s="5">
        <f t="shared" si="52"/>
        <v>-35.7800000000002</v>
      </c>
      <c r="L1694" s="5">
        <f t="shared" si="53"/>
        <v>-7.5138000000000416</v>
      </c>
    </row>
    <row r="1695" spans="1:12" x14ac:dyDescent="0.3">
      <c r="A1695" s="6" t="s">
        <v>33</v>
      </c>
      <c r="B1695" s="13">
        <v>20008950</v>
      </c>
      <c r="C1695" s="6" t="s">
        <v>1674</v>
      </c>
      <c r="D1695" s="11">
        <v>42736</v>
      </c>
      <c r="E1695" s="5">
        <v>9609.16</v>
      </c>
      <c r="F1695" s="5">
        <v>-576.54</v>
      </c>
      <c r="G1695" s="5">
        <v>9032.6200000000008</v>
      </c>
      <c r="H1695" s="5">
        <v>9609.16</v>
      </c>
      <c r="I1695" s="5">
        <v>-960.92000000000007</v>
      </c>
      <c r="J1695" s="5">
        <v>8648.24</v>
      </c>
      <c r="K1695" s="5">
        <f t="shared" si="52"/>
        <v>-384.38000000000102</v>
      </c>
      <c r="L1695" s="5">
        <f t="shared" si="53"/>
        <v>-80.719800000000205</v>
      </c>
    </row>
    <row r="1696" spans="1:12" x14ac:dyDescent="0.3">
      <c r="A1696" s="6" t="s">
        <v>33</v>
      </c>
      <c r="B1696" s="13">
        <v>20009291</v>
      </c>
      <c r="C1696" s="6" t="s">
        <v>1675</v>
      </c>
      <c r="D1696" s="11">
        <v>42900</v>
      </c>
      <c r="E1696" s="5">
        <v>13082.05</v>
      </c>
      <c r="F1696" s="5">
        <v>-2253.0300000000002</v>
      </c>
      <c r="G1696" s="5">
        <v>10829.02</v>
      </c>
      <c r="H1696" s="5">
        <v>13082.05</v>
      </c>
      <c r="I1696" s="5">
        <v>-7361.0399999999991</v>
      </c>
      <c r="J1696" s="5">
        <v>5721.01</v>
      </c>
      <c r="K1696" s="5">
        <f t="shared" si="52"/>
        <v>-5108.01</v>
      </c>
      <c r="L1696" s="5">
        <f t="shared" si="53"/>
        <v>-1072.6821</v>
      </c>
    </row>
    <row r="1697" spans="1:12" x14ac:dyDescent="0.3">
      <c r="A1697" s="6" t="s">
        <v>33</v>
      </c>
      <c r="B1697" s="13">
        <v>20009293</v>
      </c>
      <c r="C1697" s="6" t="s">
        <v>1676</v>
      </c>
      <c r="D1697" s="11">
        <v>42970</v>
      </c>
      <c r="E1697" s="5">
        <v>10526.6</v>
      </c>
      <c r="F1697" s="5">
        <v>-1695.9499999999998</v>
      </c>
      <c r="G1697" s="5">
        <v>8830.65</v>
      </c>
      <c r="H1697" s="5">
        <v>10526.6</v>
      </c>
      <c r="I1697" s="5">
        <v>-5923.13</v>
      </c>
      <c r="J1697" s="5">
        <v>4603.47</v>
      </c>
      <c r="K1697" s="5">
        <f t="shared" si="52"/>
        <v>-4227.1799999999994</v>
      </c>
      <c r="L1697" s="5">
        <f t="shared" si="53"/>
        <v>-887.70779999999979</v>
      </c>
    </row>
    <row r="1698" spans="1:12" x14ac:dyDescent="0.3">
      <c r="A1698" s="6" t="s">
        <v>33</v>
      </c>
      <c r="B1698" s="13">
        <v>20009333</v>
      </c>
      <c r="C1698" s="6" t="s">
        <v>1677</v>
      </c>
      <c r="D1698" s="11">
        <v>43101</v>
      </c>
      <c r="E1698" s="5">
        <v>3568.69</v>
      </c>
      <c r="F1698" s="5">
        <v>-481.18</v>
      </c>
      <c r="G1698" s="5">
        <v>3087.51</v>
      </c>
      <c r="H1698" s="5">
        <v>3568.69</v>
      </c>
      <c r="I1698" s="5">
        <v>-517.47000000000025</v>
      </c>
      <c r="J1698" s="5">
        <v>3051.22</v>
      </c>
      <c r="K1698" s="5">
        <f t="shared" si="52"/>
        <v>-36.290000000000418</v>
      </c>
      <c r="L1698" s="5">
        <f t="shared" si="53"/>
        <v>-7.6209000000000877</v>
      </c>
    </row>
    <row r="1699" spans="1:12" x14ac:dyDescent="0.3">
      <c r="A1699" s="6" t="s">
        <v>33</v>
      </c>
      <c r="B1699" s="13">
        <v>20009412</v>
      </c>
      <c r="C1699" s="6" t="s">
        <v>1678</v>
      </c>
      <c r="D1699" s="11">
        <v>43101</v>
      </c>
      <c r="E1699" s="5">
        <v>899.08</v>
      </c>
      <c r="F1699" s="5">
        <v>-124.02</v>
      </c>
      <c r="G1699" s="5">
        <v>775.06</v>
      </c>
      <c r="H1699" s="5">
        <v>899.08</v>
      </c>
      <c r="I1699" s="5">
        <v>-130.36000000000001</v>
      </c>
      <c r="J1699" s="5">
        <v>768.72</v>
      </c>
      <c r="K1699" s="5">
        <f t="shared" si="52"/>
        <v>-6.3399999999999181</v>
      </c>
      <c r="L1699" s="5">
        <f t="shared" si="53"/>
        <v>-1.3313999999999828</v>
      </c>
    </row>
    <row r="1700" spans="1:12" x14ac:dyDescent="0.3">
      <c r="A1700" s="6" t="s">
        <v>33</v>
      </c>
      <c r="B1700" s="13">
        <v>20009420</v>
      </c>
      <c r="C1700" s="6" t="s">
        <v>1679</v>
      </c>
      <c r="D1700" s="11">
        <v>43101</v>
      </c>
      <c r="E1700" s="5">
        <v>0</v>
      </c>
      <c r="F1700" s="5">
        <v>0</v>
      </c>
      <c r="G1700" s="5">
        <v>0</v>
      </c>
      <c r="H1700" s="5">
        <v>844.11</v>
      </c>
      <c r="I1700" s="5">
        <v>-122.39999999999998</v>
      </c>
      <c r="J1700" s="5">
        <v>721.71</v>
      </c>
      <c r="K1700" s="5">
        <f t="shared" si="52"/>
        <v>721.71</v>
      </c>
      <c r="L1700" s="5">
        <f t="shared" si="53"/>
        <v>151.5591</v>
      </c>
    </row>
    <row r="1701" spans="1:12" x14ac:dyDescent="0.3">
      <c r="A1701" s="6" t="s">
        <v>33</v>
      </c>
      <c r="B1701" s="13">
        <v>20009786</v>
      </c>
      <c r="C1701" s="6" t="s">
        <v>1680</v>
      </c>
      <c r="D1701" s="11">
        <v>43472</v>
      </c>
      <c r="E1701" s="5">
        <v>1996.54</v>
      </c>
      <c r="F1701" s="5">
        <v>-133.1</v>
      </c>
      <c r="G1701" s="5">
        <v>1863.44</v>
      </c>
      <c r="H1701" s="5">
        <v>1996.54</v>
      </c>
      <c r="I1701" s="5">
        <v>-99.829999999999927</v>
      </c>
      <c r="J1701" s="5">
        <v>1896.71</v>
      </c>
      <c r="K1701" s="5">
        <f t="shared" si="52"/>
        <v>33.269999999999982</v>
      </c>
      <c r="L1701" s="5">
        <f t="shared" si="53"/>
        <v>6.9866999999999964</v>
      </c>
    </row>
    <row r="1702" spans="1:12" x14ac:dyDescent="0.3">
      <c r="A1702" s="6" t="s">
        <v>33</v>
      </c>
      <c r="B1702" s="13">
        <v>20009787</v>
      </c>
      <c r="C1702" s="6" t="s">
        <v>1681</v>
      </c>
      <c r="D1702" s="11">
        <v>43472</v>
      </c>
      <c r="E1702" s="5">
        <v>1996.55</v>
      </c>
      <c r="F1702" s="5">
        <v>-133.1</v>
      </c>
      <c r="G1702" s="5">
        <v>1863.45</v>
      </c>
      <c r="H1702" s="5">
        <v>1996.55</v>
      </c>
      <c r="I1702" s="5">
        <v>-99.829999999999927</v>
      </c>
      <c r="J1702" s="5">
        <v>1896.72</v>
      </c>
      <c r="K1702" s="5">
        <f t="shared" si="52"/>
        <v>33.269999999999982</v>
      </c>
      <c r="L1702" s="5">
        <f t="shared" si="53"/>
        <v>6.9866999999999964</v>
      </c>
    </row>
    <row r="1703" spans="1:12" x14ac:dyDescent="0.3">
      <c r="A1703" s="6" t="s">
        <v>33</v>
      </c>
      <c r="B1703" s="13">
        <v>20009788</v>
      </c>
      <c r="C1703" s="6" t="s">
        <v>1682</v>
      </c>
      <c r="D1703" s="11">
        <v>43472</v>
      </c>
      <c r="E1703" s="5">
        <v>1996.54</v>
      </c>
      <c r="F1703" s="5">
        <v>-133.1</v>
      </c>
      <c r="G1703" s="5">
        <v>1863.44</v>
      </c>
      <c r="H1703" s="5">
        <v>1996.54</v>
      </c>
      <c r="I1703" s="5">
        <v>-99.829999999999927</v>
      </c>
      <c r="J1703" s="5">
        <v>1896.71</v>
      </c>
      <c r="K1703" s="5">
        <f t="shared" si="52"/>
        <v>33.269999999999982</v>
      </c>
      <c r="L1703" s="5">
        <f t="shared" si="53"/>
        <v>6.9866999999999964</v>
      </c>
    </row>
    <row r="1704" spans="1:12" x14ac:dyDescent="0.3">
      <c r="A1704" s="6" t="s">
        <v>33</v>
      </c>
      <c r="B1704" s="13">
        <v>20009789</v>
      </c>
      <c r="C1704" s="6" t="s">
        <v>1683</v>
      </c>
      <c r="D1704" s="11">
        <v>43472</v>
      </c>
      <c r="E1704" s="5">
        <v>1996.55</v>
      </c>
      <c r="F1704" s="5">
        <v>-133.1</v>
      </c>
      <c r="G1704" s="5">
        <v>1863.45</v>
      </c>
      <c r="H1704" s="5">
        <v>1996.55</v>
      </c>
      <c r="I1704" s="5">
        <v>-99.829999999999927</v>
      </c>
      <c r="J1704" s="5">
        <v>1896.72</v>
      </c>
      <c r="K1704" s="5">
        <f t="shared" si="52"/>
        <v>33.269999999999982</v>
      </c>
      <c r="L1704" s="5">
        <f t="shared" si="53"/>
        <v>6.9866999999999964</v>
      </c>
    </row>
    <row r="1705" spans="1:12" x14ac:dyDescent="0.3">
      <c r="A1705" s="6" t="s">
        <v>33</v>
      </c>
      <c r="B1705" s="13">
        <v>20009905</v>
      </c>
      <c r="C1705" s="6" t="s">
        <v>1684</v>
      </c>
      <c r="D1705" s="11">
        <v>43328</v>
      </c>
      <c r="E1705" s="5">
        <v>15847.31</v>
      </c>
      <c r="F1705" s="5">
        <v>-1496.69</v>
      </c>
      <c r="G1705" s="5">
        <v>14350.62</v>
      </c>
      <c r="H1705" s="5">
        <v>15847.31</v>
      </c>
      <c r="I1705" s="5">
        <v>-2297.8599999999988</v>
      </c>
      <c r="J1705" s="5">
        <v>13549.45</v>
      </c>
      <c r="K1705" s="5">
        <f t="shared" si="52"/>
        <v>-801.17000000000007</v>
      </c>
      <c r="L1705" s="5">
        <f t="shared" si="53"/>
        <v>-168.2457</v>
      </c>
    </row>
    <row r="1706" spans="1:12" x14ac:dyDescent="0.3">
      <c r="A1706" s="6" t="s">
        <v>33</v>
      </c>
      <c r="B1706" s="13">
        <v>20009962</v>
      </c>
      <c r="C1706" s="6" t="s">
        <v>1685</v>
      </c>
      <c r="D1706" s="11">
        <v>43507</v>
      </c>
      <c r="E1706" s="5">
        <v>3524.5</v>
      </c>
      <c r="F1706" s="5">
        <v>-215.39</v>
      </c>
      <c r="G1706" s="5">
        <v>3309.11</v>
      </c>
      <c r="H1706" s="5">
        <v>3524.5</v>
      </c>
      <c r="I1706" s="5">
        <v>-176.23000000000002</v>
      </c>
      <c r="J1706" s="5">
        <v>3348.27</v>
      </c>
      <c r="K1706" s="5">
        <f t="shared" si="52"/>
        <v>39.159999999999854</v>
      </c>
      <c r="L1706" s="5">
        <f t="shared" si="53"/>
        <v>8.2235999999999692</v>
      </c>
    </row>
    <row r="1707" spans="1:12" x14ac:dyDescent="0.3">
      <c r="A1707" s="6" t="s">
        <v>33</v>
      </c>
      <c r="B1707" s="13">
        <v>20010468</v>
      </c>
      <c r="C1707" s="6" t="s">
        <v>1686</v>
      </c>
      <c r="D1707" s="11">
        <v>43662</v>
      </c>
      <c r="E1707" s="5">
        <v>3519.18</v>
      </c>
      <c r="F1707" s="5">
        <v>-87.98</v>
      </c>
      <c r="G1707" s="5">
        <v>3431.2</v>
      </c>
      <c r="H1707" s="5">
        <v>3519.18</v>
      </c>
      <c r="I1707" s="5">
        <v>-175.96000000000004</v>
      </c>
      <c r="J1707" s="5">
        <v>3343.22</v>
      </c>
      <c r="K1707" s="5">
        <f t="shared" si="52"/>
        <v>-87.980000000000018</v>
      </c>
      <c r="L1707" s="5">
        <f t="shared" si="53"/>
        <v>-18.475800000000003</v>
      </c>
    </row>
    <row r="1708" spans="1:12" x14ac:dyDescent="0.3">
      <c r="A1708" s="6" t="s">
        <v>33</v>
      </c>
      <c r="B1708" s="13">
        <v>20010586</v>
      </c>
      <c r="C1708" s="6" t="s">
        <v>1687</v>
      </c>
      <c r="D1708" s="11">
        <v>43607</v>
      </c>
      <c r="E1708" s="5">
        <v>0</v>
      </c>
      <c r="F1708" s="5">
        <v>0</v>
      </c>
      <c r="G1708" s="5">
        <v>0</v>
      </c>
      <c r="H1708" s="5">
        <v>17282.77</v>
      </c>
      <c r="I1708" s="5">
        <v>-3456.5500000000011</v>
      </c>
      <c r="J1708" s="5">
        <v>13826.22</v>
      </c>
      <c r="K1708" s="5">
        <f t="shared" si="52"/>
        <v>13826.22</v>
      </c>
      <c r="L1708" s="5">
        <f t="shared" si="53"/>
        <v>2903.5061999999998</v>
      </c>
    </row>
    <row r="1709" spans="1:12" x14ac:dyDescent="0.3">
      <c r="A1709" s="6" t="s">
        <v>33</v>
      </c>
      <c r="B1709" s="13">
        <v>20010813</v>
      </c>
      <c r="C1709" s="6" t="s">
        <v>1688</v>
      </c>
      <c r="D1709" s="11">
        <v>43811</v>
      </c>
      <c r="E1709" s="5">
        <v>1835.66</v>
      </c>
      <c r="F1709" s="5">
        <v>-10.199999999999999</v>
      </c>
      <c r="G1709" s="5">
        <v>1825.46</v>
      </c>
      <c r="H1709" s="5">
        <v>1835.66</v>
      </c>
      <c r="I1709" s="5">
        <v>-91.779999999999973</v>
      </c>
      <c r="J1709" s="5">
        <v>1743.88</v>
      </c>
      <c r="K1709" s="5">
        <f t="shared" si="52"/>
        <v>-81.579999999999927</v>
      </c>
      <c r="L1709" s="5">
        <f t="shared" si="53"/>
        <v>-17.131799999999984</v>
      </c>
    </row>
    <row r="1710" spans="1:12" x14ac:dyDescent="0.3">
      <c r="A1710" s="6" t="s">
        <v>33</v>
      </c>
      <c r="B1710" s="13">
        <v>20010897</v>
      </c>
      <c r="C1710" s="6" t="s">
        <v>1689</v>
      </c>
      <c r="D1710" s="11">
        <v>43594</v>
      </c>
      <c r="E1710" s="5">
        <v>774.86</v>
      </c>
      <c r="F1710" s="5">
        <v>-34.44</v>
      </c>
      <c r="G1710" s="5">
        <v>740.42</v>
      </c>
      <c r="H1710" s="5">
        <v>774.86</v>
      </c>
      <c r="I1710" s="5">
        <v>-38.740000000000009</v>
      </c>
      <c r="J1710" s="5">
        <v>736.12</v>
      </c>
      <c r="K1710" s="5">
        <f t="shared" si="52"/>
        <v>-4.2999999999999545</v>
      </c>
      <c r="L1710" s="5">
        <f t="shared" si="53"/>
        <v>-0.90299999999999037</v>
      </c>
    </row>
    <row r="1711" spans="1:12" x14ac:dyDescent="0.3">
      <c r="A1711" s="6" t="s">
        <v>33</v>
      </c>
      <c r="B1711" s="13">
        <v>20010898</v>
      </c>
      <c r="C1711" s="6" t="s">
        <v>1690</v>
      </c>
      <c r="D1711" s="11">
        <v>43594</v>
      </c>
      <c r="E1711" s="5">
        <v>774.86</v>
      </c>
      <c r="F1711" s="5">
        <v>-34.44</v>
      </c>
      <c r="G1711" s="5">
        <v>740.42</v>
      </c>
      <c r="H1711" s="5">
        <v>774.86</v>
      </c>
      <c r="I1711" s="5">
        <v>-38.740000000000009</v>
      </c>
      <c r="J1711" s="5">
        <v>736.12</v>
      </c>
      <c r="K1711" s="5">
        <f t="shared" si="52"/>
        <v>-4.2999999999999545</v>
      </c>
      <c r="L1711" s="5">
        <f t="shared" si="53"/>
        <v>-0.90299999999999037</v>
      </c>
    </row>
    <row r="1712" spans="1:12" x14ac:dyDescent="0.3">
      <c r="A1712" s="6" t="s">
        <v>33</v>
      </c>
      <c r="B1712" s="13">
        <v>20010914</v>
      </c>
      <c r="C1712" s="6" t="s">
        <v>1691</v>
      </c>
      <c r="D1712" s="11">
        <v>43811</v>
      </c>
      <c r="E1712" s="5">
        <v>3868.79</v>
      </c>
      <c r="F1712" s="5">
        <v>-21.49</v>
      </c>
      <c r="G1712" s="5">
        <v>3847.3</v>
      </c>
      <c r="H1712" s="5">
        <v>3868.79</v>
      </c>
      <c r="I1712" s="5">
        <v>-193.44000000000005</v>
      </c>
      <c r="J1712" s="5">
        <v>3675.35</v>
      </c>
      <c r="K1712" s="5">
        <f t="shared" si="52"/>
        <v>-171.95000000000027</v>
      </c>
      <c r="L1712" s="5">
        <f t="shared" si="53"/>
        <v>-36.109500000000054</v>
      </c>
    </row>
    <row r="1713" spans="1:12" x14ac:dyDescent="0.3">
      <c r="A1713" s="6" t="s">
        <v>33</v>
      </c>
      <c r="B1713" s="13">
        <v>20010955</v>
      </c>
      <c r="C1713" s="6" t="s">
        <v>1692</v>
      </c>
      <c r="D1713" s="11">
        <v>43691</v>
      </c>
      <c r="E1713" s="5">
        <v>1273.56</v>
      </c>
      <c r="F1713" s="5">
        <v>-6.24</v>
      </c>
      <c r="G1713" s="5">
        <v>1267.32</v>
      </c>
      <c r="H1713" s="5">
        <v>1273.56</v>
      </c>
      <c r="I1713" s="5">
        <v>-25.470000000000027</v>
      </c>
      <c r="J1713" s="5">
        <v>1248.0899999999999</v>
      </c>
      <c r="K1713" s="5">
        <f t="shared" si="52"/>
        <v>-19.230000000000018</v>
      </c>
      <c r="L1713" s="5">
        <f t="shared" si="53"/>
        <v>-4.038300000000004</v>
      </c>
    </row>
    <row r="1714" spans="1:12" x14ac:dyDescent="0.3">
      <c r="A1714" s="6" t="s">
        <v>33</v>
      </c>
      <c r="B1714" s="13">
        <v>10000908</v>
      </c>
      <c r="C1714" s="6" t="s">
        <v>1693</v>
      </c>
      <c r="D1714" s="11">
        <v>42544</v>
      </c>
      <c r="E1714" s="5">
        <v>2750.32</v>
      </c>
      <c r="F1714" s="5">
        <v>-298.64</v>
      </c>
      <c r="G1714" s="5">
        <v>2451.6799999999998</v>
      </c>
      <c r="H1714" s="5">
        <v>2750.32</v>
      </c>
      <c r="I1714" s="5">
        <v>-385.03999999999996</v>
      </c>
      <c r="J1714" s="5">
        <v>2365.2800000000002</v>
      </c>
      <c r="K1714" s="5">
        <f t="shared" si="52"/>
        <v>-86.399999999999636</v>
      </c>
      <c r="L1714" s="5">
        <f t="shared" si="53"/>
        <v>-18.143999999999924</v>
      </c>
    </row>
    <row r="1715" spans="1:12" x14ac:dyDescent="0.3">
      <c r="A1715" s="6" t="s">
        <v>33</v>
      </c>
      <c r="B1715" s="13">
        <v>10000979</v>
      </c>
      <c r="C1715" s="6" t="s">
        <v>1694</v>
      </c>
      <c r="D1715" s="11">
        <v>42736</v>
      </c>
      <c r="E1715" s="5">
        <v>1967.03</v>
      </c>
      <c r="F1715" s="5">
        <v>-178.82999999999998</v>
      </c>
      <c r="G1715" s="5">
        <v>1788.2</v>
      </c>
      <c r="H1715" s="5">
        <v>1967.03</v>
      </c>
      <c r="I1715" s="5">
        <v>-196.70000000000005</v>
      </c>
      <c r="J1715" s="5">
        <v>1770.33</v>
      </c>
      <c r="K1715" s="5">
        <f t="shared" si="52"/>
        <v>-17.870000000000118</v>
      </c>
      <c r="L1715" s="5">
        <f t="shared" si="53"/>
        <v>-3.7527000000000248</v>
      </c>
    </row>
    <row r="1716" spans="1:12" x14ac:dyDescent="0.3">
      <c r="A1716" s="6" t="s">
        <v>33</v>
      </c>
      <c r="B1716" s="13">
        <v>10001101</v>
      </c>
      <c r="C1716" s="6" t="s">
        <v>1695</v>
      </c>
      <c r="D1716" s="11">
        <v>43702</v>
      </c>
      <c r="E1716" s="5">
        <v>89593.83</v>
      </c>
      <c r="F1716" s="5">
        <v>-1131.24</v>
      </c>
      <c r="G1716" s="5">
        <v>88462.59</v>
      </c>
      <c r="H1716" s="5">
        <v>89593.83</v>
      </c>
      <c r="I1716" s="5">
        <v>-1791.8800000000047</v>
      </c>
      <c r="J1716" s="5">
        <v>87801.95</v>
      </c>
      <c r="K1716" s="5">
        <f t="shared" si="52"/>
        <v>-660.63999999999942</v>
      </c>
      <c r="L1716" s="5">
        <f t="shared" si="53"/>
        <v>-138.73439999999988</v>
      </c>
    </row>
    <row r="1717" spans="1:12" x14ac:dyDescent="0.3">
      <c r="A1717" s="6" t="s">
        <v>33</v>
      </c>
      <c r="B1717" s="13">
        <v>10001102</v>
      </c>
      <c r="C1717" s="6" t="s">
        <v>1696</v>
      </c>
      <c r="D1717" s="11">
        <v>43702</v>
      </c>
      <c r="E1717" s="5">
        <v>89593.83</v>
      </c>
      <c r="F1717" s="5">
        <v>-1131.24</v>
      </c>
      <c r="G1717" s="5">
        <v>88462.59</v>
      </c>
      <c r="H1717" s="5">
        <v>89593.83</v>
      </c>
      <c r="I1717" s="5">
        <v>-1791.8800000000047</v>
      </c>
      <c r="J1717" s="5">
        <v>87801.95</v>
      </c>
      <c r="K1717" s="5">
        <f t="shared" si="52"/>
        <v>-660.63999999999942</v>
      </c>
      <c r="L1717" s="5">
        <f t="shared" si="53"/>
        <v>-138.73439999999988</v>
      </c>
    </row>
    <row r="1718" spans="1:12" x14ac:dyDescent="0.3">
      <c r="A1718" s="6" t="s">
        <v>33</v>
      </c>
      <c r="B1718" s="13">
        <v>10001109</v>
      </c>
      <c r="C1718" s="6" t="s">
        <v>1697</v>
      </c>
      <c r="D1718" s="11">
        <v>43816</v>
      </c>
      <c r="E1718" s="5">
        <v>2497.5</v>
      </c>
      <c r="F1718" s="5">
        <v>-6.31</v>
      </c>
      <c r="G1718" s="5">
        <v>2491.19</v>
      </c>
      <c r="H1718" s="5">
        <v>2497.5</v>
      </c>
      <c r="I1718" s="5">
        <v>-49.949999999999818</v>
      </c>
      <c r="J1718" s="5">
        <v>2447.5500000000002</v>
      </c>
      <c r="K1718" s="5">
        <f t="shared" si="52"/>
        <v>-43.639999999999873</v>
      </c>
      <c r="L1718" s="5">
        <f t="shared" si="53"/>
        <v>-9.1643999999999721</v>
      </c>
    </row>
    <row r="1719" spans="1:12" x14ac:dyDescent="0.3">
      <c r="A1719" s="6" t="s">
        <v>33</v>
      </c>
      <c r="B1719" s="13">
        <v>20008391</v>
      </c>
      <c r="C1719" s="6" t="s">
        <v>967</v>
      </c>
      <c r="D1719" s="11">
        <v>42493</v>
      </c>
      <c r="E1719" s="5">
        <v>1282.72</v>
      </c>
      <c r="F1719" s="5">
        <v>-94.050000000000011</v>
      </c>
      <c r="G1719" s="5">
        <v>1188.67</v>
      </c>
      <c r="H1719" s="5">
        <v>1282.72</v>
      </c>
      <c r="I1719" s="5">
        <v>-188.1400000000001</v>
      </c>
      <c r="J1719" s="5">
        <v>1094.58</v>
      </c>
      <c r="K1719" s="5">
        <f t="shared" si="52"/>
        <v>-94.090000000000146</v>
      </c>
      <c r="L1719" s="5">
        <f t="shared" si="53"/>
        <v>-19.758900000000029</v>
      </c>
    </row>
    <row r="1720" spans="1:12" x14ac:dyDescent="0.3">
      <c r="A1720" s="6" t="s">
        <v>33</v>
      </c>
      <c r="B1720" s="13">
        <v>20009278</v>
      </c>
      <c r="C1720" s="6" t="s">
        <v>1698</v>
      </c>
      <c r="D1720" s="11">
        <v>42849</v>
      </c>
      <c r="E1720" s="5">
        <v>9895.42</v>
      </c>
      <c r="F1720" s="5">
        <v>-1814.16</v>
      </c>
      <c r="G1720" s="5">
        <v>8081.26</v>
      </c>
      <c r="H1720" s="5">
        <v>9895.42</v>
      </c>
      <c r="I1720" s="5">
        <v>-5567.9800000000005</v>
      </c>
      <c r="J1720" s="5">
        <v>4327.4399999999996</v>
      </c>
      <c r="K1720" s="5">
        <f t="shared" si="52"/>
        <v>-3753.8200000000006</v>
      </c>
      <c r="L1720" s="5">
        <f t="shared" si="53"/>
        <v>-788.30220000000008</v>
      </c>
    </row>
    <row r="1721" spans="1:12" x14ac:dyDescent="0.3">
      <c r="A1721" s="6" t="s">
        <v>33</v>
      </c>
      <c r="B1721" s="13">
        <v>20009279</v>
      </c>
      <c r="C1721" s="6" t="s">
        <v>1699</v>
      </c>
      <c r="D1721" s="11">
        <v>42849</v>
      </c>
      <c r="E1721" s="5">
        <v>2737.03</v>
      </c>
      <c r="F1721" s="5">
        <v>-501.78999999999996</v>
      </c>
      <c r="G1721" s="5">
        <v>2235.2399999999998</v>
      </c>
      <c r="H1721" s="5">
        <v>2737.03</v>
      </c>
      <c r="I1721" s="5">
        <v>-1540.0800000000002</v>
      </c>
      <c r="J1721" s="5">
        <v>1196.95</v>
      </c>
      <c r="K1721" s="5">
        <f t="shared" si="52"/>
        <v>-1038.2899999999997</v>
      </c>
      <c r="L1721" s="5">
        <f t="shared" si="53"/>
        <v>-218.04089999999994</v>
      </c>
    </row>
    <row r="1722" spans="1:12" x14ac:dyDescent="0.3">
      <c r="A1722" s="6" t="s">
        <v>33</v>
      </c>
      <c r="B1722" s="13">
        <v>20009280</v>
      </c>
      <c r="C1722" s="6" t="s">
        <v>1700</v>
      </c>
      <c r="D1722" s="11">
        <v>42849</v>
      </c>
      <c r="E1722" s="5">
        <v>1684.33</v>
      </c>
      <c r="F1722" s="5">
        <v>-308.8</v>
      </c>
      <c r="G1722" s="5">
        <v>1375.53</v>
      </c>
      <c r="H1722" s="5">
        <v>1684.33</v>
      </c>
      <c r="I1722" s="5">
        <v>-947.74999999999989</v>
      </c>
      <c r="J1722" s="5">
        <v>736.58</v>
      </c>
      <c r="K1722" s="5">
        <f t="shared" si="52"/>
        <v>-638.94999999999993</v>
      </c>
      <c r="L1722" s="5">
        <f t="shared" si="53"/>
        <v>-134.17949999999999</v>
      </c>
    </row>
    <row r="1723" spans="1:12" x14ac:dyDescent="0.3">
      <c r="A1723" s="6" t="s">
        <v>33</v>
      </c>
      <c r="B1723" s="13">
        <v>20009499</v>
      </c>
      <c r="C1723" s="6" t="s">
        <v>1701</v>
      </c>
      <c r="D1723" s="11">
        <v>43118</v>
      </c>
      <c r="E1723" s="5">
        <v>1100.6600000000001</v>
      </c>
      <c r="F1723" s="5">
        <v>-110.06</v>
      </c>
      <c r="G1723" s="5">
        <v>990.6</v>
      </c>
      <c r="H1723" s="5">
        <v>1100.6600000000001</v>
      </c>
      <c r="I1723" s="5">
        <v>-159.59000000000003</v>
      </c>
      <c r="J1723" s="5">
        <v>941.07</v>
      </c>
      <c r="K1723" s="5">
        <f t="shared" si="52"/>
        <v>-49.529999999999973</v>
      </c>
      <c r="L1723" s="5">
        <f t="shared" si="53"/>
        <v>-10.401299999999994</v>
      </c>
    </row>
    <row r="1724" spans="1:12" x14ac:dyDescent="0.3">
      <c r="A1724" s="6" t="s">
        <v>33</v>
      </c>
      <c r="B1724" s="13">
        <v>20010467</v>
      </c>
      <c r="C1724" s="6" t="s">
        <v>1702</v>
      </c>
      <c r="D1724" s="11">
        <v>43662</v>
      </c>
      <c r="E1724" s="5">
        <v>733.64</v>
      </c>
      <c r="F1724" s="5">
        <v>-18.34</v>
      </c>
      <c r="G1724" s="5">
        <v>715.3</v>
      </c>
      <c r="H1724" s="5">
        <v>733.64</v>
      </c>
      <c r="I1724" s="5">
        <v>-36.67999999999995</v>
      </c>
      <c r="J1724" s="5">
        <v>696.96</v>
      </c>
      <c r="K1724" s="5">
        <f t="shared" si="52"/>
        <v>-18.339999999999918</v>
      </c>
      <c r="L1724" s="5">
        <f t="shared" si="53"/>
        <v>-3.8513999999999826</v>
      </c>
    </row>
    <row r="1725" spans="1:12" x14ac:dyDescent="0.3">
      <c r="A1725" s="6" t="s">
        <v>33</v>
      </c>
      <c r="B1725" s="13">
        <v>20010668</v>
      </c>
      <c r="C1725" s="6" t="s">
        <v>1703</v>
      </c>
      <c r="D1725" s="11">
        <v>43700</v>
      </c>
      <c r="E1725" s="5">
        <v>11146.51</v>
      </c>
      <c r="F1725" s="5">
        <v>-309.63</v>
      </c>
      <c r="G1725" s="5">
        <v>10836.88</v>
      </c>
      <c r="H1725" s="5">
        <v>11146.51</v>
      </c>
      <c r="I1725" s="5">
        <v>-557.32999999999993</v>
      </c>
      <c r="J1725" s="5">
        <v>10589.18</v>
      </c>
      <c r="K1725" s="5">
        <f t="shared" si="52"/>
        <v>-247.69999999999891</v>
      </c>
      <c r="L1725" s="5">
        <f t="shared" si="53"/>
        <v>-52.016999999999769</v>
      </c>
    </row>
    <row r="1726" spans="1:12" x14ac:dyDescent="0.3">
      <c r="A1726" s="6" t="s">
        <v>33</v>
      </c>
      <c r="B1726" s="13">
        <v>20010669</v>
      </c>
      <c r="C1726" s="6" t="s">
        <v>1704</v>
      </c>
      <c r="D1726" s="11">
        <v>43700</v>
      </c>
      <c r="E1726" s="5">
        <v>2956.76</v>
      </c>
      <c r="F1726" s="5">
        <v>-82.13</v>
      </c>
      <c r="G1726" s="5">
        <v>2874.63</v>
      </c>
      <c r="H1726" s="5">
        <v>2956.76</v>
      </c>
      <c r="I1726" s="5">
        <v>-147.84000000000015</v>
      </c>
      <c r="J1726" s="5">
        <v>2808.92</v>
      </c>
      <c r="K1726" s="5">
        <f t="shared" si="52"/>
        <v>-65.710000000000036</v>
      </c>
      <c r="L1726" s="5">
        <f t="shared" si="53"/>
        <v>-13.799100000000006</v>
      </c>
    </row>
    <row r="1727" spans="1:12" x14ac:dyDescent="0.3">
      <c r="A1727" s="6" t="s">
        <v>33</v>
      </c>
      <c r="B1727" s="13">
        <v>20010844</v>
      </c>
      <c r="C1727" s="6" t="s">
        <v>1705</v>
      </c>
      <c r="D1727" s="11">
        <v>43702</v>
      </c>
      <c r="E1727" s="5">
        <v>89593.83</v>
      </c>
      <c r="F1727" s="5">
        <v>-811.54</v>
      </c>
      <c r="G1727" s="5">
        <v>88782.29</v>
      </c>
      <c r="H1727" s="5">
        <v>89593.83</v>
      </c>
      <c r="I1727" s="5">
        <v>-1791.8800000000047</v>
      </c>
      <c r="J1727" s="5">
        <v>87801.95</v>
      </c>
      <c r="K1727" s="5">
        <f t="shared" si="52"/>
        <v>-980.33999999999651</v>
      </c>
      <c r="L1727" s="5">
        <f t="shared" si="53"/>
        <v>-205.87139999999926</v>
      </c>
    </row>
    <row r="1728" spans="1:12" x14ac:dyDescent="0.3">
      <c r="A1728" s="6" t="s">
        <v>33</v>
      </c>
      <c r="B1728" s="13">
        <v>20010845</v>
      </c>
      <c r="C1728" s="6" t="s">
        <v>1706</v>
      </c>
      <c r="D1728" s="11">
        <v>43702</v>
      </c>
      <c r="E1728" s="5">
        <v>89593.83</v>
      </c>
      <c r="F1728" s="5">
        <v>-439.19</v>
      </c>
      <c r="G1728" s="5">
        <v>89154.64</v>
      </c>
      <c r="H1728" s="5">
        <v>89593.83</v>
      </c>
      <c r="I1728" s="5">
        <v>-1791.8800000000047</v>
      </c>
      <c r="J1728" s="5">
        <v>87801.95</v>
      </c>
      <c r="K1728" s="5">
        <f t="shared" si="52"/>
        <v>-1352.6900000000023</v>
      </c>
      <c r="L1728" s="5">
        <f t="shared" si="53"/>
        <v>-284.06490000000048</v>
      </c>
    </row>
    <row r="1729" spans="1:12" x14ac:dyDescent="0.3">
      <c r="A1729" s="6" t="s">
        <v>33</v>
      </c>
      <c r="B1729" s="13">
        <v>20010952</v>
      </c>
      <c r="C1729" s="6" t="s">
        <v>1707</v>
      </c>
      <c r="D1729" s="11">
        <v>43815</v>
      </c>
      <c r="E1729" s="5">
        <v>1794.22</v>
      </c>
      <c r="F1729" s="5">
        <v>-1.76</v>
      </c>
      <c r="G1729" s="5">
        <v>1792.46</v>
      </c>
      <c r="H1729" s="5">
        <v>1794.22</v>
      </c>
      <c r="I1729" s="5">
        <v>-35.8900000000001</v>
      </c>
      <c r="J1729" s="5">
        <v>1758.33</v>
      </c>
      <c r="K1729" s="5">
        <f t="shared" si="52"/>
        <v>-34.130000000000109</v>
      </c>
      <c r="L1729" s="5">
        <f t="shared" si="53"/>
        <v>-7.1673000000000231</v>
      </c>
    </row>
    <row r="1730" spans="1:12" x14ac:dyDescent="0.3">
      <c r="A1730" s="6" t="s">
        <v>33</v>
      </c>
      <c r="B1730" s="13">
        <v>20010976</v>
      </c>
      <c r="C1730" s="6" t="s">
        <v>1708</v>
      </c>
      <c r="D1730" s="11">
        <v>43811</v>
      </c>
      <c r="E1730" s="5">
        <v>2636.25</v>
      </c>
      <c r="F1730" s="5">
        <v>-14.65</v>
      </c>
      <c r="G1730" s="5">
        <v>2621.6</v>
      </c>
      <c r="H1730" s="5">
        <v>2636.25</v>
      </c>
      <c r="I1730" s="5">
        <v>-131.80999999999995</v>
      </c>
      <c r="J1730" s="5">
        <v>2504.44</v>
      </c>
      <c r="K1730" s="5">
        <f t="shared" si="52"/>
        <v>-117.15999999999985</v>
      </c>
      <c r="L1730" s="5">
        <f t="shared" si="53"/>
        <v>-24.603599999999968</v>
      </c>
    </row>
    <row r="1731" spans="1:12" x14ac:dyDescent="0.3">
      <c r="A1731" s="6" t="s">
        <v>33</v>
      </c>
      <c r="B1731" s="13">
        <v>10000875</v>
      </c>
      <c r="C1731" s="6" t="s">
        <v>1709</v>
      </c>
      <c r="D1731" s="11">
        <v>42216</v>
      </c>
      <c r="E1731" s="5">
        <v>3747.18</v>
      </c>
      <c r="F1731" s="5">
        <v>-481.77</v>
      </c>
      <c r="G1731" s="5">
        <v>3265.41</v>
      </c>
      <c r="H1731" s="5">
        <v>3747.18</v>
      </c>
      <c r="I1731" s="5">
        <v>-649.52</v>
      </c>
      <c r="J1731" s="5">
        <v>3097.66</v>
      </c>
      <c r="K1731" s="5">
        <f t="shared" ref="K1731:K1794" si="54">J1731-G1731</f>
        <v>-167.75</v>
      </c>
      <c r="L1731" s="5">
        <f t="shared" ref="L1731:L1794" si="55">K1731*0.21</f>
        <v>-35.227499999999999</v>
      </c>
    </row>
    <row r="1732" spans="1:12" x14ac:dyDescent="0.3">
      <c r="A1732" s="6" t="s">
        <v>33</v>
      </c>
      <c r="B1732" s="13">
        <v>10000943</v>
      </c>
      <c r="C1732" s="6" t="s">
        <v>1710</v>
      </c>
      <c r="D1732" s="11">
        <v>42736</v>
      </c>
      <c r="E1732" s="5">
        <v>2938.85</v>
      </c>
      <c r="F1732" s="5">
        <v>-274.60000000000002</v>
      </c>
      <c r="G1732" s="5">
        <v>2664.25</v>
      </c>
      <c r="H1732" s="5">
        <v>2938.85</v>
      </c>
      <c r="I1732" s="5">
        <v>-293.88000000000011</v>
      </c>
      <c r="J1732" s="5">
        <v>2644.97</v>
      </c>
      <c r="K1732" s="5">
        <f t="shared" si="54"/>
        <v>-19.2800000000002</v>
      </c>
      <c r="L1732" s="5">
        <f t="shared" si="55"/>
        <v>-4.0488000000000417</v>
      </c>
    </row>
    <row r="1733" spans="1:12" x14ac:dyDescent="0.3">
      <c r="A1733" s="6" t="s">
        <v>33</v>
      </c>
      <c r="B1733" s="13">
        <v>10001041</v>
      </c>
      <c r="C1733" s="6" t="s">
        <v>1711</v>
      </c>
      <c r="D1733" s="11">
        <v>43466</v>
      </c>
      <c r="E1733" s="5">
        <v>3591</v>
      </c>
      <c r="F1733" s="5">
        <v>-108.82</v>
      </c>
      <c r="G1733" s="5">
        <v>3482.18</v>
      </c>
      <c r="H1733" s="5">
        <v>3591</v>
      </c>
      <c r="I1733" s="5">
        <v>-71.820000000000164</v>
      </c>
      <c r="J1733" s="5">
        <v>3519.18</v>
      </c>
      <c r="K1733" s="5">
        <f t="shared" si="54"/>
        <v>37</v>
      </c>
      <c r="L1733" s="5">
        <f t="shared" si="55"/>
        <v>7.77</v>
      </c>
    </row>
    <row r="1734" spans="1:12" x14ac:dyDescent="0.3">
      <c r="A1734" s="6" t="s">
        <v>33</v>
      </c>
      <c r="B1734" s="13">
        <v>20008878</v>
      </c>
      <c r="C1734" s="6" t="s">
        <v>1712</v>
      </c>
      <c r="D1734" s="11">
        <v>42736</v>
      </c>
      <c r="E1734" s="5">
        <v>1593.37</v>
      </c>
      <c r="F1734" s="5">
        <v>-56.629999999999995</v>
      </c>
      <c r="G1734" s="5">
        <v>1536.74</v>
      </c>
      <c r="H1734" s="5">
        <v>1593.37</v>
      </c>
      <c r="I1734" s="5">
        <v>-159.34999999999991</v>
      </c>
      <c r="J1734" s="5">
        <v>1434.02</v>
      </c>
      <c r="K1734" s="5">
        <f t="shared" si="54"/>
        <v>-102.72000000000003</v>
      </c>
      <c r="L1734" s="5">
        <f t="shared" si="55"/>
        <v>-21.571200000000005</v>
      </c>
    </row>
    <row r="1735" spans="1:12" x14ac:dyDescent="0.3">
      <c r="A1735" s="6" t="s">
        <v>33</v>
      </c>
      <c r="B1735" s="13">
        <v>20008944</v>
      </c>
      <c r="C1735" s="6" t="s">
        <v>1713</v>
      </c>
      <c r="D1735" s="11">
        <v>42736</v>
      </c>
      <c r="E1735" s="5">
        <v>2471.7199999999998</v>
      </c>
      <c r="F1735" s="5">
        <v>-88.11</v>
      </c>
      <c r="G1735" s="5">
        <v>2383.61</v>
      </c>
      <c r="H1735" s="5">
        <v>2471.7199999999998</v>
      </c>
      <c r="I1735" s="5">
        <v>-247.17999999999984</v>
      </c>
      <c r="J1735" s="5">
        <v>2224.54</v>
      </c>
      <c r="K1735" s="5">
        <f t="shared" si="54"/>
        <v>-159.07000000000016</v>
      </c>
      <c r="L1735" s="5">
        <f t="shared" si="55"/>
        <v>-33.404700000000034</v>
      </c>
    </row>
    <row r="1736" spans="1:12" x14ac:dyDescent="0.3">
      <c r="A1736" s="6" t="s">
        <v>33</v>
      </c>
      <c r="B1736" s="13">
        <v>20008969</v>
      </c>
      <c r="C1736" s="6" t="s">
        <v>1714</v>
      </c>
      <c r="D1736" s="11">
        <v>42736</v>
      </c>
      <c r="E1736" s="5">
        <v>1245.1600000000001</v>
      </c>
      <c r="F1736" s="5">
        <v>-77.550000000000011</v>
      </c>
      <c r="G1736" s="5">
        <v>1167.6099999999999</v>
      </c>
      <c r="H1736" s="5">
        <v>1245.1600000000001</v>
      </c>
      <c r="I1736" s="5">
        <v>-124.51999999999998</v>
      </c>
      <c r="J1736" s="5">
        <v>1120.6400000000001</v>
      </c>
      <c r="K1736" s="5">
        <f t="shared" si="54"/>
        <v>-46.9699999999998</v>
      </c>
      <c r="L1736" s="5">
        <f t="shared" si="55"/>
        <v>-9.8636999999999571</v>
      </c>
    </row>
    <row r="1737" spans="1:12" x14ac:dyDescent="0.3">
      <c r="A1737" s="6" t="s">
        <v>33</v>
      </c>
      <c r="B1737" s="13">
        <v>20008973</v>
      </c>
      <c r="C1737" s="6" t="s">
        <v>1715</v>
      </c>
      <c r="D1737" s="11">
        <v>42736</v>
      </c>
      <c r="E1737" s="5">
        <v>1262</v>
      </c>
      <c r="F1737" s="5">
        <v>-45.39</v>
      </c>
      <c r="G1737" s="5">
        <v>1216.6099999999999</v>
      </c>
      <c r="H1737" s="5">
        <v>1262</v>
      </c>
      <c r="I1737" s="5">
        <v>-126.20000000000005</v>
      </c>
      <c r="J1737" s="5">
        <v>1135.8</v>
      </c>
      <c r="K1737" s="5">
        <f t="shared" si="54"/>
        <v>-80.809999999999945</v>
      </c>
      <c r="L1737" s="5">
        <f t="shared" si="55"/>
        <v>-16.970099999999988</v>
      </c>
    </row>
    <row r="1738" spans="1:12" x14ac:dyDescent="0.3">
      <c r="A1738" s="6" t="s">
        <v>33</v>
      </c>
      <c r="B1738" s="13">
        <v>20008974</v>
      </c>
      <c r="C1738" s="6" t="s">
        <v>1716</v>
      </c>
      <c r="D1738" s="11">
        <v>42736</v>
      </c>
      <c r="E1738" s="5">
        <v>4569.13</v>
      </c>
      <c r="F1738" s="5">
        <v>-163.68</v>
      </c>
      <c r="G1738" s="5">
        <v>4405.45</v>
      </c>
      <c r="H1738" s="5">
        <v>4569.13</v>
      </c>
      <c r="I1738" s="5">
        <v>-456.92000000000007</v>
      </c>
      <c r="J1738" s="5">
        <v>4112.21</v>
      </c>
      <c r="K1738" s="5">
        <f t="shared" si="54"/>
        <v>-293.23999999999978</v>
      </c>
      <c r="L1738" s="5">
        <f t="shared" si="55"/>
        <v>-61.580399999999955</v>
      </c>
    </row>
    <row r="1739" spans="1:12" x14ac:dyDescent="0.3">
      <c r="A1739" s="6" t="s">
        <v>33</v>
      </c>
      <c r="B1739" s="13">
        <v>20009405</v>
      </c>
      <c r="C1739" s="6" t="s">
        <v>1717</v>
      </c>
      <c r="D1739" s="11">
        <v>43138</v>
      </c>
      <c r="E1739" s="5">
        <v>961.78</v>
      </c>
      <c r="F1739" s="5">
        <v>-21.689999999999998</v>
      </c>
      <c r="G1739" s="5">
        <v>940.09</v>
      </c>
      <c r="H1739" s="5">
        <v>961.78</v>
      </c>
      <c r="I1739" s="5">
        <v>-57.709999999999923</v>
      </c>
      <c r="J1739" s="5">
        <v>904.07</v>
      </c>
      <c r="K1739" s="5">
        <f t="shared" si="54"/>
        <v>-36.019999999999982</v>
      </c>
      <c r="L1739" s="5">
        <f t="shared" si="55"/>
        <v>-7.564199999999996</v>
      </c>
    </row>
    <row r="1740" spans="1:12" x14ac:dyDescent="0.3">
      <c r="A1740" s="6" t="s">
        <v>33</v>
      </c>
      <c r="B1740" s="13">
        <v>20009436</v>
      </c>
      <c r="C1740" s="6" t="s">
        <v>1718</v>
      </c>
      <c r="D1740" s="11">
        <v>43101</v>
      </c>
      <c r="E1740" s="5">
        <v>862.54</v>
      </c>
      <c r="F1740" s="5">
        <v>-20.84</v>
      </c>
      <c r="G1740" s="5">
        <v>841.7</v>
      </c>
      <c r="H1740" s="5">
        <v>862.54</v>
      </c>
      <c r="I1740" s="5">
        <v>-51.75</v>
      </c>
      <c r="J1740" s="5">
        <v>810.79</v>
      </c>
      <c r="K1740" s="5">
        <f t="shared" si="54"/>
        <v>-30.910000000000082</v>
      </c>
      <c r="L1740" s="5">
        <f t="shared" si="55"/>
        <v>-6.4911000000000172</v>
      </c>
    </row>
    <row r="1741" spans="1:12" x14ac:dyDescent="0.3">
      <c r="A1741" s="6" t="s">
        <v>33</v>
      </c>
      <c r="B1741" s="13">
        <v>20009906</v>
      </c>
      <c r="C1741" s="6" t="s">
        <v>1719</v>
      </c>
      <c r="D1741" s="11">
        <v>43311</v>
      </c>
      <c r="E1741" s="5">
        <v>6156</v>
      </c>
      <c r="F1741" s="5">
        <v>-184.68</v>
      </c>
      <c r="G1741" s="5">
        <v>5971.32</v>
      </c>
      <c r="H1741" s="5">
        <v>6156</v>
      </c>
      <c r="I1741" s="5">
        <v>-369.35999999999967</v>
      </c>
      <c r="J1741" s="5">
        <v>5786.64</v>
      </c>
      <c r="K1741" s="5">
        <f t="shared" si="54"/>
        <v>-184.67999999999938</v>
      </c>
      <c r="L1741" s="5">
        <f t="shared" si="55"/>
        <v>-38.782799999999867</v>
      </c>
    </row>
    <row r="1742" spans="1:12" x14ac:dyDescent="0.3">
      <c r="A1742" s="6" t="s">
        <v>33</v>
      </c>
      <c r="B1742" s="13">
        <v>20009907</v>
      </c>
      <c r="C1742" s="6" t="s">
        <v>1720</v>
      </c>
      <c r="D1742" s="11">
        <v>43311</v>
      </c>
      <c r="E1742" s="5">
        <v>12996</v>
      </c>
      <c r="F1742" s="5">
        <v>-389.88</v>
      </c>
      <c r="G1742" s="5">
        <v>12606.12</v>
      </c>
      <c r="H1742" s="5">
        <v>12996</v>
      </c>
      <c r="I1742" s="5">
        <v>-779.76000000000022</v>
      </c>
      <c r="J1742" s="5">
        <v>12216.24</v>
      </c>
      <c r="K1742" s="5">
        <f t="shared" si="54"/>
        <v>-389.88000000000102</v>
      </c>
      <c r="L1742" s="5">
        <f t="shared" si="55"/>
        <v>-81.874800000000207</v>
      </c>
    </row>
    <row r="1743" spans="1:12" x14ac:dyDescent="0.3">
      <c r="A1743" s="6" t="s">
        <v>33</v>
      </c>
      <c r="B1743" s="13">
        <v>20010050</v>
      </c>
      <c r="C1743" s="6" t="s">
        <v>1721</v>
      </c>
      <c r="D1743" s="11">
        <v>43466</v>
      </c>
      <c r="E1743" s="5">
        <v>1199.28</v>
      </c>
      <c r="F1743" s="5">
        <v>-79.95</v>
      </c>
      <c r="G1743" s="5">
        <v>1119.33</v>
      </c>
      <c r="H1743" s="5">
        <v>1199.28</v>
      </c>
      <c r="I1743" s="5">
        <v>-59.960000000000036</v>
      </c>
      <c r="J1743" s="5">
        <v>1139.32</v>
      </c>
      <c r="K1743" s="5">
        <f t="shared" si="54"/>
        <v>19.990000000000009</v>
      </c>
      <c r="L1743" s="5">
        <f t="shared" si="55"/>
        <v>4.1979000000000015</v>
      </c>
    </row>
    <row r="1744" spans="1:12" x14ac:dyDescent="0.3">
      <c r="A1744" s="6" t="s">
        <v>33</v>
      </c>
      <c r="B1744" s="13">
        <v>20010466</v>
      </c>
      <c r="C1744" s="6" t="s">
        <v>1722</v>
      </c>
      <c r="D1744" s="11">
        <v>43662</v>
      </c>
      <c r="E1744" s="5">
        <v>424.14</v>
      </c>
      <c r="F1744" s="5">
        <v>-10.6</v>
      </c>
      <c r="G1744" s="5">
        <v>413.54</v>
      </c>
      <c r="H1744" s="5">
        <v>424.14</v>
      </c>
      <c r="I1744" s="5">
        <v>-21.20999999999998</v>
      </c>
      <c r="J1744" s="5">
        <v>402.93</v>
      </c>
      <c r="K1744" s="5">
        <f t="shared" si="54"/>
        <v>-10.610000000000014</v>
      </c>
      <c r="L1744" s="5">
        <f t="shared" si="55"/>
        <v>-2.2281000000000026</v>
      </c>
    </row>
    <row r="1745" spans="1:12" x14ac:dyDescent="0.3">
      <c r="A1745" s="6" t="s">
        <v>33</v>
      </c>
      <c r="B1745" s="13">
        <v>20010578</v>
      </c>
      <c r="C1745" s="6" t="s">
        <v>1723</v>
      </c>
      <c r="D1745" s="11">
        <v>43587</v>
      </c>
      <c r="E1745" s="5">
        <v>899.18</v>
      </c>
      <c r="F1745" s="5">
        <v>-7.05</v>
      </c>
      <c r="G1745" s="5">
        <v>892.13</v>
      </c>
      <c r="H1745" s="5">
        <v>899.18</v>
      </c>
      <c r="I1745" s="5">
        <v>-17.979999999999905</v>
      </c>
      <c r="J1745" s="5">
        <v>881.2</v>
      </c>
      <c r="K1745" s="5">
        <f t="shared" si="54"/>
        <v>-10.92999999999995</v>
      </c>
      <c r="L1745" s="5">
        <f t="shared" si="55"/>
        <v>-2.2952999999999895</v>
      </c>
    </row>
    <row r="1746" spans="1:12" x14ac:dyDescent="0.3">
      <c r="A1746" s="6" t="s">
        <v>33</v>
      </c>
      <c r="B1746" s="13">
        <v>10001069</v>
      </c>
      <c r="C1746" s="6" t="s">
        <v>1724</v>
      </c>
      <c r="D1746" s="11">
        <v>43627</v>
      </c>
      <c r="E1746" s="5">
        <v>1270.95</v>
      </c>
      <c r="F1746" s="5">
        <v>-22.47</v>
      </c>
      <c r="G1746" s="5">
        <v>1248.48</v>
      </c>
      <c r="H1746" s="5">
        <v>1270.95</v>
      </c>
      <c r="I1746" s="5">
        <v>-25.420000000000073</v>
      </c>
      <c r="J1746" s="5">
        <v>1245.53</v>
      </c>
      <c r="K1746" s="5">
        <f t="shared" si="54"/>
        <v>-2.9500000000000455</v>
      </c>
      <c r="L1746" s="5">
        <f t="shared" si="55"/>
        <v>-0.61950000000000949</v>
      </c>
    </row>
    <row r="1747" spans="1:12" x14ac:dyDescent="0.3">
      <c r="A1747" s="6" t="s">
        <v>33</v>
      </c>
      <c r="B1747" s="13">
        <v>20008339</v>
      </c>
      <c r="C1747" s="6" t="s">
        <v>1725</v>
      </c>
      <c r="D1747" s="11">
        <v>42417</v>
      </c>
      <c r="E1747" s="5">
        <v>1968.42</v>
      </c>
      <c r="F1747" s="5">
        <v>-513.98</v>
      </c>
      <c r="G1747" s="5">
        <v>1454.44</v>
      </c>
      <c r="H1747" s="5">
        <v>1968.42</v>
      </c>
      <c r="I1747" s="5">
        <v>-301.83000000000015</v>
      </c>
      <c r="J1747" s="5">
        <v>1666.59</v>
      </c>
      <c r="K1747" s="5">
        <f t="shared" si="54"/>
        <v>212.14999999999986</v>
      </c>
      <c r="L1747" s="5">
        <f t="shared" si="55"/>
        <v>44.551499999999969</v>
      </c>
    </row>
    <row r="1748" spans="1:12" x14ac:dyDescent="0.3">
      <c r="A1748" s="6" t="s">
        <v>33</v>
      </c>
      <c r="B1748" s="13">
        <v>20008509</v>
      </c>
      <c r="C1748" s="6" t="s">
        <v>1726</v>
      </c>
      <c r="D1748" s="11">
        <v>42370</v>
      </c>
      <c r="E1748" s="5">
        <v>3870.78</v>
      </c>
      <c r="F1748" s="5">
        <v>-1032.2</v>
      </c>
      <c r="G1748" s="5">
        <v>2838.58</v>
      </c>
      <c r="H1748" s="5">
        <v>3870.78</v>
      </c>
      <c r="I1748" s="5">
        <v>-619.32000000000016</v>
      </c>
      <c r="J1748" s="5">
        <v>3251.46</v>
      </c>
      <c r="K1748" s="5">
        <f t="shared" si="54"/>
        <v>412.88000000000011</v>
      </c>
      <c r="L1748" s="5">
        <f t="shared" si="55"/>
        <v>86.70480000000002</v>
      </c>
    </row>
    <row r="1749" spans="1:12" x14ac:dyDescent="0.3">
      <c r="A1749" s="6" t="s">
        <v>33</v>
      </c>
      <c r="B1749" s="13">
        <v>20008510</v>
      </c>
      <c r="C1749" s="6" t="s">
        <v>1727</v>
      </c>
      <c r="D1749" s="11">
        <v>42370</v>
      </c>
      <c r="E1749" s="5">
        <v>4642.18</v>
      </c>
      <c r="F1749" s="5">
        <v>-1237.92</v>
      </c>
      <c r="G1749" s="5">
        <v>3404.26</v>
      </c>
      <c r="H1749" s="5">
        <v>4642.18</v>
      </c>
      <c r="I1749" s="5">
        <v>-742.76000000000022</v>
      </c>
      <c r="J1749" s="5">
        <v>3899.42</v>
      </c>
      <c r="K1749" s="5">
        <f t="shared" si="54"/>
        <v>495.15999999999985</v>
      </c>
      <c r="L1749" s="5">
        <f t="shared" si="55"/>
        <v>103.98359999999997</v>
      </c>
    </row>
    <row r="1750" spans="1:12" x14ac:dyDescent="0.3">
      <c r="A1750" s="6" t="s">
        <v>33</v>
      </c>
      <c r="B1750" s="13">
        <v>20008511</v>
      </c>
      <c r="C1750" s="6" t="s">
        <v>1728</v>
      </c>
      <c r="D1750" s="11">
        <v>42370</v>
      </c>
      <c r="E1750" s="5">
        <v>0</v>
      </c>
      <c r="F1750" s="5">
        <v>1067.74</v>
      </c>
      <c r="G1750" s="5">
        <v>1067.74</v>
      </c>
      <c r="H1750" s="5">
        <v>1456.02</v>
      </c>
      <c r="I1750" s="5">
        <v>-116.48000000000002</v>
      </c>
      <c r="J1750" s="5">
        <v>1339.54</v>
      </c>
      <c r="K1750" s="5">
        <f t="shared" si="54"/>
        <v>271.79999999999995</v>
      </c>
      <c r="L1750" s="5">
        <f t="shared" si="55"/>
        <v>57.077999999999989</v>
      </c>
    </row>
    <row r="1751" spans="1:12" x14ac:dyDescent="0.3">
      <c r="A1751" s="6" t="s">
        <v>33</v>
      </c>
      <c r="B1751" s="13">
        <v>20008512</v>
      </c>
      <c r="C1751" s="6" t="s">
        <v>1729</v>
      </c>
      <c r="D1751" s="11">
        <v>42370</v>
      </c>
      <c r="E1751" s="5">
        <v>5540.66</v>
      </c>
      <c r="F1751" s="5">
        <v>-1477.52</v>
      </c>
      <c r="G1751" s="5">
        <v>4063.14</v>
      </c>
      <c r="H1751" s="5">
        <v>5540.66</v>
      </c>
      <c r="I1751" s="5">
        <v>-886.51999999999953</v>
      </c>
      <c r="J1751" s="5">
        <v>4654.1400000000003</v>
      </c>
      <c r="K1751" s="5">
        <f t="shared" si="54"/>
        <v>591.00000000000045</v>
      </c>
      <c r="L1751" s="5">
        <f t="shared" si="55"/>
        <v>124.11000000000008</v>
      </c>
    </row>
    <row r="1752" spans="1:12" x14ac:dyDescent="0.3">
      <c r="A1752" s="6" t="s">
        <v>33</v>
      </c>
      <c r="B1752" s="13">
        <v>20009379</v>
      </c>
      <c r="C1752" s="6" t="s">
        <v>1730</v>
      </c>
      <c r="D1752" s="11">
        <v>43101</v>
      </c>
      <c r="E1752" s="5">
        <v>2400.15</v>
      </c>
      <c r="F1752" s="5">
        <v>-320.02</v>
      </c>
      <c r="G1752" s="5">
        <v>2080.13</v>
      </c>
      <c r="H1752" s="5">
        <v>2400.15</v>
      </c>
      <c r="I1752" s="5">
        <v>-348.02</v>
      </c>
      <c r="J1752" s="5">
        <v>2052.13</v>
      </c>
      <c r="K1752" s="5">
        <f t="shared" si="54"/>
        <v>-28</v>
      </c>
      <c r="L1752" s="5">
        <f t="shared" si="55"/>
        <v>-5.88</v>
      </c>
    </row>
    <row r="1753" spans="1:12" x14ac:dyDescent="0.3">
      <c r="A1753" s="6" t="s">
        <v>33</v>
      </c>
      <c r="B1753" s="13">
        <v>20009380</v>
      </c>
      <c r="C1753" s="6" t="s">
        <v>1731</v>
      </c>
      <c r="D1753" s="11">
        <v>43101</v>
      </c>
      <c r="E1753" s="5">
        <v>1454.64</v>
      </c>
      <c r="F1753" s="5">
        <v>-193.96</v>
      </c>
      <c r="G1753" s="5">
        <v>1260.68</v>
      </c>
      <c r="H1753" s="5">
        <v>1454.64</v>
      </c>
      <c r="I1753" s="5">
        <v>-210.92000000000007</v>
      </c>
      <c r="J1753" s="5">
        <v>1243.72</v>
      </c>
      <c r="K1753" s="5">
        <f t="shared" si="54"/>
        <v>-16.960000000000036</v>
      </c>
      <c r="L1753" s="5">
        <f t="shared" si="55"/>
        <v>-3.5616000000000074</v>
      </c>
    </row>
    <row r="1754" spans="1:12" x14ac:dyDescent="0.3">
      <c r="A1754" s="6" t="s">
        <v>33</v>
      </c>
      <c r="B1754" s="13">
        <v>20010069</v>
      </c>
      <c r="C1754" s="6" t="s">
        <v>1732</v>
      </c>
      <c r="D1754" s="11">
        <v>43466</v>
      </c>
      <c r="E1754" s="5">
        <v>3056.34</v>
      </c>
      <c r="F1754" s="5">
        <v>-203.76</v>
      </c>
      <c r="G1754" s="5">
        <v>2852.58</v>
      </c>
      <c r="H1754" s="5">
        <v>3056.34</v>
      </c>
      <c r="I1754" s="5">
        <v>-152.82000000000016</v>
      </c>
      <c r="J1754" s="5">
        <v>2903.52</v>
      </c>
      <c r="K1754" s="5">
        <f t="shared" si="54"/>
        <v>50.940000000000055</v>
      </c>
      <c r="L1754" s="5">
        <f t="shared" si="55"/>
        <v>10.697400000000011</v>
      </c>
    </row>
    <row r="1755" spans="1:12" x14ac:dyDescent="0.3">
      <c r="A1755" s="6" t="s">
        <v>33</v>
      </c>
      <c r="B1755" s="13">
        <v>20010159</v>
      </c>
      <c r="C1755" s="6" t="s">
        <v>1733</v>
      </c>
      <c r="D1755" s="11">
        <v>43466</v>
      </c>
      <c r="E1755" s="5">
        <v>1594.14</v>
      </c>
      <c r="F1755" s="5">
        <v>-106.28</v>
      </c>
      <c r="G1755" s="5">
        <v>1487.86</v>
      </c>
      <c r="H1755" s="5">
        <v>1594.14</v>
      </c>
      <c r="I1755" s="5">
        <v>-79.710000000000036</v>
      </c>
      <c r="J1755" s="5">
        <v>1514.43</v>
      </c>
      <c r="K1755" s="5">
        <f t="shared" si="54"/>
        <v>26.570000000000164</v>
      </c>
      <c r="L1755" s="5">
        <f t="shared" si="55"/>
        <v>5.5797000000000345</v>
      </c>
    </row>
    <row r="1756" spans="1:12" x14ac:dyDescent="0.3">
      <c r="A1756" s="6" t="s">
        <v>33</v>
      </c>
      <c r="B1756" s="13">
        <v>20010470</v>
      </c>
      <c r="C1756" s="6" t="s">
        <v>1734</v>
      </c>
      <c r="D1756" s="11">
        <v>43662</v>
      </c>
      <c r="E1756" s="5">
        <v>584.62</v>
      </c>
      <c r="F1756" s="5">
        <v>-14.62</v>
      </c>
      <c r="G1756" s="5">
        <v>570</v>
      </c>
      <c r="H1756" s="5">
        <v>584.62</v>
      </c>
      <c r="I1756" s="5">
        <v>-29.230000000000018</v>
      </c>
      <c r="J1756" s="5">
        <v>555.39</v>
      </c>
      <c r="K1756" s="5">
        <f t="shared" si="54"/>
        <v>-14.610000000000014</v>
      </c>
      <c r="L1756" s="5">
        <f t="shared" si="55"/>
        <v>-3.0681000000000029</v>
      </c>
    </row>
    <row r="1757" spans="1:12" x14ac:dyDescent="0.3">
      <c r="A1757" s="6" t="s">
        <v>33</v>
      </c>
      <c r="B1757" s="13">
        <v>10000882</v>
      </c>
      <c r="C1757" s="6" t="s">
        <v>1735</v>
      </c>
      <c r="D1757" s="11">
        <v>42400</v>
      </c>
      <c r="E1757" s="5">
        <v>72652.67</v>
      </c>
      <c r="F1757" s="5">
        <v>-8303.16</v>
      </c>
      <c r="G1757" s="5">
        <v>64349.51</v>
      </c>
      <c r="H1757" s="5">
        <v>72652.67</v>
      </c>
      <c r="I1757" s="5">
        <v>-11382.259999999995</v>
      </c>
      <c r="J1757" s="5">
        <v>61270.41</v>
      </c>
      <c r="K1757" s="5">
        <f t="shared" si="54"/>
        <v>-3079.0999999999985</v>
      </c>
      <c r="L1757" s="5">
        <f t="shared" si="55"/>
        <v>-646.61099999999965</v>
      </c>
    </row>
    <row r="1758" spans="1:12" x14ac:dyDescent="0.3">
      <c r="A1758" s="6" t="s">
        <v>33</v>
      </c>
      <c r="B1758" s="13">
        <v>10000904</v>
      </c>
      <c r="C1758" s="6" t="s">
        <v>1736</v>
      </c>
      <c r="D1758" s="11">
        <v>42444</v>
      </c>
      <c r="E1758" s="5">
        <v>10704.96</v>
      </c>
      <c r="F1758" s="5">
        <v>-1243.5</v>
      </c>
      <c r="G1758" s="5">
        <v>9461.4599999999991</v>
      </c>
      <c r="H1758" s="5">
        <v>10704.96</v>
      </c>
      <c r="I1758" s="5">
        <v>-1641.4299999999985</v>
      </c>
      <c r="J1758" s="5">
        <v>9063.5300000000007</v>
      </c>
      <c r="K1758" s="5">
        <f t="shared" si="54"/>
        <v>-397.92999999999847</v>
      </c>
      <c r="L1758" s="5">
        <f t="shared" si="55"/>
        <v>-83.565299999999681</v>
      </c>
    </row>
    <row r="1759" spans="1:12" x14ac:dyDescent="0.3">
      <c r="A1759" s="6" t="s">
        <v>33</v>
      </c>
      <c r="B1759" s="13">
        <v>10000905</v>
      </c>
      <c r="C1759" s="6" t="s">
        <v>1737</v>
      </c>
      <c r="D1759" s="11">
        <v>42444</v>
      </c>
      <c r="E1759" s="5">
        <v>2899.68</v>
      </c>
      <c r="F1759" s="5">
        <v>-336.83000000000004</v>
      </c>
      <c r="G1759" s="5">
        <v>2562.85</v>
      </c>
      <c r="H1759" s="5">
        <v>2899.68</v>
      </c>
      <c r="I1759" s="5">
        <v>-444.62999999999965</v>
      </c>
      <c r="J1759" s="5">
        <v>2455.0500000000002</v>
      </c>
      <c r="K1759" s="5">
        <f t="shared" si="54"/>
        <v>-107.79999999999973</v>
      </c>
      <c r="L1759" s="5">
        <f t="shared" si="55"/>
        <v>-22.637999999999941</v>
      </c>
    </row>
    <row r="1760" spans="1:12" x14ac:dyDescent="0.3">
      <c r="A1760" s="6" t="s">
        <v>33</v>
      </c>
      <c r="B1760" s="13">
        <v>10000906</v>
      </c>
      <c r="C1760" s="6" t="s">
        <v>1738</v>
      </c>
      <c r="D1760" s="11">
        <v>42444</v>
      </c>
      <c r="E1760" s="5">
        <v>5486.81</v>
      </c>
      <c r="F1760" s="5">
        <v>-637.37</v>
      </c>
      <c r="G1760" s="5">
        <v>4849.4399999999996</v>
      </c>
      <c r="H1760" s="5">
        <v>5486.81</v>
      </c>
      <c r="I1760" s="5">
        <v>-841.30000000000018</v>
      </c>
      <c r="J1760" s="5">
        <v>4645.51</v>
      </c>
      <c r="K1760" s="5">
        <f t="shared" si="54"/>
        <v>-203.92999999999938</v>
      </c>
      <c r="L1760" s="5">
        <f t="shared" si="55"/>
        <v>-42.825299999999871</v>
      </c>
    </row>
    <row r="1761" spans="1:12" x14ac:dyDescent="0.3">
      <c r="A1761" s="6" t="s">
        <v>33</v>
      </c>
      <c r="B1761" s="13">
        <v>10001004</v>
      </c>
      <c r="C1761" s="6" t="s">
        <v>1739</v>
      </c>
      <c r="D1761" s="11">
        <v>43101</v>
      </c>
      <c r="E1761" s="5">
        <v>2073.83</v>
      </c>
      <c r="F1761" s="5">
        <v>-136.36000000000001</v>
      </c>
      <c r="G1761" s="5">
        <v>1937.47</v>
      </c>
      <c r="H1761" s="5">
        <v>2073.83</v>
      </c>
      <c r="I1761" s="5">
        <v>-124.42999999999984</v>
      </c>
      <c r="J1761" s="5">
        <v>1949.4</v>
      </c>
      <c r="K1761" s="5">
        <f t="shared" si="54"/>
        <v>11.930000000000064</v>
      </c>
      <c r="L1761" s="5">
        <f t="shared" si="55"/>
        <v>2.5053000000000134</v>
      </c>
    </row>
    <row r="1762" spans="1:12" x14ac:dyDescent="0.3">
      <c r="A1762" s="6" t="s">
        <v>33</v>
      </c>
      <c r="B1762" s="13">
        <v>10001029</v>
      </c>
      <c r="C1762" s="6" t="s">
        <v>1740</v>
      </c>
      <c r="D1762" s="11">
        <v>43101</v>
      </c>
      <c r="E1762" s="5">
        <v>1958.49</v>
      </c>
      <c r="F1762" s="5">
        <v>-126.7</v>
      </c>
      <c r="G1762" s="5">
        <v>1831.79</v>
      </c>
      <c r="H1762" s="5">
        <v>1958.49</v>
      </c>
      <c r="I1762" s="5">
        <v>-117.50999999999999</v>
      </c>
      <c r="J1762" s="5">
        <v>1840.98</v>
      </c>
      <c r="K1762" s="5">
        <f t="shared" si="54"/>
        <v>9.1900000000000546</v>
      </c>
      <c r="L1762" s="5">
        <f t="shared" si="55"/>
        <v>1.9299000000000115</v>
      </c>
    </row>
    <row r="1763" spans="1:12" x14ac:dyDescent="0.3">
      <c r="A1763" s="6" t="s">
        <v>33</v>
      </c>
      <c r="B1763" s="13">
        <v>20008315</v>
      </c>
      <c r="C1763" s="6" t="s">
        <v>1741</v>
      </c>
      <c r="D1763" s="11">
        <v>42400</v>
      </c>
      <c r="E1763" s="5">
        <v>2120.27</v>
      </c>
      <c r="F1763" s="5">
        <v>-189.28</v>
      </c>
      <c r="G1763" s="5">
        <v>1930.99</v>
      </c>
      <c r="H1763" s="5">
        <v>2238.56</v>
      </c>
      <c r="I1763" s="5">
        <v>-350.70000000000005</v>
      </c>
      <c r="J1763" s="5">
        <v>1887.86</v>
      </c>
      <c r="K1763" s="5">
        <f t="shared" si="54"/>
        <v>-43.130000000000109</v>
      </c>
      <c r="L1763" s="5">
        <f t="shared" si="55"/>
        <v>-9.0573000000000228</v>
      </c>
    </row>
    <row r="1764" spans="1:12" x14ac:dyDescent="0.3">
      <c r="A1764" s="6" t="s">
        <v>33</v>
      </c>
      <c r="B1764" s="13">
        <v>20008316</v>
      </c>
      <c r="C1764" s="6" t="s">
        <v>1742</v>
      </c>
      <c r="D1764" s="11">
        <v>42400</v>
      </c>
      <c r="E1764" s="5">
        <v>2120.27</v>
      </c>
      <c r="F1764" s="5">
        <v>-189.28</v>
      </c>
      <c r="G1764" s="5">
        <v>1930.99</v>
      </c>
      <c r="H1764" s="5">
        <v>2238.56</v>
      </c>
      <c r="I1764" s="5">
        <v>-350.70000000000005</v>
      </c>
      <c r="J1764" s="5">
        <v>1887.86</v>
      </c>
      <c r="K1764" s="5">
        <f t="shared" si="54"/>
        <v>-43.130000000000109</v>
      </c>
      <c r="L1764" s="5">
        <f t="shared" si="55"/>
        <v>-9.0573000000000228</v>
      </c>
    </row>
    <row r="1765" spans="1:12" x14ac:dyDescent="0.3">
      <c r="A1765" s="6" t="s">
        <v>33</v>
      </c>
      <c r="B1765" s="13">
        <v>20008317</v>
      </c>
      <c r="C1765" s="6" t="s">
        <v>1743</v>
      </c>
      <c r="D1765" s="11">
        <v>42400</v>
      </c>
      <c r="E1765" s="5">
        <v>2120.27</v>
      </c>
      <c r="F1765" s="5">
        <v>-189.28</v>
      </c>
      <c r="G1765" s="5">
        <v>1930.99</v>
      </c>
      <c r="H1765" s="5">
        <v>2238.56</v>
      </c>
      <c r="I1765" s="5">
        <v>-350.70000000000005</v>
      </c>
      <c r="J1765" s="5">
        <v>1887.86</v>
      </c>
      <c r="K1765" s="5">
        <f t="shared" si="54"/>
        <v>-43.130000000000109</v>
      </c>
      <c r="L1765" s="5">
        <f t="shared" si="55"/>
        <v>-9.0573000000000228</v>
      </c>
    </row>
    <row r="1766" spans="1:12" x14ac:dyDescent="0.3">
      <c r="A1766" s="6" t="s">
        <v>33</v>
      </c>
      <c r="B1766" s="13">
        <v>20008318</v>
      </c>
      <c r="C1766" s="6" t="s">
        <v>1744</v>
      </c>
      <c r="D1766" s="11">
        <v>42400</v>
      </c>
      <c r="E1766" s="5">
        <v>2968.38</v>
      </c>
      <c r="F1766" s="5">
        <v>-265</v>
      </c>
      <c r="G1766" s="5">
        <v>2703.38</v>
      </c>
      <c r="H1766" s="5">
        <v>3133.98</v>
      </c>
      <c r="I1766" s="5">
        <v>-490.99000000000024</v>
      </c>
      <c r="J1766" s="5">
        <v>2642.99</v>
      </c>
      <c r="K1766" s="5">
        <f t="shared" si="54"/>
        <v>-60.390000000000327</v>
      </c>
      <c r="L1766" s="5">
        <f t="shared" si="55"/>
        <v>-12.681900000000068</v>
      </c>
    </row>
    <row r="1767" spans="1:12" x14ac:dyDescent="0.3">
      <c r="A1767" s="6" t="s">
        <v>33</v>
      </c>
      <c r="B1767" s="13">
        <v>20008319</v>
      </c>
      <c r="C1767" s="6" t="s">
        <v>1745</v>
      </c>
      <c r="D1767" s="11">
        <v>42400</v>
      </c>
      <c r="E1767" s="5">
        <v>2968.38</v>
      </c>
      <c r="F1767" s="5">
        <v>-265</v>
      </c>
      <c r="G1767" s="5">
        <v>2703.38</v>
      </c>
      <c r="H1767" s="5">
        <v>3133.98</v>
      </c>
      <c r="I1767" s="5">
        <v>-490.99000000000024</v>
      </c>
      <c r="J1767" s="5">
        <v>2642.99</v>
      </c>
      <c r="K1767" s="5">
        <f t="shared" si="54"/>
        <v>-60.390000000000327</v>
      </c>
      <c r="L1767" s="5">
        <f t="shared" si="55"/>
        <v>-12.681900000000068</v>
      </c>
    </row>
    <row r="1768" spans="1:12" x14ac:dyDescent="0.3">
      <c r="A1768" s="6" t="s">
        <v>33</v>
      </c>
      <c r="B1768" s="13">
        <v>20008320</v>
      </c>
      <c r="C1768" s="6" t="s">
        <v>1746</v>
      </c>
      <c r="D1768" s="11">
        <v>42400</v>
      </c>
      <c r="E1768" s="5">
        <v>2968.38</v>
      </c>
      <c r="F1768" s="5">
        <v>-265</v>
      </c>
      <c r="G1768" s="5">
        <v>2703.38</v>
      </c>
      <c r="H1768" s="5">
        <v>3133.98</v>
      </c>
      <c r="I1768" s="5">
        <v>-490.99000000000024</v>
      </c>
      <c r="J1768" s="5">
        <v>2642.99</v>
      </c>
      <c r="K1768" s="5">
        <f t="shared" si="54"/>
        <v>-60.390000000000327</v>
      </c>
      <c r="L1768" s="5">
        <f t="shared" si="55"/>
        <v>-12.681900000000068</v>
      </c>
    </row>
    <row r="1769" spans="1:12" x14ac:dyDescent="0.3">
      <c r="A1769" s="6" t="s">
        <v>33</v>
      </c>
      <c r="B1769" s="13">
        <v>20008321</v>
      </c>
      <c r="C1769" s="6" t="s">
        <v>1747</v>
      </c>
      <c r="D1769" s="11">
        <v>42400</v>
      </c>
      <c r="E1769" s="5">
        <v>2968.38</v>
      </c>
      <c r="F1769" s="5">
        <v>-265</v>
      </c>
      <c r="G1769" s="5">
        <v>2703.38</v>
      </c>
      <c r="H1769" s="5">
        <v>3133.98</v>
      </c>
      <c r="I1769" s="5">
        <v>-490.99000000000024</v>
      </c>
      <c r="J1769" s="5">
        <v>2642.99</v>
      </c>
      <c r="K1769" s="5">
        <f t="shared" si="54"/>
        <v>-60.390000000000327</v>
      </c>
      <c r="L1769" s="5">
        <f t="shared" si="55"/>
        <v>-12.681900000000068</v>
      </c>
    </row>
    <row r="1770" spans="1:12" x14ac:dyDescent="0.3">
      <c r="A1770" s="6" t="s">
        <v>33</v>
      </c>
      <c r="B1770" s="13">
        <v>20008322</v>
      </c>
      <c r="C1770" s="6" t="s">
        <v>1748</v>
      </c>
      <c r="D1770" s="11">
        <v>42400</v>
      </c>
      <c r="E1770" s="5">
        <v>2968.38</v>
      </c>
      <c r="F1770" s="5">
        <v>-265</v>
      </c>
      <c r="G1770" s="5">
        <v>2703.38</v>
      </c>
      <c r="H1770" s="5">
        <v>3133.98</v>
      </c>
      <c r="I1770" s="5">
        <v>-490.99000000000024</v>
      </c>
      <c r="J1770" s="5">
        <v>2642.99</v>
      </c>
      <c r="K1770" s="5">
        <f t="shared" si="54"/>
        <v>-60.390000000000327</v>
      </c>
      <c r="L1770" s="5">
        <f t="shared" si="55"/>
        <v>-12.681900000000068</v>
      </c>
    </row>
    <row r="1771" spans="1:12" x14ac:dyDescent="0.3">
      <c r="A1771" s="6" t="s">
        <v>33</v>
      </c>
      <c r="B1771" s="13">
        <v>20008323</v>
      </c>
      <c r="C1771" s="6" t="s">
        <v>1749</v>
      </c>
      <c r="D1771" s="11">
        <v>42400</v>
      </c>
      <c r="E1771" s="5">
        <v>2317.7399999999998</v>
      </c>
      <c r="F1771" s="5">
        <v>-206.92</v>
      </c>
      <c r="G1771" s="5">
        <v>2110.8200000000002</v>
      </c>
      <c r="H1771" s="5">
        <v>2447.0500000000002</v>
      </c>
      <c r="I1771" s="5">
        <v>-383.37000000000035</v>
      </c>
      <c r="J1771" s="5">
        <v>2063.6799999999998</v>
      </c>
      <c r="K1771" s="5">
        <f t="shared" si="54"/>
        <v>-47.140000000000327</v>
      </c>
      <c r="L1771" s="5">
        <f t="shared" si="55"/>
        <v>-9.8994000000000693</v>
      </c>
    </row>
    <row r="1772" spans="1:12" x14ac:dyDescent="0.3">
      <c r="A1772" s="6" t="s">
        <v>33</v>
      </c>
      <c r="B1772" s="13">
        <v>20008324</v>
      </c>
      <c r="C1772" s="6" t="s">
        <v>1750</v>
      </c>
      <c r="D1772" s="11">
        <v>42400</v>
      </c>
      <c r="E1772" s="5">
        <v>2317.7399999999998</v>
      </c>
      <c r="F1772" s="5">
        <v>-206.92</v>
      </c>
      <c r="G1772" s="5">
        <v>2110.8200000000002</v>
      </c>
      <c r="H1772" s="5">
        <v>2447.0500000000002</v>
      </c>
      <c r="I1772" s="5">
        <v>-383.37000000000035</v>
      </c>
      <c r="J1772" s="5">
        <v>2063.6799999999998</v>
      </c>
      <c r="K1772" s="5">
        <f t="shared" si="54"/>
        <v>-47.140000000000327</v>
      </c>
      <c r="L1772" s="5">
        <f t="shared" si="55"/>
        <v>-9.8994000000000693</v>
      </c>
    </row>
    <row r="1773" spans="1:12" x14ac:dyDescent="0.3">
      <c r="A1773" s="6" t="s">
        <v>33</v>
      </c>
      <c r="B1773" s="13">
        <v>20008325</v>
      </c>
      <c r="C1773" s="6" t="s">
        <v>1751</v>
      </c>
      <c r="D1773" s="11">
        <v>42400</v>
      </c>
      <c r="E1773" s="5">
        <v>3244.84</v>
      </c>
      <c r="F1773" s="5">
        <v>-289.68</v>
      </c>
      <c r="G1773" s="5">
        <v>2955.16</v>
      </c>
      <c r="H1773" s="5">
        <v>3425.87</v>
      </c>
      <c r="I1773" s="5">
        <v>-536.73999999999978</v>
      </c>
      <c r="J1773" s="5">
        <v>2889.13</v>
      </c>
      <c r="K1773" s="5">
        <f t="shared" si="54"/>
        <v>-66.029999999999745</v>
      </c>
      <c r="L1773" s="5">
        <f t="shared" si="55"/>
        <v>-13.866299999999946</v>
      </c>
    </row>
    <row r="1774" spans="1:12" x14ac:dyDescent="0.3">
      <c r="A1774" s="6" t="s">
        <v>33</v>
      </c>
      <c r="B1774" s="13">
        <v>20008326</v>
      </c>
      <c r="C1774" s="6" t="s">
        <v>1752</v>
      </c>
      <c r="D1774" s="11">
        <v>42400</v>
      </c>
      <c r="E1774" s="5">
        <v>3244.84</v>
      </c>
      <c r="F1774" s="5">
        <v>-289.68</v>
      </c>
      <c r="G1774" s="5">
        <v>2955.16</v>
      </c>
      <c r="H1774" s="5">
        <v>3425.87</v>
      </c>
      <c r="I1774" s="5">
        <v>-536.73999999999978</v>
      </c>
      <c r="J1774" s="5">
        <v>2889.13</v>
      </c>
      <c r="K1774" s="5">
        <f t="shared" si="54"/>
        <v>-66.029999999999745</v>
      </c>
      <c r="L1774" s="5">
        <f t="shared" si="55"/>
        <v>-13.866299999999946</v>
      </c>
    </row>
    <row r="1775" spans="1:12" x14ac:dyDescent="0.3">
      <c r="A1775" s="6" t="s">
        <v>33</v>
      </c>
      <c r="B1775" s="13">
        <v>20008327</v>
      </c>
      <c r="C1775" s="6" t="s">
        <v>1753</v>
      </c>
      <c r="D1775" s="11">
        <v>42400</v>
      </c>
      <c r="E1775" s="5">
        <v>3244.83</v>
      </c>
      <c r="F1775" s="5">
        <v>-289.68</v>
      </c>
      <c r="G1775" s="5">
        <v>2955.15</v>
      </c>
      <c r="H1775" s="5">
        <v>3425.86</v>
      </c>
      <c r="I1775" s="5">
        <v>-536.74000000000024</v>
      </c>
      <c r="J1775" s="5">
        <v>2889.12</v>
      </c>
      <c r="K1775" s="5">
        <f t="shared" si="54"/>
        <v>-66.0300000000002</v>
      </c>
      <c r="L1775" s="5">
        <f t="shared" si="55"/>
        <v>-13.866300000000042</v>
      </c>
    </row>
    <row r="1776" spans="1:12" x14ac:dyDescent="0.3">
      <c r="A1776" s="6" t="s">
        <v>33</v>
      </c>
      <c r="B1776" s="13">
        <v>20008328</v>
      </c>
      <c r="C1776" s="6" t="s">
        <v>1754</v>
      </c>
      <c r="D1776" s="11">
        <v>42400</v>
      </c>
      <c r="E1776" s="5">
        <v>3244.84</v>
      </c>
      <c r="F1776" s="5">
        <v>-289.68</v>
      </c>
      <c r="G1776" s="5">
        <v>2955.16</v>
      </c>
      <c r="H1776" s="5">
        <v>3425.87</v>
      </c>
      <c r="I1776" s="5">
        <v>-536.73999999999978</v>
      </c>
      <c r="J1776" s="5">
        <v>2889.13</v>
      </c>
      <c r="K1776" s="5">
        <f t="shared" si="54"/>
        <v>-66.029999999999745</v>
      </c>
      <c r="L1776" s="5">
        <f t="shared" si="55"/>
        <v>-13.866299999999946</v>
      </c>
    </row>
    <row r="1777" spans="1:12" x14ac:dyDescent="0.3">
      <c r="A1777" s="6" t="s">
        <v>33</v>
      </c>
      <c r="B1777" s="13">
        <v>20008329</v>
      </c>
      <c r="C1777" s="6" t="s">
        <v>1755</v>
      </c>
      <c r="D1777" s="11">
        <v>42400</v>
      </c>
      <c r="E1777" s="5">
        <v>3244.86</v>
      </c>
      <c r="F1777" s="5">
        <v>-289.68</v>
      </c>
      <c r="G1777" s="5">
        <v>2955.18</v>
      </c>
      <c r="H1777" s="5">
        <v>3425.89</v>
      </c>
      <c r="I1777" s="5">
        <v>-536.73999999999978</v>
      </c>
      <c r="J1777" s="5">
        <v>2889.15</v>
      </c>
      <c r="K1777" s="5">
        <f t="shared" si="54"/>
        <v>-66.029999999999745</v>
      </c>
      <c r="L1777" s="5">
        <f t="shared" si="55"/>
        <v>-13.866299999999946</v>
      </c>
    </row>
    <row r="1778" spans="1:12" x14ac:dyDescent="0.3">
      <c r="A1778" s="6" t="s">
        <v>33</v>
      </c>
      <c r="B1778" s="13">
        <v>20008363</v>
      </c>
      <c r="C1778" s="6" t="s">
        <v>1756</v>
      </c>
      <c r="D1778" s="11">
        <v>42473</v>
      </c>
      <c r="E1778" s="5">
        <v>1991.76</v>
      </c>
      <c r="F1778" s="5">
        <v>-497.92999999999995</v>
      </c>
      <c r="G1778" s="5">
        <v>1493.83</v>
      </c>
      <c r="H1778" s="5">
        <v>1991.76</v>
      </c>
      <c r="I1778" s="5">
        <v>-298.76</v>
      </c>
      <c r="J1778" s="5">
        <v>1693</v>
      </c>
      <c r="K1778" s="5">
        <f t="shared" si="54"/>
        <v>199.17000000000007</v>
      </c>
      <c r="L1778" s="5">
        <f t="shared" si="55"/>
        <v>41.825700000000012</v>
      </c>
    </row>
    <row r="1779" spans="1:12" x14ac:dyDescent="0.3">
      <c r="A1779" s="6" t="s">
        <v>33</v>
      </c>
      <c r="B1779" s="13">
        <v>20008364</v>
      </c>
      <c r="C1779" s="6" t="s">
        <v>1757</v>
      </c>
      <c r="D1779" s="11">
        <v>42473</v>
      </c>
      <c r="E1779" s="5">
        <v>2223.5500000000002</v>
      </c>
      <c r="F1779" s="5">
        <v>-555.90000000000009</v>
      </c>
      <c r="G1779" s="5">
        <v>1667.65</v>
      </c>
      <c r="H1779" s="5">
        <v>2223.5500000000002</v>
      </c>
      <c r="I1779" s="5">
        <v>-333.5300000000002</v>
      </c>
      <c r="J1779" s="5">
        <v>1890.02</v>
      </c>
      <c r="K1779" s="5">
        <f t="shared" si="54"/>
        <v>222.36999999999989</v>
      </c>
      <c r="L1779" s="5">
        <f t="shared" si="55"/>
        <v>46.697699999999976</v>
      </c>
    </row>
    <row r="1780" spans="1:12" x14ac:dyDescent="0.3">
      <c r="A1780" s="6" t="s">
        <v>33</v>
      </c>
      <c r="B1780" s="13">
        <v>20008365</v>
      </c>
      <c r="C1780" s="6" t="s">
        <v>1758</v>
      </c>
      <c r="D1780" s="11">
        <v>42370</v>
      </c>
      <c r="E1780" s="5">
        <v>3442.65</v>
      </c>
      <c r="F1780" s="5">
        <v>-918.04</v>
      </c>
      <c r="G1780" s="5">
        <v>2524.61</v>
      </c>
      <c r="H1780" s="5">
        <v>3442.65</v>
      </c>
      <c r="I1780" s="5">
        <v>-550.84000000000015</v>
      </c>
      <c r="J1780" s="5">
        <v>2891.81</v>
      </c>
      <c r="K1780" s="5">
        <f t="shared" si="54"/>
        <v>367.19999999999982</v>
      </c>
      <c r="L1780" s="5">
        <f t="shared" si="55"/>
        <v>77.111999999999952</v>
      </c>
    </row>
    <row r="1781" spans="1:12" x14ac:dyDescent="0.3">
      <c r="A1781" s="6" t="s">
        <v>33</v>
      </c>
      <c r="B1781" s="13">
        <v>20008424</v>
      </c>
      <c r="C1781" s="6" t="s">
        <v>1759</v>
      </c>
      <c r="D1781" s="11">
        <v>42370</v>
      </c>
      <c r="E1781" s="5">
        <v>0</v>
      </c>
      <c r="F1781" s="5">
        <v>6329.43</v>
      </c>
      <c r="G1781" s="5">
        <v>6329.43</v>
      </c>
      <c r="H1781" s="5">
        <v>6932.23</v>
      </c>
      <c r="I1781" s="5">
        <v>-831.86999999999989</v>
      </c>
      <c r="J1781" s="5">
        <v>6100.36</v>
      </c>
      <c r="K1781" s="5">
        <f t="shared" si="54"/>
        <v>-229.07000000000062</v>
      </c>
      <c r="L1781" s="5">
        <f t="shared" si="55"/>
        <v>-48.104700000000129</v>
      </c>
    </row>
    <row r="1782" spans="1:12" x14ac:dyDescent="0.3">
      <c r="A1782" s="6" t="s">
        <v>33</v>
      </c>
      <c r="B1782" s="13">
        <v>20008425</v>
      </c>
      <c r="C1782" s="6" t="s">
        <v>1760</v>
      </c>
      <c r="D1782" s="11">
        <v>42370</v>
      </c>
      <c r="E1782" s="5">
        <v>1027</v>
      </c>
      <c r="F1782" s="5">
        <v>-89.32</v>
      </c>
      <c r="G1782" s="5">
        <v>937.68</v>
      </c>
      <c r="H1782" s="5">
        <v>1027</v>
      </c>
      <c r="I1782" s="5">
        <v>-164.32000000000005</v>
      </c>
      <c r="J1782" s="5">
        <v>862.68</v>
      </c>
      <c r="K1782" s="5">
        <f t="shared" si="54"/>
        <v>-75</v>
      </c>
      <c r="L1782" s="5">
        <f t="shared" si="55"/>
        <v>-15.75</v>
      </c>
    </row>
    <row r="1783" spans="1:12" x14ac:dyDescent="0.3">
      <c r="A1783" s="6" t="s">
        <v>33</v>
      </c>
      <c r="B1783" s="13">
        <v>20008426</v>
      </c>
      <c r="C1783" s="6" t="s">
        <v>1760</v>
      </c>
      <c r="D1783" s="11">
        <v>42370</v>
      </c>
      <c r="E1783" s="5">
        <v>1027</v>
      </c>
      <c r="F1783" s="5">
        <v>-89.32</v>
      </c>
      <c r="G1783" s="5">
        <v>937.68</v>
      </c>
      <c r="H1783" s="5">
        <v>1027</v>
      </c>
      <c r="I1783" s="5">
        <v>-164.32000000000005</v>
      </c>
      <c r="J1783" s="5">
        <v>862.68</v>
      </c>
      <c r="K1783" s="5">
        <f t="shared" si="54"/>
        <v>-75</v>
      </c>
      <c r="L1783" s="5">
        <f t="shared" si="55"/>
        <v>-15.75</v>
      </c>
    </row>
    <row r="1784" spans="1:12" x14ac:dyDescent="0.3">
      <c r="A1784" s="6" t="s">
        <v>33</v>
      </c>
      <c r="B1784" s="13">
        <v>20008445</v>
      </c>
      <c r="C1784" s="6" t="s">
        <v>1761</v>
      </c>
      <c r="D1784" s="11">
        <v>42370</v>
      </c>
      <c r="E1784" s="5">
        <v>1219.8800000000001</v>
      </c>
      <c r="F1784" s="5">
        <v>-57.4</v>
      </c>
      <c r="G1784" s="5">
        <v>1162.48</v>
      </c>
      <c r="H1784" s="5">
        <v>1219.8800000000001</v>
      </c>
      <c r="I1784" s="5">
        <v>-195.20000000000005</v>
      </c>
      <c r="J1784" s="5">
        <v>1024.68</v>
      </c>
      <c r="K1784" s="5">
        <f t="shared" si="54"/>
        <v>-137.79999999999995</v>
      </c>
      <c r="L1784" s="5">
        <f t="shared" si="55"/>
        <v>-28.937999999999988</v>
      </c>
    </row>
    <row r="1785" spans="1:12" x14ac:dyDescent="0.3">
      <c r="A1785" s="6" t="s">
        <v>33</v>
      </c>
      <c r="B1785" s="13">
        <v>20008446</v>
      </c>
      <c r="C1785" s="6" t="s">
        <v>1761</v>
      </c>
      <c r="D1785" s="11">
        <v>42370</v>
      </c>
      <c r="E1785" s="5">
        <v>1219.8800000000001</v>
      </c>
      <c r="F1785" s="5">
        <v>-57.4</v>
      </c>
      <c r="G1785" s="5">
        <v>1162.48</v>
      </c>
      <c r="H1785" s="5">
        <v>1219.8800000000001</v>
      </c>
      <c r="I1785" s="5">
        <v>-195.20000000000005</v>
      </c>
      <c r="J1785" s="5">
        <v>1024.68</v>
      </c>
      <c r="K1785" s="5">
        <f t="shared" si="54"/>
        <v>-137.79999999999995</v>
      </c>
      <c r="L1785" s="5">
        <f t="shared" si="55"/>
        <v>-28.937999999999988</v>
      </c>
    </row>
    <row r="1786" spans="1:12" x14ac:dyDescent="0.3">
      <c r="A1786" s="6" t="s">
        <v>33</v>
      </c>
      <c r="B1786" s="13">
        <v>20008447</v>
      </c>
      <c r="C1786" s="6" t="s">
        <v>1762</v>
      </c>
      <c r="D1786" s="11">
        <v>42370</v>
      </c>
      <c r="E1786" s="5">
        <v>1273.96</v>
      </c>
      <c r="F1786" s="5">
        <v>-59.96</v>
      </c>
      <c r="G1786" s="5">
        <v>1214</v>
      </c>
      <c r="H1786" s="5">
        <v>1273.96</v>
      </c>
      <c r="I1786" s="5">
        <v>-203.84000000000015</v>
      </c>
      <c r="J1786" s="5">
        <v>1070.1199999999999</v>
      </c>
      <c r="K1786" s="5">
        <f t="shared" si="54"/>
        <v>-143.88000000000011</v>
      </c>
      <c r="L1786" s="5">
        <f t="shared" si="55"/>
        <v>-30.214800000000022</v>
      </c>
    </row>
    <row r="1787" spans="1:12" x14ac:dyDescent="0.3">
      <c r="A1787" s="6" t="s">
        <v>33</v>
      </c>
      <c r="B1787" s="13">
        <v>20008448</v>
      </c>
      <c r="C1787" s="6" t="s">
        <v>1762</v>
      </c>
      <c r="D1787" s="11">
        <v>42370</v>
      </c>
      <c r="E1787" s="5">
        <v>1273.95</v>
      </c>
      <c r="F1787" s="5">
        <v>-59.96</v>
      </c>
      <c r="G1787" s="5">
        <v>1213.99</v>
      </c>
      <c r="H1787" s="5">
        <v>1273.95</v>
      </c>
      <c r="I1787" s="5">
        <v>-203.84000000000015</v>
      </c>
      <c r="J1787" s="5">
        <v>1070.1099999999999</v>
      </c>
      <c r="K1787" s="5">
        <f t="shared" si="54"/>
        <v>-143.88000000000011</v>
      </c>
      <c r="L1787" s="5">
        <f t="shared" si="55"/>
        <v>-30.214800000000022</v>
      </c>
    </row>
    <row r="1788" spans="1:12" x14ac:dyDescent="0.3">
      <c r="A1788" s="6" t="s">
        <v>33</v>
      </c>
      <c r="B1788" s="13">
        <v>20008456</v>
      </c>
      <c r="C1788" s="6" t="s">
        <v>1763</v>
      </c>
      <c r="D1788" s="11">
        <v>42508</v>
      </c>
      <c r="E1788" s="5">
        <v>3997.84</v>
      </c>
      <c r="F1788" s="5">
        <v>-977.24</v>
      </c>
      <c r="G1788" s="5">
        <v>3020.6</v>
      </c>
      <c r="H1788" s="5">
        <v>3997.84</v>
      </c>
      <c r="I1788" s="5">
        <v>-573.01000000000022</v>
      </c>
      <c r="J1788" s="5">
        <v>3424.83</v>
      </c>
      <c r="K1788" s="5">
        <f t="shared" si="54"/>
        <v>404.23</v>
      </c>
      <c r="L1788" s="5">
        <f t="shared" si="55"/>
        <v>84.888300000000001</v>
      </c>
    </row>
    <row r="1789" spans="1:12" x14ac:dyDescent="0.3">
      <c r="A1789" s="6" t="s">
        <v>33</v>
      </c>
      <c r="B1789" s="13">
        <v>20008457</v>
      </c>
      <c r="C1789" s="6" t="s">
        <v>1764</v>
      </c>
      <c r="D1789" s="11">
        <v>42508</v>
      </c>
      <c r="E1789" s="5">
        <v>3549.1</v>
      </c>
      <c r="F1789" s="5">
        <v>-867.57</v>
      </c>
      <c r="G1789" s="5">
        <v>2681.53</v>
      </c>
      <c r="H1789" s="5">
        <v>3549.1</v>
      </c>
      <c r="I1789" s="5">
        <v>-508.69000000000005</v>
      </c>
      <c r="J1789" s="5">
        <v>3040.41</v>
      </c>
      <c r="K1789" s="5">
        <f t="shared" si="54"/>
        <v>358.87999999999965</v>
      </c>
      <c r="L1789" s="5">
        <f t="shared" si="55"/>
        <v>75.364799999999931</v>
      </c>
    </row>
    <row r="1790" spans="1:12" x14ac:dyDescent="0.3">
      <c r="A1790" s="6" t="s">
        <v>33</v>
      </c>
      <c r="B1790" s="13">
        <v>20008458</v>
      </c>
      <c r="C1790" s="6" t="s">
        <v>1765</v>
      </c>
      <c r="D1790" s="11">
        <v>42508</v>
      </c>
      <c r="E1790" s="5">
        <v>779.99</v>
      </c>
      <c r="F1790" s="5">
        <v>-190.67</v>
      </c>
      <c r="G1790" s="5">
        <v>589.32000000000005</v>
      </c>
      <c r="H1790" s="5">
        <v>779.99</v>
      </c>
      <c r="I1790" s="5">
        <v>-111.79999999999995</v>
      </c>
      <c r="J1790" s="5">
        <v>668.19</v>
      </c>
      <c r="K1790" s="5">
        <f t="shared" si="54"/>
        <v>78.87</v>
      </c>
      <c r="L1790" s="5">
        <f t="shared" si="55"/>
        <v>16.5627</v>
      </c>
    </row>
    <row r="1791" spans="1:12" x14ac:dyDescent="0.3">
      <c r="A1791" s="6" t="s">
        <v>33</v>
      </c>
      <c r="B1791" s="13">
        <v>20008867</v>
      </c>
      <c r="C1791" s="6" t="s">
        <v>1766</v>
      </c>
      <c r="D1791" s="11">
        <v>42736</v>
      </c>
      <c r="E1791" s="5">
        <v>4193.18</v>
      </c>
      <c r="F1791" s="5">
        <v>-1169.02</v>
      </c>
      <c r="G1791" s="5">
        <v>3024.16</v>
      </c>
      <c r="H1791" s="5">
        <v>4193.18</v>
      </c>
      <c r="I1791" s="5">
        <v>-2359.4300000000003</v>
      </c>
      <c r="J1791" s="5">
        <v>1833.75</v>
      </c>
      <c r="K1791" s="5">
        <f t="shared" si="54"/>
        <v>-1190.4099999999999</v>
      </c>
      <c r="L1791" s="5">
        <f t="shared" si="55"/>
        <v>-249.98609999999996</v>
      </c>
    </row>
    <row r="1792" spans="1:12" x14ac:dyDescent="0.3">
      <c r="A1792" s="6" t="s">
        <v>33</v>
      </c>
      <c r="B1792" s="13">
        <v>20008868</v>
      </c>
      <c r="C1792" s="6" t="s">
        <v>1767</v>
      </c>
      <c r="D1792" s="11">
        <v>42736</v>
      </c>
      <c r="E1792" s="5">
        <v>992.87</v>
      </c>
      <c r="F1792" s="5">
        <v>-83.1</v>
      </c>
      <c r="G1792" s="5">
        <v>909.77</v>
      </c>
      <c r="H1792" s="5">
        <v>992.87</v>
      </c>
      <c r="I1792" s="5">
        <v>-99.299999999999955</v>
      </c>
      <c r="J1792" s="5">
        <v>893.57</v>
      </c>
      <c r="K1792" s="5">
        <f t="shared" si="54"/>
        <v>-16.199999999999932</v>
      </c>
      <c r="L1792" s="5">
        <f t="shared" si="55"/>
        <v>-3.4019999999999855</v>
      </c>
    </row>
    <row r="1793" spans="1:12" x14ac:dyDescent="0.3">
      <c r="A1793" s="6" t="s">
        <v>33</v>
      </c>
      <c r="B1793" s="13">
        <v>20009305</v>
      </c>
      <c r="C1793" s="6" t="s">
        <v>1768</v>
      </c>
      <c r="D1793" s="11">
        <v>43101</v>
      </c>
      <c r="E1793" s="5">
        <v>1084.5999999999999</v>
      </c>
      <c r="F1793" s="5">
        <v>-26.32</v>
      </c>
      <c r="G1793" s="5">
        <v>1058.28</v>
      </c>
      <c r="H1793" s="5">
        <v>1084.5999999999999</v>
      </c>
      <c r="I1793" s="5">
        <v>-65.069999999999936</v>
      </c>
      <c r="J1793" s="5">
        <v>1019.53</v>
      </c>
      <c r="K1793" s="5">
        <f t="shared" si="54"/>
        <v>-38.75</v>
      </c>
      <c r="L1793" s="5">
        <f t="shared" si="55"/>
        <v>-8.1374999999999993</v>
      </c>
    </row>
    <row r="1794" spans="1:12" x14ac:dyDescent="0.3">
      <c r="A1794" s="6" t="s">
        <v>33</v>
      </c>
      <c r="B1794" s="13">
        <v>20009374</v>
      </c>
      <c r="C1794" s="6" t="s">
        <v>1769</v>
      </c>
      <c r="D1794" s="11">
        <v>43175</v>
      </c>
      <c r="E1794" s="5">
        <v>3609.68</v>
      </c>
      <c r="F1794" s="5">
        <v>-441.19</v>
      </c>
      <c r="G1794" s="5">
        <v>3168.49</v>
      </c>
      <c r="H1794" s="5">
        <v>3609.68</v>
      </c>
      <c r="I1794" s="5">
        <v>-523.39999999999964</v>
      </c>
      <c r="J1794" s="5">
        <v>3086.28</v>
      </c>
      <c r="K1794" s="5">
        <f t="shared" si="54"/>
        <v>-82.209999999999582</v>
      </c>
      <c r="L1794" s="5">
        <f t="shared" si="55"/>
        <v>-17.26409999999991</v>
      </c>
    </row>
    <row r="1795" spans="1:12" x14ac:dyDescent="0.3">
      <c r="A1795" s="6" t="s">
        <v>33</v>
      </c>
      <c r="B1795" s="13">
        <v>20009577</v>
      </c>
      <c r="C1795" s="6" t="s">
        <v>1770</v>
      </c>
      <c r="D1795" s="11">
        <v>43101</v>
      </c>
      <c r="E1795" s="5">
        <v>1092.8599999999999</v>
      </c>
      <c r="F1795" s="5">
        <v>-26.58</v>
      </c>
      <c r="G1795" s="5">
        <v>1066.28</v>
      </c>
      <c r="H1795" s="5">
        <v>1092.8599999999999</v>
      </c>
      <c r="I1795" s="5">
        <v>-65.579999999999927</v>
      </c>
      <c r="J1795" s="5">
        <v>1027.28</v>
      </c>
      <c r="K1795" s="5">
        <f t="shared" ref="K1795:K1858" si="56">J1795-G1795</f>
        <v>-39</v>
      </c>
      <c r="L1795" s="5">
        <f t="shared" ref="L1795:L1858" si="57">K1795*0.21</f>
        <v>-8.19</v>
      </c>
    </row>
    <row r="1796" spans="1:12" x14ac:dyDescent="0.3">
      <c r="A1796" s="6" t="s">
        <v>33</v>
      </c>
      <c r="B1796" s="13">
        <v>20009880</v>
      </c>
      <c r="C1796" s="6" t="s">
        <v>1771</v>
      </c>
      <c r="D1796" s="11">
        <v>43101</v>
      </c>
      <c r="E1796" s="5">
        <v>757.59</v>
      </c>
      <c r="F1796" s="5">
        <v>-103.3</v>
      </c>
      <c r="G1796" s="5">
        <v>654.29</v>
      </c>
      <c r="H1796" s="5">
        <v>757.59</v>
      </c>
      <c r="I1796" s="5">
        <v>-109.85000000000002</v>
      </c>
      <c r="J1796" s="5">
        <v>647.74</v>
      </c>
      <c r="K1796" s="5">
        <f t="shared" si="56"/>
        <v>-6.5499999999999545</v>
      </c>
      <c r="L1796" s="5">
        <f t="shared" si="57"/>
        <v>-1.3754999999999904</v>
      </c>
    </row>
    <row r="1797" spans="1:12" x14ac:dyDescent="0.3">
      <c r="A1797" s="6" t="s">
        <v>33</v>
      </c>
      <c r="B1797" s="13">
        <v>20009881</v>
      </c>
      <c r="C1797" s="6" t="s">
        <v>1772</v>
      </c>
      <c r="D1797" s="11">
        <v>43101</v>
      </c>
      <c r="E1797" s="5">
        <v>3566.23</v>
      </c>
      <c r="F1797" s="5">
        <v>-486.3</v>
      </c>
      <c r="G1797" s="5">
        <v>3079.93</v>
      </c>
      <c r="H1797" s="5">
        <v>3566.23</v>
      </c>
      <c r="I1797" s="5">
        <v>-517.09999999999991</v>
      </c>
      <c r="J1797" s="5">
        <v>3049.13</v>
      </c>
      <c r="K1797" s="5">
        <f t="shared" si="56"/>
        <v>-30.799999999999727</v>
      </c>
      <c r="L1797" s="5">
        <f t="shared" si="57"/>
        <v>-6.4679999999999422</v>
      </c>
    </row>
    <row r="1798" spans="1:12" x14ac:dyDescent="0.3">
      <c r="A1798" s="6" t="s">
        <v>33</v>
      </c>
      <c r="B1798" s="13">
        <v>20009912</v>
      </c>
      <c r="C1798" s="6" t="s">
        <v>1773</v>
      </c>
      <c r="D1798" s="11">
        <v>43434</v>
      </c>
      <c r="E1798" s="5">
        <v>14242.71</v>
      </c>
      <c r="F1798" s="5">
        <v>-1107.76</v>
      </c>
      <c r="G1798" s="5">
        <v>13134.95</v>
      </c>
      <c r="H1798" s="5">
        <v>14242.71</v>
      </c>
      <c r="I1798" s="5">
        <v>-2065.1999999999989</v>
      </c>
      <c r="J1798" s="5">
        <v>12177.51</v>
      </c>
      <c r="K1798" s="5">
        <f t="shared" si="56"/>
        <v>-957.44000000000051</v>
      </c>
      <c r="L1798" s="5">
        <f t="shared" si="57"/>
        <v>-201.06240000000011</v>
      </c>
    </row>
    <row r="1799" spans="1:12" x14ac:dyDescent="0.3">
      <c r="A1799" s="6" t="s">
        <v>33</v>
      </c>
      <c r="B1799" s="13">
        <v>20009913</v>
      </c>
      <c r="C1799" s="6" t="s">
        <v>1774</v>
      </c>
      <c r="D1799" s="11">
        <v>43434</v>
      </c>
      <c r="E1799" s="5">
        <v>14055.31</v>
      </c>
      <c r="F1799" s="5">
        <v>-1093.19</v>
      </c>
      <c r="G1799" s="5">
        <v>12962.12</v>
      </c>
      <c r="H1799" s="5">
        <v>14055.31</v>
      </c>
      <c r="I1799" s="5">
        <v>-2038.0199999999986</v>
      </c>
      <c r="J1799" s="5">
        <v>12017.29</v>
      </c>
      <c r="K1799" s="5">
        <f t="shared" si="56"/>
        <v>-944.82999999999993</v>
      </c>
      <c r="L1799" s="5">
        <f t="shared" si="57"/>
        <v>-198.41429999999997</v>
      </c>
    </row>
    <row r="1800" spans="1:12" x14ac:dyDescent="0.3">
      <c r="A1800" s="6" t="s">
        <v>33</v>
      </c>
      <c r="B1800" s="13">
        <v>20009914</v>
      </c>
      <c r="C1800" s="6" t="s">
        <v>1775</v>
      </c>
      <c r="D1800" s="11">
        <v>43434</v>
      </c>
      <c r="E1800" s="5">
        <v>16529.04</v>
      </c>
      <c r="F1800" s="5">
        <v>-1285.6000000000001</v>
      </c>
      <c r="G1800" s="5">
        <v>15243.44</v>
      </c>
      <c r="H1800" s="5">
        <v>16529.04</v>
      </c>
      <c r="I1800" s="5">
        <v>-2396.7100000000009</v>
      </c>
      <c r="J1800" s="5">
        <v>14132.33</v>
      </c>
      <c r="K1800" s="5">
        <f t="shared" si="56"/>
        <v>-1111.1100000000006</v>
      </c>
      <c r="L1800" s="5">
        <f t="shared" si="57"/>
        <v>-233.33310000000012</v>
      </c>
    </row>
    <row r="1801" spans="1:12" x14ac:dyDescent="0.3">
      <c r="A1801" s="6" t="s">
        <v>33</v>
      </c>
      <c r="B1801" s="13">
        <v>20009915</v>
      </c>
      <c r="C1801" s="6" t="s">
        <v>1776</v>
      </c>
      <c r="D1801" s="11">
        <v>43434</v>
      </c>
      <c r="E1801" s="5">
        <v>3373.27</v>
      </c>
      <c r="F1801" s="5">
        <v>-262.36</v>
      </c>
      <c r="G1801" s="5">
        <v>3110.91</v>
      </c>
      <c r="H1801" s="5">
        <v>3373.27</v>
      </c>
      <c r="I1801" s="5">
        <v>-489.11999999999989</v>
      </c>
      <c r="J1801" s="5">
        <v>2884.15</v>
      </c>
      <c r="K1801" s="5">
        <f t="shared" si="56"/>
        <v>-226.75999999999976</v>
      </c>
      <c r="L1801" s="5">
        <f t="shared" si="57"/>
        <v>-47.619599999999949</v>
      </c>
    </row>
    <row r="1802" spans="1:12" x14ac:dyDescent="0.3">
      <c r="A1802" s="6" t="s">
        <v>33</v>
      </c>
      <c r="B1802" s="13">
        <v>20009916</v>
      </c>
      <c r="C1802" s="6" t="s">
        <v>1777</v>
      </c>
      <c r="D1802" s="11">
        <v>43234</v>
      </c>
      <c r="E1802" s="5">
        <v>6946.52</v>
      </c>
      <c r="F1802" s="5">
        <v>-771.83</v>
      </c>
      <c r="G1802" s="5">
        <v>6174.69</v>
      </c>
      <c r="H1802" s="5">
        <v>6946.52</v>
      </c>
      <c r="I1802" s="5">
        <v>-1007.25</v>
      </c>
      <c r="J1802" s="5">
        <v>5939.27</v>
      </c>
      <c r="K1802" s="5">
        <f t="shared" si="56"/>
        <v>-235.41999999999916</v>
      </c>
      <c r="L1802" s="5">
        <f t="shared" si="57"/>
        <v>-49.438199999999824</v>
      </c>
    </row>
    <row r="1803" spans="1:12" x14ac:dyDescent="0.3">
      <c r="A1803" s="6" t="s">
        <v>33</v>
      </c>
      <c r="B1803" s="13">
        <v>20009917</v>
      </c>
      <c r="C1803" s="6" t="s">
        <v>1778</v>
      </c>
      <c r="D1803" s="11">
        <v>43234</v>
      </c>
      <c r="E1803" s="5">
        <v>7210.4</v>
      </c>
      <c r="F1803" s="5">
        <v>-801.15</v>
      </c>
      <c r="G1803" s="5">
        <v>6409.25</v>
      </c>
      <c r="H1803" s="5">
        <v>7210.4</v>
      </c>
      <c r="I1803" s="5">
        <v>-1045.5099999999993</v>
      </c>
      <c r="J1803" s="5">
        <v>6164.89</v>
      </c>
      <c r="K1803" s="5">
        <f t="shared" si="56"/>
        <v>-244.35999999999967</v>
      </c>
      <c r="L1803" s="5">
        <f t="shared" si="57"/>
        <v>-51.315599999999932</v>
      </c>
    </row>
    <row r="1804" spans="1:12" x14ac:dyDescent="0.3">
      <c r="A1804" s="6" t="s">
        <v>33</v>
      </c>
      <c r="B1804" s="13">
        <v>20009918</v>
      </c>
      <c r="C1804" s="6" t="s">
        <v>1779</v>
      </c>
      <c r="D1804" s="11">
        <v>43234</v>
      </c>
      <c r="E1804" s="5">
        <v>10103.65</v>
      </c>
      <c r="F1804" s="5">
        <v>-1122.6300000000001</v>
      </c>
      <c r="G1804" s="5">
        <v>8981.02</v>
      </c>
      <c r="H1804" s="5">
        <v>10103.65</v>
      </c>
      <c r="I1804" s="5">
        <v>-1465.0299999999988</v>
      </c>
      <c r="J1804" s="5">
        <v>8638.6200000000008</v>
      </c>
      <c r="K1804" s="5">
        <f t="shared" si="56"/>
        <v>-342.39999999999964</v>
      </c>
      <c r="L1804" s="5">
        <f t="shared" si="57"/>
        <v>-71.903999999999925</v>
      </c>
    </row>
    <row r="1805" spans="1:12" x14ac:dyDescent="0.3">
      <c r="A1805" s="6" t="s">
        <v>33</v>
      </c>
      <c r="B1805" s="13">
        <v>20009919</v>
      </c>
      <c r="C1805" s="6" t="s">
        <v>1780</v>
      </c>
      <c r="D1805" s="11">
        <v>43234</v>
      </c>
      <c r="E1805" s="5">
        <v>2806.56</v>
      </c>
      <c r="F1805" s="5">
        <v>-311.83999999999997</v>
      </c>
      <c r="G1805" s="5">
        <v>2494.7199999999998</v>
      </c>
      <c r="H1805" s="5">
        <v>2806.56</v>
      </c>
      <c r="I1805" s="5">
        <v>-406.94999999999982</v>
      </c>
      <c r="J1805" s="5">
        <v>2399.61</v>
      </c>
      <c r="K1805" s="5">
        <f t="shared" si="56"/>
        <v>-95.109999999999673</v>
      </c>
      <c r="L1805" s="5">
        <f t="shared" si="57"/>
        <v>-19.973099999999931</v>
      </c>
    </row>
    <row r="1806" spans="1:12" x14ac:dyDescent="0.3">
      <c r="A1806" s="6" t="s">
        <v>33</v>
      </c>
      <c r="B1806" s="13">
        <v>20010096</v>
      </c>
      <c r="C1806" s="6" t="s">
        <v>1781</v>
      </c>
      <c r="D1806" s="11">
        <v>43466</v>
      </c>
      <c r="E1806" s="5">
        <v>2257.1999999999998</v>
      </c>
      <c r="F1806" s="5">
        <v>-150.47999999999999</v>
      </c>
      <c r="G1806" s="5">
        <v>2106.7199999999998</v>
      </c>
      <c r="H1806" s="5">
        <v>2257.1999999999998</v>
      </c>
      <c r="I1806" s="5">
        <v>-112.85999999999967</v>
      </c>
      <c r="J1806" s="5">
        <v>2144.34</v>
      </c>
      <c r="K1806" s="5">
        <f t="shared" si="56"/>
        <v>37.620000000000346</v>
      </c>
      <c r="L1806" s="5">
        <f t="shared" si="57"/>
        <v>7.9002000000000727</v>
      </c>
    </row>
    <row r="1807" spans="1:12" x14ac:dyDescent="0.3">
      <c r="A1807" s="6" t="s">
        <v>33</v>
      </c>
      <c r="B1807" s="13">
        <v>20010472</v>
      </c>
      <c r="C1807" s="6" t="s">
        <v>1782</v>
      </c>
      <c r="D1807" s="11">
        <v>43662</v>
      </c>
      <c r="E1807" s="5">
        <v>12953.32</v>
      </c>
      <c r="F1807" s="5">
        <v>-323.83</v>
      </c>
      <c r="G1807" s="5">
        <v>12629.49</v>
      </c>
      <c r="H1807" s="5">
        <v>12953.32</v>
      </c>
      <c r="I1807" s="5">
        <v>-647.67000000000007</v>
      </c>
      <c r="J1807" s="5">
        <v>12305.65</v>
      </c>
      <c r="K1807" s="5">
        <f t="shared" si="56"/>
        <v>-323.84000000000015</v>
      </c>
      <c r="L1807" s="5">
        <f t="shared" si="57"/>
        <v>-68.006400000000028</v>
      </c>
    </row>
    <row r="1808" spans="1:12" x14ac:dyDescent="0.3">
      <c r="A1808" s="6" t="s">
        <v>33</v>
      </c>
      <c r="B1808" s="13">
        <v>20010549</v>
      </c>
      <c r="C1808" s="6" t="s">
        <v>1783</v>
      </c>
      <c r="D1808" s="11">
        <v>43690</v>
      </c>
      <c r="E1808" s="5">
        <v>787.05</v>
      </c>
      <c r="F1808" s="5">
        <v>-21.86</v>
      </c>
      <c r="G1808" s="5">
        <v>765.19</v>
      </c>
      <c r="H1808" s="5">
        <v>787.05</v>
      </c>
      <c r="I1808" s="5">
        <v>-39.349999999999909</v>
      </c>
      <c r="J1808" s="5">
        <v>747.7</v>
      </c>
      <c r="K1808" s="5">
        <f t="shared" si="56"/>
        <v>-17.490000000000009</v>
      </c>
      <c r="L1808" s="5">
        <f t="shared" si="57"/>
        <v>-3.6729000000000016</v>
      </c>
    </row>
    <row r="1809" spans="1:12" x14ac:dyDescent="0.3">
      <c r="A1809" s="6" t="s">
        <v>33</v>
      </c>
      <c r="B1809" s="13">
        <v>20010550</v>
      </c>
      <c r="C1809" s="6" t="s">
        <v>1784</v>
      </c>
      <c r="D1809" s="11">
        <v>43690</v>
      </c>
      <c r="E1809" s="5">
        <v>787.05</v>
      </c>
      <c r="F1809" s="5">
        <v>-21.86</v>
      </c>
      <c r="G1809" s="5">
        <v>765.19</v>
      </c>
      <c r="H1809" s="5">
        <v>787.05</v>
      </c>
      <c r="I1809" s="5">
        <v>-39.349999999999909</v>
      </c>
      <c r="J1809" s="5">
        <v>747.7</v>
      </c>
      <c r="K1809" s="5">
        <f t="shared" si="56"/>
        <v>-17.490000000000009</v>
      </c>
      <c r="L1809" s="5">
        <f t="shared" si="57"/>
        <v>-3.6729000000000016</v>
      </c>
    </row>
    <row r="1810" spans="1:12" x14ac:dyDescent="0.3">
      <c r="A1810" s="6" t="s">
        <v>33</v>
      </c>
      <c r="B1810" s="13">
        <v>20010551</v>
      </c>
      <c r="C1810" s="6" t="s">
        <v>1785</v>
      </c>
      <c r="D1810" s="11">
        <v>43690</v>
      </c>
      <c r="E1810" s="5">
        <v>787.05</v>
      </c>
      <c r="F1810" s="5">
        <v>-21.86</v>
      </c>
      <c r="G1810" s="5">
        <v>765.19</v>
      </c>
      <c r="H1810" s="5">
        <v>787.05</v>
      </c>
      <c r="I1810" s="5">
        <v>-39.349999999999909</v>
      </c>
      <c r="J1810" s="5">
        <v>747.7</v>
      </c>
      <c r="K1810" s="5">
        <f t="shared" si="56"/>
        <v>-17.490000000000009</v>
      </c>
      <c r="L1810" s="5">
        <f t="shared" si="57"/>
        <v>-3.6729000000000016</v>
      </c>
    </row>
    <row r="1811" spans="1:12" x14ac:dyDescent="0.3">
      <c r="A1811" s="6" t="s">
        <v>33</v>
      </c>
      <c r="B1811" s="13">
        <v>20010771</v>
      </c>
      <c r="C1811" s="6" t="s">
        <v>1786</v>
      </c>
      <c r="D1811" s="11">
        <v>43670</v>
      </c>
      <c r="E1811" s="5">
        <v>51925.8</v>
      </c>
      <c r="F1811" s="5">
        <v>-519.26</v>
      </c>
      <c r="G1811" s="5">
        <v>51406.54</v>
      </c>
      <c r="H1811" s="5">
        <v>51925.8</v>
      </c>
      <c r="I1811" s="5">
        <v>-1038.5200000000041</v>
      </c>
      <c r="J1811" s="5">
        <v>50887.28</v>
      </c>
      <c r="K1811" s="5">
        <f t="shared" si="56"/>
        <v>-519.26000000000204</v>
      </c>
      <c r="L1811" s="5">
        <f t="shared" si="57"/>
        <v>-109.04460000000043</v>
      </c>
    </row>
    <row r="1812" spans="1:12" x14ac:dyDescent="0.3">
      <c r="A1812" s="6" t="s">
        <v>33</v>
      </c>
      <c r="B1812" s="13">
        <v>10000887</v>
      </c>
      <c r="C1812" s="6" t="s">
        <v>1787</v>
      </c>
      <c r="D1812" s="11">
        <v>42461</v>
      </c>
      <c r="E1812" s="5">
        <v>12182.97</v>
      </c>
      <c r="F1812" s="5">
        <v>-1384.43</v>
      </c>
      <c r="G1812" s="5">
        <v>10798.54</v>
      </c>
      <c r="H1812" s="5">
        <v>12182.97</v>
      </c>
      <c r="I1812" s="5">
        <v>-1827.4499999999989</v>
      </c>
      <c r="J1812" s="5">
        <v>10355.52</v>
      </c>
      <c r="K1812" s="5">
        <f t="shared" si="56"/>
        <v>-443.02000000000044</v>
      </c>
      <c r="L1812" s="5">
        <f t="shared" si="57"/>
        <v>-93.034200000000084</v>
      </c>
    </row>
    <row r="1813" spans="1:12" x14ac:dyDescent="0.3">
      <c r="A1813" s="6" t="s">
        <v>33</v>
      </c>
      <c r="B1813" s="13">
        <v>10001009</v>
      </c>
      <c r="C1813" s="6" t="s">
        <v>1788</v>
      </c>
      <c r="D1813" s="11">
        <v>43214</v>
      </c>
      <c r="E1813" s="5">
        <v>798</v>
      </c>
      <c r="F1813" s="5">
        <v>-42.32</v>
      </c>
      <c r="G1813" s="5">
        <v>755.68</v>
      </c>
      <c r="H1813" s="5">
        <v>798</v>
      </c>
      <c r="I1813" s="5">
        <v>-47.879999999999995</v>
      </c>
      <c r="J1813" s="5">
        <v>750.12</v>
      </c>
      <c r="K1813" s="5">
        <f t="shared" si="56"/>
        <v>-5.5599999999999454</v>
      </c>
      <c r="L1813" s="5">
        <f t="shared" si="57"/>
        <v>-1.1675999999999884</v>
      </c>
    </row>
    <row r="1814" spans="1:12" x14ac:dyDescent="0.3">
      <c r="A1814" s="6" t="s">
        <v>33</v>
      </c>
      <c r="B1814" s="13">
        <v>20008372</v>
      </c>
      <c r="C1814" s="6" t="s">
        <v>1789</v>
      </c>
      <c r="D1814" s="11">
        <v>42395</v>
      </c>
      <c r="E1814" s="5">
        <v>13321.31</v>
      </c>
      <c r="F1814" s="5">
        <v>-3552.36</v>
      </c>
      <c r="G1814" s="5">
        <v>9768.9500000000007</v>
      </c>
      <c r="H1814" s="5">
        <v>13321.31</v>
      </c>
      <c r="I1814" s="5">
        <v>-2087</v>
      </c>
      <c r="J1814" s="5">
        <v>11234.31</v>
      </c>
      <c r="K1814" s="5">
        <f t="shared" si="56"/>
        <v>1465.3599999999988</v>
      </c>
      <c r="L1814" s="5">
        <f t="shared" si="57"/>
        <v>307.7255999999997</v>
      </c>
    </row>
    <row r="1815" spans="1:12" x14ac:dyDescent="0.3">
      <c r="A1815" s="6" t="s">
        <v>33</v>
      </c>
      <c r="B1815" s="13">
        <v>20008869</v>
      </c>
      <c r="C1815" s="6" t="s">
        <v>1790</v>
      </c>
      <c r="D1815" s="11">
        <v>42736</v>
      </c>
      <c r="E1815" s="5">
        <v>1768.1</v>
      </c>
      <c r="F1815" s="5">
        <v>-363.7</v>
      </c>
      <c r="G1815" s="5">
        <v>1404.4</v>
      </c>
      <c r="H1815" s="5">
        <v>1768.1</v>
      </c>
      <c r="I1815" s="5">
        <v>-994.87999999999988</v>
      </c>
      <c r="J1815" s="5">
        <v>773.22</v>
      </c>
      <c r="K1815" s="5">
        <f t="shared" si="56"/>
        <v>-631.18000000000006</v>
      </c>
      <c r="L1815" s="5">
        <f t="shared" si="57"/>
        <v>-132.5478</v>
      </c>
    </row>
    <row r="1816" spans="1:12" x14ac:dyDescent="0.3">
      <c r="A1816" s="6" t="s">
        <v>33</v>
      </c>
      <c r="B1816" s="13">
        <v>20010469</v>
      </c>
      <c r="C1816" s="6" t="s">
        <v>1791</v>
      </c>
      <c r="D1816" s="11">
        <v>43662</v>
      </c>
      <c r="E1816" s="5">
        <v>1536.06</v>
      </c>
      <c r="F1816" s="5">
        <v>-38.4</v>
      </c>
      <c r="G1816" s="5">
        <v>1497.66</v>
      </c>
      <c r="H1816" s="5">
        <v>1536.06</v>
      </c>
      <c r="I1816" s="5">
        <v>-76.799999999999955</v>
      </c>
      <c r="J1816" s="5">
        <v>1459.26</v>
      </c>
      <c r="K1816" s="5">
        <f t="shared" si="56"/>
        <v>-38.400000000000091</v>
      </c>
      <c r="L1816" s="5">
        <f t="shared" si="57"/>
        <v>-8.0640000000000196</v>
      </c>
    </row>
    <row r="1817" spans="1:12" x14ac:dyDescent="0.3">
      <c r="A1817" s="6" t="s">
        <v>33</v>
      </c>
      <c r="B1817" s="13">
        <v>20008384</v>
      </c>
      <c r="C1817" s="6" t="s">
        <v>1792</v>
      </c>
      <c r="D1817" s="11">
        <v>42370</v>
      </c>
      <c r="E1817" s="5">
        <v>1366.62</v>
      </c>
      <c r="F1817" s="5">
        <v>-364.44</v>
      </c>
      <c r="G1817" s="5">
        <v>1002.18</v>
      </c>
      <c r="H1817" s="5">
        <v>1366.62</v>
      </c>
      <c r="I1817" s="5">
        <v>-218.67999999999984</v>
      </c>
      <c r="J1817" s="5">
        <v>1147.94</v>
      </c>
      <c r="K1817" s="5">
        <f t="shared" si="56"/>
        <v>145.7600000000001</v>
      </c>
      <c r="L1817" s="5">
        <f t="shared" si="57"/>
        <v>30.609600000000022</v>
      </c>
    </row>
    <row r="1818" spans="1:12" x14ac:dyDescent="0.3">
      <c r="A1818" s="6" t="s">
        <v>33</v>
      </c>
      <c r="B1818" s="13">
        <v>20008407</v>
      </c>
      <c r="C1818" s="6" t="s">
        <v>1793</v>
      </c>
      <c r="D1818" s="11">
        <v>42450</v>
      </c>
      <c r="E1818" s="5">
        <v>1072.8499999999999</v>
      </c>
      <c r="F1818" s="5">
        <v>-89.4</v>
      </c>
      <c r="G1818" s="5">
        <v>983.45</v>
      </c>
      <c r="H1818" s="5">
        <v>1072.8499999999999</v>
      </c>
      <c r="I1818" s="5">
        <v>-160.91999999999996</v>
      </c>
      <c r="J1818" s="5">
        <v>911.93</v>
      </c>
      <c r="K1818" s="5">
        <f t="shared" si="56"/>
        <v>-71.520000000000095</v>
      </c>
      <c r="L1818" s="5">
        <f t="shared" si="57"/>
        <v>-15.019200000000019</v>
      </c>
    </row>
    <row r="1819" spans="1:12" x14ac:dyDescent="0.3">
      <c r="A1819" s="6" t="s">
        <v>33</v>
      </c>
      <c r="B1819" s="13">
        <v>20009893</v>
      </c>
      <c r="C1819" s="6" t="s">
        <v>1794</v>
      </c>
      <c r="D1819" s="11">
        <v>43101</v>
      </c>
      <c r="E1819" s="5">
        <v>1491.78</v>
      </c>
      <c r="F1819" s="5">
        <v>-202.28</v>
      </c>
      <c r="G1819" s="5">
        <v>1289.5</v>
      </c>
      <c r="H1819" s="5">
        <v>1491.78</v>
      </c>
      <c r="I1819" s="5">
        <v>-216.30999999999995</v>
      </c>
      <c r="J1819" s="5">
        <v>1275.47</v>
      </c>
      <c r="K1819" s="5">
        <f t="shared" si="56"/>
        <v>-14.029999999999973</v>
      </c>
      <c r="L1819" s="5">
        <f t="shared" si="57"/>
        <v>-2.9462999999999941</v>
      </c>
    </row>
    <row r="1820" spans="1:12" x14ac:dyDescent="0.3">
      <c r="A1820" s="6" t="s">
        <v>33</v>
      </c>
      <c r="B1820" s="13">
        <v>20009948</v>
      </c>
      <c r="C1820" s="6" t="s">
        <v>1795</v>
      </c>
      <c r="D1820" s="11">
        <v>43216</v>
      </c>
      <c r="E1820" s="5">
        <v>8966.67</v>
      </c>
      <c r="F1820" s="5">
        <v>-1046.1099999999999</v>
      </c>
      <c r="G1820" s="5">
        <v>7920.56</v>
      </c>
      <c r="H1820" s="5">
        <v>8966.67</v>
      </c>
      <c r="I1820" s="5">
        <v>-1300.1599999999999</v>
      </c>
      <c r="J1820" s="5">
        <v>7666.51</v>
      </c>
      <c r="K1820" s="5">
        <f t="shared" si="56"/>
        <v>-254.05000000000018</v>
      </c>
      <c r="L1820" s="5">
        <f t="shared" si="57"/>
        <v>-53.350500000000039</v>
      </c>
    </row>
    <row r="1821" spans="1:12" x14ac:dyDescent="0.3">
      <c r="A1821" s="6" t="s">
        <v>33</v>
      </c>
      <c r="B1821" s="13">
        <v>20010353</v>
      </c>
      <c r="C1821" s="6" t="s">
        <v>1796</v>
      </c>
      <c r="D1821" s="11">
        <v>43577</v>
      </c>
      <c r="E1821" s="5">
        <v>873.63</v>
      </c>
      <c r="F1821" s="5">
        <v>-43.68</v>
      </c>
      <c r="G1821" s="5">
        <v>829.95</v>
      </c>
      <c r="H1821" s="5">
        <v>873.63</v>
      </c>
      <c r="I1821" s="5">
        <v>-43.67999999999995</v>
      </c>
      <c r="J1821" s="5">
        <v>829.95</v>
      </c>
      <c r="K1821" s="5">
        <f t="shared" si="56"/>
        <v>0</v>
      </c>
      <c r="L1821" s="5">
        <f t="shared" si="57"/>
        <v>0</v>
      </c>
    </row>
    <row r="1822" spans="1:12" x14ac:dyDescent="0.3">
      <c r="A1822" s="6" t="s">
        <v>33</v>
      </c>
      <c r="B1822" s="13">
        <v>20010473</v>
      </c>
      <c r="C1822" s="6" t="s">
        <v>1797</v>
      </c>
      <c r="D1822" s="11">
        <v>43662</v>
      </c>
      <c r="E1822" s="5">
        <v>1089</v>
      </c>
      <c r="F1822" s="5">
        <v>-27.23</v>
      </c>
      <c r="G1822" s="5">
        <v>1061.77</v>
      </c>
      <c r="H1822" s="5">
        <v>1089</v>
      </c>
      <c r="I1822" s="5">
        <v>-54.450000000000045</v>
      </c>
      <c r="J1822" s="5">
        <v>1034.55</v>
      </c>
      <c r="K1822" s="5">
        <f t="shared" si="56"/>
        <v>-27.220000000000027</v>
      </c>
      <c r="L1822" s="5">
        <f t="shared" si="57"/>
        <v>-5.7162000000000059</v>
      </c>
    </row>
    <row r="1823" spans="1:12" x14ac:dyDescent="0.3">
      <c r="A1823" s="6" t="s">
        <v>33</v>
      </c>
      <c r="B1823" s="13">
        <v>10000883</v>
      </c>
      <c r="C1823" s="6" t="s">
        <v>1798</v>
      </c>
      <c r="D1823" s="11">
        <v>42400</v>
      </c>
      <c r="E1823" s="5">
        <v>44469.09</v>
      </c>
      <c r="F1823" s="5">
        <v>-5082.2</v>
      </c>
      <c r="G1823" s="5">
        <v>39386.89</v>
      </c>
      <c r="H1823" s="5">
        <v>44469.09</v>
      </c>
      <c r="I1823" s="5">
        <v>-6966.8099999999977</v>
      </c>
      <c r="J1823" s="5">
        <v>37502.28</v>
      </c>
      <c r="K1823" s="5">
        <f t="shared" si="56"/>
        <v>-1884.6100000000006</v>
      </c>
      <c r="L1823" s="5">
        <f t="shared" si="57"/>
        <v>-395.76810000000012</v>
      </c>
    </row>
    <row r="1824" spans="1:12" x14ac:dyDescent="0.3">
      <c r="A1824" s="6" t="s">
        <v>33</v>
      </c>
      <c r="B1824" s="13">
        <v>10000916</v>
      </c>
      <c r="C1824" s="6" t="s">
        <v>1799</v>
      </c>
      <c r="D1824" s="11">
        <v>42599</v>
      </c>
      <c r="E1824" s="5">
        <v>10014.27</v>
      </c>
      <c r="F1824" s="5">
        <v>-1036.82</v>
      </c>
      <c r="G1824" s="5">
        <v>8977.4500000000007</v>
      </c>
      <c r="H1824" s="5">
        <v>10014.27</v>
      </c>
      <c r="I1824" s="5">
        <v>-1335.2299999999996</v>
      </c>
      <c r="J1824" s="5">
        <v>8679.0400000000009</v>
      </c>
      <c r="K1824" s="5">
        <f t="shared" si="56"/>
        <v>-298.40999999999985</v>
      </c>
      <c r="L1824" s="5">
        <f t="shared" si="57"/>
        <v>-62.666099999999965</v>
      </c>
    </row>
    <row r="1825" spans="1:12" x14ac:dyDescent="0.3">
      <c r="A1825" s="6" t="s">
        <v>33</v>
      </c>
      <c r="B1825" s="13">
        <v>10000926</v>
      </c>
      <c r="C1825" s="6" t="s">
        <v>1800</v>
      </c>
      <c r="D1825" s="11">
        <v>42736</v>
      </c>
      <c r="E1825" s="5">
        <v>2994.3</v>
      </c>
      <c r="F1825" s="5">
        <v>-424.17</v>
      </c>
      <c r="G1825" s="5">
        <v>2570.13</v>
      </c>
      <c r="H1825" s="5">
        <v>2994.3</v>
      </c>
      <c r="I1825" s="5">
        <v>-299.43000000000029</v>
      </c>
      <c r="J1825" s="5">
        <v>2694.87</v>
      </c>
      <c r="K1825" s="5">
        <f t="shared" si="56"/>
        <v>124.73999999999978</v>
      </c>
      <c r="L1825" s="5">
        <f t="shared" si="57"/>
        <v>26.195399999999953</v>
      </c>
    </row>
    <row r="1826" spans="1:12" x14ac:dyDescent="0.3">
      <c r="A1826" s="6" t="s">
        <v>33</v>
      </c>
      <c r="B1826" s="13">
        <v>10000965</v>
      </c>
      <c r="C1826" s="6" t="s">
        <v>1801</v>
      </c>
      <c r="D1826" s="11">
        <v>42821</v>
      </c>
      <c r="E1826" s="5">
        <v>46744.35</v>
      </c>
      <c r="F1826" s="5">
        <v>-4013.41</v>
      </c>
      <c r="G1826" s="5">
        <v>42730.94</v>
      </c>
      <c r="H1826" s="5">
        <v>46744.35</v>
      </c>
      <c r="I1826" s="5">
        <v>-4674.43</v>
      </c>
      <c r="J1826" s="5">
        <v>42069.919999999998</v>
      </c>
      <c r="K1826" s="5">
        <f t="shared" si="56"/>
        <v>-661.02000000000407</v>
      </c>
      <c r="L1826" s="5">
        <f t="shared" si="57"/>
        <v>-138.81420000000085</v>
      </c>
    </row>
    <row r="1827" spans="1:12" x14ac:dyDescent="0.3">
      <c r="A1827" s="6" t="s">
        <v>33</v>
      </c>
      <c r="B1827" s="13">
        <v>10000989</v>
      </c>
      <c r="C1827" s="6" t="s">
        <v>1802</v>
      </c>
      <c r="D1827" s="11">
        <v>43101</v>
      </c>
      <c r="E1827" s="5">
        <v>3824.94</v>
      </c>
      <c r="F1827" s="5">
        <v>-236.6</v>
      </c>
      <c r="G1827" s="5">
        <v>3588.34</v>
      </c>
      <c r="H1827" s="5">
        <v>3824.94</v>
      </c>
      <c r="I1827" s="5">
        <v>-229.5</v>
      </c>
      <c r="J1827" s="5">
        <v>3595.44</v>
      </c>
      <c r="K1827" s="5">
        <f t="shared" si="56"/>
        <v>7.0999999999999091</v>
      </c>
      <c r="L1827" s="5">
        <f t="shared" si="57"/>
        <v>1.4909999999999808</v>
      </c>
    </row>
    <row r="1828" spans="1:12" x14ac:dyDescent="0.3">
      <c r="A1828" s="6" t="s">
        <v>33</v>
      </c>
      <c r="B1828" s="13">
        <v>10001005</v>
      </c>
      <c r="C1828" s="6" t="s">
        <v>1803</v>
      </c>
      <c r="D1828" s="11">
        <v>43101</v>
      </c>
      <c r="E1828" s="5">
        <v>7798.7</v>
      </c>
      <c r="F1828" s="5">
        <v>-482.4</v>
      </c>
      <c r="G1828" s="5">
        <v>7316.3</v>
      </c>
      <c r="H1828" s="5">
        <v>7798.7</v>
      </c>
      <c r="I1828" s="5">
        <v>-467.92000000000007</v>
      </c>
      <c r="J1828" s="5">
        <v>7330.78</v>
      </c>
      <c r="K1828" s="5">
        <f t="shared" si="56"/>
        <v>14.479999999999563</v>
      </c>
      <c r="L1828" s="5">
        <f t="shared" si="57"/>
        <v>3.040799999999908</v>
      </c>
    </row>
    <row r="1829" spans="1:12" x14ac:dyDescent="0.3">
      <c r="A1829" s="6" t="s">
        <v>33</v>
      </c>
      <c r="B1829" s="13">
        <v>10001016</v>
      </c>
      <c r="C1829" s="6" t="s">
        <v>1804</v>
      </c>
      <c r="D1829" s="11">
        <v>43101</v>
      </c>
      <c r="E1829" s="5">
        <v>1250.95</v>
      </c>
      <c r="F1829" s="5">
        <v>-75.819999999999993</v>
      </c>
      <c r="G1829" s="5">
        <v>1175.1300000000001</v>
      </c>
      <c r="H1829" s="5">
        <v>1250.95</v>
      </c>
      <c r="I1829" s="5">
        <v>-75.059999999999945</v>
      </c>
      <c r="J1829" s="5">
        <v>1175.8900000000001</v>
      </c>
      <c r="K1829" s="5">
        <f t="shared" si="56"/>
        <v>0.75999999999999091</v>
      </c>
      <c r="L1829" s="5">
        <f t="shared" si="57"/>
        <v>0.15959999999999808</v>
      </c>
    </row>
    <row r="1830" spans="1:12" x14ac:dyDescent="0.3">
      <c r="A1830" s="6" t="s">
        <v>33</v>
      </c>
      <c r="B1830" s="13">
        <v>20008286</v>
      </c>
      <c r="C1830" s="6" t="s">
        <v>1805</v>
      </c>
      <c r="D1830" s="11">
        <v>42305</v>
      </c>
      <c r="E1830" s="5">
        <v>2538.2600000000002</v>
      </c>
      <c r="F1830" s="5">
        <v>-719.18000000000006</v>
      </c>
      <c r="G1830" s="5">
        <v>1819.08</v>
      </c>
      <c r="H1830" s="5">
        <v>2538.2600000000002</v>
      </c>
      <c r="I1830" s="5">
        <v>-423.04000000000042</v>
      </c>
      <c r="J1830" s="5">
        <v>2115.2199999999998</v>
      </c>
      <c r="K1830" s="5">
        <f t="shared" si="56"/>
        <v>296.13999999999987</v>
      </c>
      <c r="L1830" s="5">
        <f t="shared" si="57"/>
        <v>62.189399999999971</v>
      </c>
    </row>
    <row r="1831" spans="1:12" x14ac:dyDescent="0.3">
      <c r="A1831" s="6" t="s">
        <v>33</v>
      </c>
      <c r="B1831" s="13">
        <v>20008291</v>
      </c>
      <c r="C1831" s="6" t="s">
        <v>1806</v>
      </c>
      <c r="D1831" s="11">
        <v>42303</v>
      </c>
      <c r="E1831" s="5">
        <v>14928.22</v>
      </c>
      <c r="F1831" s="5">
        <v>-1268.8800000000001</v>
      </c>
      <c r="G1831" s="5">
        <v>13659.34</v>
      </c>
      <c r="H1831" s="5">
        <v>14928.22</v>
      </c>
      <c r="I1831" s="5">
        <v>-2488.0399999999991</v>
      </c>
      <c r="J1831" s="5">
        <v>12440.18</v>
      </c>
      <c r="K1831" s="5">
        <f t="shared" si="56"/>
        <v>-1219.1599999999999</v>
      </c>
      <c r="L1831" s="5">
        <f t="shared" si="57"/>
        <v>-256.02359999999999</v>
      </c>
    </row>
    <row r="1832" spans="1:12" x14ac:dyDescent="0.3">
      <c r="A1832" s="6" t="s">
        <v>33</v>
      </c>
      <c r="B1832" s="13">
        <v>20008294</v>
      </c>
      <c r="C1832" s="6" t="s">
        <v>1807</v>
      </c>
      <c r="D1832" s="11">
        <v>42305</v>
      </c>
      <c r="E1832" s="5">
        <v>1434.41</v>
      </c>
      <c r="F1832" s="5">
        <v>-406.43</v>
      </c>
      <c r="G1832" s="5">
        <v>1027.98</v>
      </c>
      <c r="H1832" s="5">
        <v>1434.41</v>
      </c>
      <c r="I1832" s="5">
        <v>-239.08000000000015</v>
      </c>
      <c r="J1832" s="5">
        <v>1195.33</v>
      </c>
      <c r="K1832" s="5">
        <f t="shared" si="56"/>
        <v>167.34999999999991</v>
      </c>
      <c r="L1832" s="5">
        <f t="shared" si="57"/>
        <v>35.143499999999982</v>
      </c>
    </row>
    <row r="1833" spans="1:12" x14ac:dyDescent="0.3">
      <c r="A1833" s="6" t="s">
        <v>33</v>
      </c>
      <c r="B1833" s="13">
        <v>20008305</v>
      </c>
      <c r="C1833" s="6" t="s">
        <v>1808</v>
      </c>
      <c r="D1833" s="11">
        <v>42400</v>
      </c>
      <c r="E1833" s="5">
        <v>79688.47</v>
      </c>
      <c r="F1833" s="5">
        <v>-21250.260000000002</v>
      </c>
      <c r="G1833" s="5">
        <v>58438.21</v>
      </c>
      <c r="H1833" s="5">
        <v>79688.47</v>
      </c>
      <c r="I1833" s="5">
        <v>-12484.529999999999</v>
      </c>
      <c r="J1833" s="5">
        <v>67203.94</v>
      </c>
      <c r="K1833" s="5">
        <f t="shared" si="56"/>
        <v>8765.7300000000032</v>
      </c>
      <c r="L1833" s="5">
        <f t="shared" si="57"/>
        <v>1840.8033000000007</v>
      </c>
    </row>
    <row r="1834" spans="1:12" x14ac:dyDescent="0.3">
      <c r="A1834" s="6" t="s">
        <v>33</v>
      </c>
      <c r="B1834" s="13">
        <v>20008306</v>
      </c>
      <c r="C1834" s="6" t="s">
        <v>1809</v>
      </c>
      <c r="D1834" s="11">
        <v>42400</v>
      </c>
      <c r="E1834" s="5">
        <v>1032.82</v>
      </c>
      <c r="F1834" s="5">
        <v>-89.8</v>
      </c>
      <c r="G1834" s="5">
        <v>943.02</v>
      </c>
      <c r="H1834" s="5">
        <v>1032.82</v>
      </c>
      <c r="I1834" s="5">
        <v>-161.79999999999995</v>
      </c>
      <c r="J1834" s="5">
        <v>871.02</v>
      </c>
      <c r="K1834" s="5">
        <f t="shared" si="56"/>
        <v>-72</v>
      </c>
      <c r="L1834" s="5">
        <f t="shared" si="57"/>
        <v>-15.12</v>
      </c>
    </row>
    <row r="1835" spans="1:12" x14ac:dyDescent="0.3">
      <c r="A1835" s="6" t="s">
        <v>33</v>
      </c>
      <c r="B1835" s="13">
        <v>20008312</v>
      </c>
      <c r="C1835" s="6" t="s">
        <v>1810</v>
      </c>
      <c r="D1835" s="11">
        <v>42400</v>
      </c>
      <c r="E1835" s="5">
        <v>71915.89</v>
      </c>
      <c r="F1835" s="5">
        <v>-19177.560000000001</v>
      </c>
      <c r="G1835" s="5">
        <v>52738.33</v>
      </c>
      <c r="H1835" s="5">
        <v>71915.89</v>
      </c>
      <c r="I1835" s="5">
        <v>-11266.839999999997</v>
      </c>
      <c r="J1835" s="5">
        <v>60649.05</v>
      </c>
      <c r="K1835" s="5">
        <f t="shared" si="56"/>
        <v>7910.7200000000012</v>
      </c>
      <c r="L1835" s="5">
        <f t="shared" si="57"/>
        <v>1661.2512000000002</v>
      </c>
    </row>
    <row r="1836" spans="1:12" x14ac:dyDescent="0.3">
      <c r="A1836" s="6" t="s">
        <v>33</v>
      </c>
      <c r="B1836" s="13">
        <v>20008314</v>
      </c>
      <c r="C1836" s="6" t="s">
        <v>1811</v>
      </c>
      <c r="D1836" s="11">
        <v>42400</v>
      </c>
      <c r="E1836" s="5">
        <v>7111.29</v>
      </c>
      <c r="F1836" s="5">
        <v>-1896.36</v>
      </c>
      <c r="G1836" s="5">
        <v>5214.93</v>
      </c>
      <c r="H1836" s="5">
        <v>7111.29</v>
      </c>
      <c r="I1836" s="5">
        <v>-1114.1000000000004</v>
      </c>
      <c r="J1836" s="5">
        <v>5997.19</v>
      </c>
      <c r="K1836" s="5">
        <f t="shared" si="56"/>
        <v>782.25999999999931</v>
      </c>
      <c r="L1836" s="5">
        <f t="shared" si="57"/>
        <v>164.27459999999985</v>
      </c>
    </row>
    <row r="1837" spans="1:12" x14ac:dyDescent="0.3">
      <c r="A1837" s="6" t="s">
        <v>33</v>
      </c>
      <c r="B1837" s="13">
        <v>20008375</v>
      </c>
      <c r="C1837" s="6" t="s">
        <v>1812</v>
      </c>
      <c r="D1837" s="11">
        <v>42461</v>
      </c>
      <c r="E1837" s="5">
        <v>13672.97</v>
      </c>
      <c r="F1837" s="5">
        <v>-3418.24</v>
      </c>
      <c r="G1837" s="5">
        <v>10254.73</v>
      </c>
      <c r="H1837" s="5">
        <v>13672.97</v>
      </c>
      <c r="I1837" s="5">
        <v>-2050.9499999999989</v>
      </c>
      <c r="J1837" s="5">
        <v>11622.02</v>
      </c>
      <c r="K1837" s="5">
        <f t="shared" si="56"/>
        <v>1367.2900000000009</v>
      </c>
      <c r="L1837" s="5">
        <f t="shared" si="57"/>
        <v>287.13090000000017</v>
      </c>
    </row>
    <row r="1838" spans="1:12" x14ac:dyDescent="0.3">
      <c r="A1838" s="6" t="s">
        <v>33</v>
      </c>
      <c r="B1838" s="13">
        <v>20008404</v>
      </c>
      <c r="C1838" s="6" t="s">
        <v>1813</v>
      </c>
      <c r="D1838" s="11">
        <v>42461</v>
      </c>
      <c r="E1838" s="5">
        <v>5212.3</v>
      </c>
      <c r="F1838" s="5">
        <v>-1303.0900000000001</v>
      </c>
      <c r="G1838" s="5">
        <v>3909.21</v>
      </c>
      <c r="H1838" s="5">
        <v>5212.3</v>
      </c>
      <c r="I1838" s="5">
        <v>-781.84000000000015</v>
      </c>
      <c r="J1838" s="5">
        <v>4430.46</v>
      </c>
      <c r="K1838" s="5">
        <f t="shared" si="56"/>
        <v>521.25</v>
      </c>
      <c r="L1838" s="5">
        <f t="shared" si="57"/>
        <v>109.46249999999999</v>
      </c>
    </row>
    <row r="1839" spans="1:12" x14ac:dyDescent="0.3">
      <c r="A1839" s="6" t="s">
        <v>33</v>
      </c>
      <c r="B1839" s="13">
        <v>20008452</v>
      </c>
      <c r="C1839" s="6" t="s">
        <v>1814</v>
      </c>
      <c r="D1839" s="11">
        <v>42492</v>
      </c>
      <c r="E1839" s="5">
        <v>4297.38</v>
      </c>
      <c r="F1839" s="5">
        <v>-1050.46</v>
      </c>
      <c r="G1839" s="5">
        <v>3246.92</v>
      </c>
      <c r="H1839" s="5">
        <v>4297.38</v>
      </c>
      <c r="I1839" s="5">
        <v>-630.30000000000018</v>
      </c>
      <c r="J1839" s="5">
        <v>3667.08</v>
      </c>
      <c r="K1839" s="5">
        <f t="shared" si="56"/>
        <v>420.15999999999985</v>
      </c>
      <c r="L1839" s="5">
        <f t="shared" si="57"/>
        <v>88.233599999999967</v>
      </c>
    </row>
    <row r="1840" spans="1:12" x14ac:dyDescent="0.3">
      <c r="A1840" s="6" t="s">
        <v>33</v>
      </c>
      <c r="B1840" s="13">
        <v>20008459</v>
      </c>
      <c r="C1840" s="6" t="s">
        <v>1815</v>
      </c>
      <c r="D1840" s="11">
        <v>42370</v>
      </c>
      <c r="E1840" s="5">
        <v>2644.12</v>
      </c>
      <c r="F1840" s="5">
        <v>-705.1</v>
      </c>
      <c r="G1840" s="5">
        <v>1939.02</v>
      </c>
      <c r="H1840" s="5">
        <v>2644.12</v>
      </c>
      <c r="I1840" s="5">
        <v>-423.07999999999993</v>
      </c>
      <c r="J1840" s="5">
        <v>2221.04</v>
      </c>
      <c r="K1840" s="5">
        <f t="shared" si="56"/>
        <v>282.02</v>
      </c>
      <c r="L1840" s="5">
        <f t="shared" si="57"/>
        <v>59.224199999999996</v>
      </c>
    </row>
    <row r="1841" spans="1:12" x14ac:dyDescent="0.3">
      <c r="A1841" s="6" t="s">
        <v>33</v>
      </c>
      <c r="B1841" s="13">
        <v>20008461</v>
      </c>
      <c r="C1841" s="6" t="s">
        <v>1816</v>
      </c>
      <c r="D1841" s="11">
        <v>42534</v>
      </c>
      <c r="E1841" s="5">
        <v>5582.71</v>
      </c>
      <c r="F1841" s="5">
        <v>-1333.65</v>
      </c>
      <c r="G1841" s="5">
        <v>4249.0600000000004</v>
      </c>
      <c r="H1841" s="5">
        <v>5582.71</v>
      </c>
      <c r="I1841" s="5">
        <v>-800.1899999999996</v>
      </c>
      <c r="J1841" s="5">
        <v>4782.5200000000004</v>
      </c>
      <c r="K1841" s="5">
        <f t="shared" si="56"/>
        <v>533.46</v>
      </c>
      <c r="L1841" s="5">
        <f t="shared" si="57"/>
        <v>112.0266</v>
      </c>
    </row>
    <row r="1842" spans="1:12" x14ac:dyDescent="0.3">
      <c r="A1842" s="6" t="s">
        <v>33</v>
      </c>
      <c r="B1842" s="13">
        <v>20008474</v>
      </c>
      <c r="C1842" s="6" t="s">
        <v>1817</v>
      </c>
      <c r="D1842" s="11">
        <v>42400</v>
      </c>
      <c r="E1842" s="5">
        <v>50592.56</v>
      </c>
      <c r="F1842" s="5">
        <v>-13491.36</v>
      </c>
      <c r="G1842" s="5">
        <v>37101.199999999997</v>
      </c>
      <c r="H1842" s="5">
        <v>50592.56</v>
      </c>
      <c r="I1842" s="5">
        <v>-7926.1599999999962</v>
      </c>
      <c r="J1842" s="5">
        <v>42666.400000000001</v>
      </c>
      <c r="K1842" s="5">
        <f t="shared" si="56"/>
        <v>5565.2000000000044</v>
      </c>
      <c r="L1842" s="5">
        <f t="shared" si="57"/>
        <v>1168.6920000000009</v>
      </c>
    </row>
    <row r="1843" spans="1:12" x14ac:dyDescent="0.3">
      <c r="A1843" s="6" t="s">
        <v>33</v>
      </c>
      <c r="B1843" s="13">
        <v>20008475</v>
      </c>
      <c r="C1843" s="6" t="s">
        <v>1818</v>
      </c>
      <c r="D1843" s="11">
        <v>42400</v>
      </c>
      <c r="E1843" s="5">
        <v>41221.54</v>
      </c>
      <c r="F1843" s="5">
        <v>-10992.4</v>
      </c>
      <c r="G1843" s="5">
        <v>30229.14</v>
      </c>
      <c r="H1843" s="5">
        <v>41221.54</v>
      </c>
      <c r="I1843" s="5">
        <v>-6458.0400000000009</v>
      </c>
      <c r="J1843" s="5">
        <v>34763.5</v>
      </c>
      <c r="K1843" s="5">
        <f t="shared" si="56"/>
        <v>4534.3600000000006</v>
      </c>
      <c r="L1843" s="5">
        <f t="shared" si="57"/>
        <v>952.21560000000011</v>
      </c>
    </row>
    <row r="1844" spans="1:12" x14ac:dyDescent="0.3">
      <c r="A1844" s="6" t="s">
        <v>33</v>
      </c>
      <c r="B1844" s="13">
        <v>20008522</v>
      </c>
      <c r="C1844" s="6" t="s">
        <v>1819</v>
      </c>
      <c r="D1844" s="11">
        <v>42370</v>
      </c>
      <c r="E1844" s="5">
        <v>16635</v>
      </c>
      <c r="F1844" s="5">
        <v>-4436</v>
      </c>
      <c r="G1844" s="5">
        <v>12199</v>
      </c>
      <c r="H1844" s="5">
        <v>16635</v>
      </c>
      <c r="I1844" s="5">
        <v>-2661.6000000000004</v>
      </c>
      <c r="J1844" s="5">
        <v>13973.4</v>
      </c>
      <c r="K1844" s="5">
        <f t="shared" si="56"/>
        <v>1774.3999999999996</v>
      </c>
      <c r="L1844" s="5">
        <f t="shared" si="57"/>
        <v>372.62399999999991</v>
      </c>
    </row>
    <row r="1845" spans="1:12" x14ac:dyDescent="0.3">
      <c r="A1845" s="6" t="s">
        <v>33</v>
      </c>
      <c r="B1845" s="13">
        <v>20008523</v>
      </c>
      <c r="C1845" s="6" t="s">
        <v>1819</v>
      </c>
      <c r="D1845" s="11">
        <v>42370</v>
      </c>
      <c r="E1845" s="5">
        <v>16635</v>
      </c>
      <c r="F1845" s="5">
        <v>-4436</v>
      </c>
      <c r="G1845" s="5">
        <v>12199</v>
      </c>
      <c r="H1845" s="5">
        <v>16635</v>
      </c>
      <c r="I1845" s="5">
        <v>-2661.6000000000004</v>
      </c>
      <c r="J1845" s="5">
        <v>13973.4</v>
      </c>
      <c r="K1845" s="5">
        <f t="shared" si="56"/>
        <v>1774.3999999999996</v>
      </c>
      <c r="L1845" s="5">
        <f t="shared" si="57"/>
        <v>372.62399999999991</v>
      </c>
    </row>
    <row r="1846" spans="1:12" x14ac:dyDescent="0.3">
      <c r="A1846" s="6" t="s">
        <v>33</v>
      </c>
      <c r="B1846" s="13">
        <v>20008554</v>
      </c>
      <c r="C1846" s="6" t="s">
        <v>1820</v>
      </c>
      <c r="D1846" s="11">
        <v>42736</v>
      </c>
      <c r="E1846" s="5">
        <v>0</v>
      </c>
      <c r="F1846" s="5">
        <v>12165.289999999999</v>
      </c>
      <c r="G1846" s="5">
        <v>12165.29</v>
      </c>
      <c r="H1846" s="5">
        <v>17990.55</v>
      </c>
      <c r="I1846" s="5">
        <v>-8549.4499999999989</v>
      </c>
      <c r="J1846" s="5">
        <v>9441.1</v>
      </c>
      <c r="K1846" s="5">
        <f t="shared" si="56"/>
        <v>-2724.1900000000005</v>
      </c>
      <c r="L1846" s="5">
        <f t="shared" si="57"/>
        <v>-572.07990000000007</v>
      </c>
    </row>
    <row r="1847" spans="1:12" x14ac:dyDescent="0.3">
      <c r="A1847" s="6" t="s">
        <v>33</v>
      </c>
      <c r="B1847" s="13">
        <v>20008555</v>
      </c>
      <c r="C1847" s="6" t="s">
        <v>1821</v>
      </c>
      <c r="D1847" s="11">
        <v>42736</v>
      </c>
      <c r="E1847" s="5">
        <v>10972.57</v>
      </c>
      <c r="F1847" s="5">
        <v>-3552.87</v>
      </c>
      <c r="G1847" s="5">
        <v>7419.7</v>
      </c>
      <c r="H1847" s="5">
        <v>10972.57</v>
      </c>
      <c r="I1847" s="5">
        <v>-6174.07</v>
      </c>
      <c r="J1847" s="5">
        <v>4798.5</v>
      </c>
      <c r="K1847" s="5">
        <f t="shared" si="56"/>
        <v>-2621.1999999999998</v>
      </c>
      <c r="L1847" s="5">
        <f t="shared" si="57"/>
        <v>-550.452</v>
      </c>
    </row>
    <row r="1848" spans="1:12" x14ac:dyDescent="0.3">
      <c r="A1848" s="6" t="s">
        <v>33</v>
      </c>
      <c r="B1848" s="13">
        <v>20008558</v>
      </c>
      <c r="C1848" s="6" t="s">
        <v>1822</v>
      </c>
      <c r="D1848" s="11">
        <v>42599</v>
      </c>
      <c r="E1848" s="5">
        <v>7472.24</v>
      </c>
      <c r="F1848" s="5">
        <v>-1702.0099999999998</v>
      </c>
      <c r="G1848" s="5">
        <v>5770.23</v>
      </c>
      <c r="H1848" s="5">
        <v>7472.24</v>
      </c>
      <c r="I1848" s="5">
        <v>-996.30000000000018</v>
      </c>
      <c r="J1848" s="5">
        <v>6475.94</v>
      </c>
      <c r="K1848" s="5">
        <f t="shared" si="56"/>
        <v>705.71</v>
      </c>
      <c r="L1848" s="5">
        <f t="shared" si="57"/>
        <v>148.19910000000002</v>
      </c>
    </row>
    <row r="1849" spans="1:12" x14ac:dyDescent="0.3">
      <c r="A1849" s="6" t="s">
        <v>33</v>
      </c>
      <c r="B1849" s="13">
        <v>20008601</v>
      </c>
      <c r="C1849" s="6" t="s">
        <v>1823</v>
      </c>
      <c r="D1849" s="11">
        <v>42436</v>
      </c>
      <c r="E1849" s="5">
        <v>1626.83</v>
      </c>
      <c r="F1849" s="5">
        <v>-73.37</v>
      </c>
      <c r="G1849" s="5">
        <v>1553.46</v>
      </c>
      <c r="H1849" s="5">
        <v>1626.83</v>
      </c>
      <c r="I1849" s="5">
        <v>-249.43999999999983</v>
      </c>
      <c r="J1849" s="5">
        <v>1377.39</v>
      </c>
      <c r="K1849" s="5">
        <f t="shared" si="56"/>
        <v>-176.06999999999994</v>
      </c>
      <c r="L1849" s="5">
        <f t="shared" si="57"/>
        <v>-36.974699999999984</v>
      </c>
    </row>
    <row r="1850" spans="1:12" x14ac:dyDescent="0.3">
      <c r="A1850" s="6" t="s">
        <v>33</v>
      </c>
      <c r="B1850" s="13">
        <v>20008654</v>
      </c>
      <c r="C1850" s="6" t="s">
        <v>1824</v>
      </c>
      <c r="D1850" s="11">
        <v>42608</v>
      </c>
      <c r="E1850" s="5">
        <v>6535.33</v>
      </c>
      <c r="F1850" s="5">
        <v>-1116.46</v>
      </c>
      <c r="G1850" s="5">
        <v>5418.87</v>
      </c>
      <c r="H1850" s="5">
        <v>6535.33</v>
      </c>
      <c r="I1850" s="5">
        <v>-871.36999999999989</v>
      </c>
      <c r="J1850" s="5">
        <v>5663.96</v>
      </c>
      <c r="K1850" s="5">
        <f t="shared" si="56"/>
        <v>245.09000000000015</v>
      </c>
      <c r="L1850" s="5">
        <f t="shared" si="57"/>
        <v>51.468900000000026</v>
      </c>
    </row>
    <row r="1851" spans="1:12" x14ac:dyDescent="0.3">
      <c r="A1851" s="6" t="s">
        <v>33</v>
      </c>
      <c r="B1851" s="13">
        <v>20008684</v>
      </c>
      <c r="C1851" s="6" t="s">
        <v>1825</v>
      </c>
      <c r="D1851" s="11">
        <v>42639</v>
      </c>
      <c r="E1851" s="5">
        <v>2033.13</v>
      </c>
      <c r="F1851" s="5">
        <v>-451.79999999999995</v>
      </c>
      <c r="G1851" s="5">
        <v>1581.33</v>
      </c>
      <c r="H1851" s="5">
        <v>2033.13</v>
      </c>
      <c r="I1851" s="5">
        <v>-1681.8100000000002</v>
      </c>
      <c r="J1851" s="5">
        <v>351.32</v>
      </c>
      <c r="K1851" s="5">
        <f t="shared" si="56"/>
        <v>-1230.01</v>
      </c>
      <c r="L1851" s="5">
        <f t="shared" si="57"/>
        <v>-258.3021</v>
      </c>
    </row>
    <row r="1852" spans="1:12" x14ac:dyDescent="0.3">
      <c r="A1852" s="6" t="s">
        <v>33</v>
      </c>
      <c r="B1852" s="13">
        <v>20008765</v>
      </c>
      <c r="C1852" s="6" t="s">
        <v>1826</v>
      </c>
      <c r="D1852" s="11">
        <v>42736</v>
      </c>
      <c r="E1852" s="5">
        <v>2403.1999999999998</v>
      </c>
      <c r="F1852" s="5">
        <v>-521.04</v>
      </c>
      <c r="G1852" s="5">
        <v>1882.16</v>
      </c>
      <c r="H1852" s="5">
        <v>2403.1999999999998</v>
      </c>
      <c r="I1852" s="5">
        <v>-1352.2399999999998</v>
      </c>
      <c r="J1852" s="5">
        <v>1050.96</v>
      </c>
      <c r="K1852" s="5">
        <f t="shared" si="56"/>
        <v>-831.2</v>
      </c>
      <c r="L1852" s="5">
        <f t="shared" si="57"/>
        <v>-174.55199999999999</v>
      </c>
    </row>
    <row r="1853" spans="1:12" x14ac:dyDescent="0.3">
      <c r="A1853" s="6" t="s">
        <v>33</v>
      </c>
      <c r="B1853" s="13">
        <v>20008889</v>
      </c>
      <c r="C1853" s="6" t="s">
        <v>1827</v>
      </c>
      <c r="D1853" s="11">
        <v>42803</v>
      </c>
      <c r="E1853" s="5">
        <v>79899.789999999994</v>
      </c>
      <c r="F1853" s="5">
        <v>-15092.18</v>
      </c>
      <c r="G1853" s="5">
        <v>64807.61</v>
      </c>
      <c r="H1853" s="5">
        <v>79899.789999999994</v>
      </c>
      <c r="I1853" s="5">
        <v>-44958.2</v>
      </c>
      <c r="J1853" s="5">
        <v>34941.589999999997</v>
      </c>
      <c r="K1853" s="5">
        <f t="shared" si="56"/>
        <v>-29866.020000000004</v>
      </c>
      <c r="L1853" s="5">
        <f t="shared" si="57"/>
        <v>-6271.8642000000009</v>
      </c>
    </row>
    <row r="1854" spans="1:12" x14ac:dyDescent="0.3">
      <c r="A1854" s="6" t="s">
        <v>33</v>
      </c>
      <c r="B1854" s="13">
        <v>20008890</v>
      </c>
      <c r="C1854" s="6" t="s">
        <v>1828</v>
      </c>
      <c r="D1854" s="11">
        <v>42803</v>
      </c>
      <c r="E1854" s="5">
        <v>39052.74</v>
      </c>
      <c r="F1854" s="5">
        <v>-7376.6399999999994</v>
      </c>
      <c r="G1854" s="5">
        <v>31676.1</v>
      </c>
      <c r="H1854" s="5">
        <v>39052.74</v>
      </c>
      <c r="I1854" s="5">
        <v>-21974.28</v>
      </c>
      <c r="J1854" s="5">
        <v>17078.46</v>
      </c>
      <c r="K1854" s="5">
        <f t="shared" si="56"/>
        <v>-14597.64</v>
      </c>
      <c r="L1854" s="5">
        <f t="shared" si="57"/>
        <v>-3065.5043999999998</v>
      </c>
    </row>
    <row r="1855" spans="1:12" x14ac:dyDescent="0.3">
      <c r="A1855" s="6" t="s">
        <v>33</v>
      </c>
      <c r="B1855" s="13">
        <v>20008896</v>
      </c>
      <c r="C1855" s="6" t="s">
        <v>1829</v>
      </c>
      <c r="D1855" s="11">
        <v>42878</v>
      </c>
      <c r="E1855" s="5">
        <v>27899.91</v>
      </c>
      <c r="F1855" s="5">
        <v>-3720</v>
      </c>
      <c r="G1855" s="5">
        <v>24179.91</v>
      </c>
      <c r="H1855" s="5">
        <v>27899.91</v>
      </c>
      <c r="I1855" s="5">
        <v>-6430.93</v>
      </c>
      <c r="J1855" s="5">
        <v>21468.98</v>
      </c>
      <c r="K1855" s="5">
        <f t="shared" si="56"/>
        <v>-2710.9300000000003</v>
      </c>
      <c r="L1855" s="5">
        <f t="shared" si="57"/>
        <v>-569.2953</v>
      </c>
    </row>
    <row r="1856" spans="1:12" x14ac:dyDescent="0.3">
      <c r="A1856" s="6" t="s">
        <v>33</v>
      </c>
      <c r="B1856" s="13">
        <v>20009072</v>
      </c>
      <c r="C1856" s="6" t="s">
        <v>1830</v>
      </c>
      <c r="D1856" s="11">
        <v>42736</v>
      </c>
      <c r="E1856" s="5">
        <v>1696.77</v>
      </c>
      <c r="F1856" s="5">
        <v>-281.49</v>
      </c>
      <c r="G1856" s="5">
        <v>1415.28</v>
      </c>
      <c r="H1856" s="5">
        <v>1696.77</v>
      </c>
      <c r="I1856" s="5">
        <v>-391.09999999999991</v>
      </c>
      <c r="J1856" s="5">
        <v>1305.67</v>
      </c>
      <c r="K1856" s="5">
        <f t="shared" si="56"/>
        <v>-109.6099999999999</v>
      </c>
      <c r="L1856" s="5">
        <f t="shared" si="57"/>
        <v>-23.018099999999979</v>
      </c>
    </row>
    <row r="1857" spans="1:12" x14ac:dyDescent="0.3">
      <c r="A1857" s="6" t="s">
        <v>33</v>
      </c>
      <c r="B1857" s="13">
        <v>20009073</v>
      </c>
      <c r="C1857" s="6" t="s">
        <v>1831</v>
      </c>
      <c r="D1857" s="11">
        <v>42736</v>
      </c>
      <c r="E1857" s="5">
        <v>2907.84</v>
      </c>
      <c r="F1857" s="5">
        <v>-104.16</v>
      </c>
      <c r="G1857" s="5">
        <v>2803.68</v>
      </c>
      <c r="H1857" s="5">
        <v>2907.84</v>
      </c>
      <c r="I1857" s="5">
        <v>-290.7800000000002</v>
      </c>
      <c r="J1857" s="5">
        <v>2617.06</v>
      </c>
      <c r="K1857" s="5">
        <f t="shared" si="56"/>
        <v>-186.61999999999989</v>
      </c>
      <c r="L1857" s="5">
        <f t="shared" si="57"/>
        <v>-39.190199999999976</v>
      </c>
    </row>
    <row r="1858" spans="1:12" x14ac:dyDescent="0.3">
      <c r="A1858" s="6" t="s">
        <v>33</v>
      </c>
      <c r="B1858" s="13">
        <v>20009074</v>
      </c>
      <c r="C1858" s="6" t="s">
        <v>175</v>
      </c>
      <c r="D1858" s="11">
        <v>42736</v>
      </c>
      <c r="E1858" s="5">
        <v>6024.39</v>
      </c>
      <c r="F1858" s="5">
        <v>-903.66000000000008</v>
      </c>
      <c r="G1858" s="5">
        <v>5120.7299999999996</v>
      </c>
      <c r="H1858" s="5">
        <v>6024.39</v>
      </c>
      <c r="I1858" s="5">
        <v>-1388.63</v>
      </c>
      <c r="J1858" s="5">
        <v>4635.76</v>
      </c>
      <c r="K1858" s="5">
        <f t="shared" si="56"/>
        <v>-484.96999999999935</v>
      </c>
      <c r="L1858" s="5">
        <f t="shared" si="57"/>
        <v>-101.84369999999986</v>
      </c>
    </row>
    <row r="1859" spans="1:12" x14ac:dyDescent="0.3">
      <c r="A1859" s="6" t="s">
        <v>33</v>
      </c>
      <c r="B1859" s="13">
        <v>20009135</v>
      </c>
      <c r="C1859" s="6" t="s">
        <v>1832</v>
      </c>
      <c r="D1859" s="11">
        <v>43100</v>
      </c>
      <c r="E1859" s="5">
        <v>113323.34</v>
      </c>
      <c r="F1859" s="5">
        <v>-15731.759999999998</v>
      </c>
      <c r="G1859" s="5">
        <v>97591.58</v>
      </c>
      <c r="H1859" s="5">
        <v>111743.92</v>
      </c>
      <c r="I1859" s="5">
        <v>-62876.32</v>
      </c>
      <c r="J1859" s="5">
        <v>48867.6</v>
      </c>
      <c r="K1859" s="5">
        <f t="shared" ref="K1859:K1922" si="58">J1859-G1859</f>
        <v>-48723.98</v>
      </c>
      <c r="L1859" s="5">
        <f t="shared" ref="L1859:L1922" si="59">K1859*0.21</f>
        <v>-10232.0358</v>
      </c>
    </row>
    <row r="1860" spans="1:12" x14ac:dyDescent="0.3">
      <c r="A1860" s="6" t="s">
        <v>33</v>
      </c>
      <c r="B1860" s="13">
        <v>20009238</v>
      </c>
      <c r="C1860" s="6" t="s">
        <v>1833</v>
      </c>
      <c r="D1860" s="11">
        <v>42985</v>
      </c>
      <c r="E1860" s="5">
        <v>18462.82</v>
      </c>
      <c r="F1860" s="5">
        <v>-2871.99</v>
      </c>
      <c r="G1860" s="5">
        <v>15590.83</v>
      </c>
      <c r="H1860" s="5">
        <v>18462.82</v>
      </c>
      <c r="I1860" s="5">
        <v>-10388.709999999999</v>
      </c>
      <c r="J1860" s="5">
        <v>8074.11</v>
      </c>
      <c r="K1860" s="5">
        <f t="shared" si="58"/>
        <v>-7516.72</v>
      </c>
      <c r="L1860" s="5">
        <f t="shared" si="59"/>
        <v>-1578.5111999999999</v>
      </c>
    </row>
    <row r="1861" spans="1:12" x14ac:dyDescent="0.3">
      <c r="A1861" s="6" t="s">
        <v>33</v>
      </c>
      <c r="B1861" s="13">
        <v>20009239</v>
      </c>
      <c r="C1861" s="6" t="s">
        <v>1834</v>
      </c>
      <c r="D1861" s="11">
        <v>42985</v>
      </c>
      <c r="E1861" s="5">
        <v>0</v>
      </c>
      <c r="F1861" s="5">
        <v>15590.82</v>
      </c>
      <c r="G1861" s="5">
        <v>15590.82</v>
      </c>
      <c r="H1861" s="5">
        <v>18462.82</v>
      </c>
      <c r="I1861" s="5">
        <v>-8773.8799999999992</v>
      </c>
      <c r="J1861" s="5">
        <v>9688.94</v>
      </c>
      <c r="K1861" s="5">
        <f t="shared" si="58"/>
        <v>-5901.8799999999992</v>
      </c>
      <c r="L1861" s="5">
        <f t="shared" si="59"/>
        <v>-1239.3947999999998</v>
      </c>
    </row>
    <row r="1862" spans="1:12" x14ac:dyDescent="0.3">
      <c r="A1862" s="6" t="s">
        <v>33</v>
      </c>
      <c r="B1862" s="13">
        <v>20009240</v>
      </c>
      <c r="C1862" s="6" t="s">
        <v>1835</v>
      </c>
      <c r="D1862" s="11">
        <v>42985</v>
      </c>
      <c r="E1862" s="5">
        <v>12947.97</v>
      </c>
      <c r="F1862" s="5">
        <v>-2014.13</v>
      </c>
      <c r="G1862" s="5">
        <v>10933.84</v>
      </c>
      <c r="H1862" s="5">
        <v>12947.97</v>
      </c>
      <c r="I1862" s="5">
        <v>-7285.5899999999992</v>
      </c>
      <c r="J1862" s="5">
        <v>5662.38</v>
      </c>
      <c r="K1862" s="5">
        <f t="shared" si="58"/>
        <v>-5271.46</v>
      </c>
      <c r="L1862" s="5">
        <f t="shared" si="59"/>
        <v>-1107.0065999999999</v>
      </c>
    </row>
    <row r="1863" spans="1:12" x14ac:dyDescent="0.3">
      <c r="A1863" s="6" t="s">
        <v>33</v>
      </c>
      <c r="B1863" s="13">
        <v>20009270</v>
      </c>
      <c r="C1863" s="6" t="s">
        <v>1836</v>
      </c>
      <c r="D1863" s="11">
        <v>42985</v>
      </c>
      <c r="E1863" s="5">
        <v>9332.1</v>
      </c>
      <c r="F1863" s="5">
        <v>-1451.6599999999999</v>
      </c>
      <c r="G1863" s="5">
        <v>7880.44</v>
      </c>
      <c r="H1863" s="5">
        <v>9332.1</v>
      </c>
      <c r="I1863" s="5">
        <v>-5251.01</v>
      </c>
      <c r="J1863" s="5">
        <v>4081.09</v>
      </c>
      <c r="K1863" s="5">
        <f t="shared" si="58"/>
        <v>-3799.3499999999995</v>
      </c>
      <c r="L1863" s="5">
        <f t="shared" si="59"/>
        <v>-797.86349999999982</v>
      </c>
    </row>
    <row r="1864" spans="1:12" x14ac:dyDescent="0.3">
      <c r="A1864" s="6" t="s">
        <v>33</v>
      </c>
      <c r="B1864" s="13">
        <v>20009271</v>
      </c>
      <c r="C1864" s="6" t="s">
        <v>1837</v>
      </c>
      <c r="D1864" s="11">
        <v>42985</v>
      </c>
      <c r="E1864" s="5">
        <v>9332.09</v>
      </c>
      <c r="F1864" s="5">
        <v>-1451.6599999999999</v>
      </c>
      <c r="G1864" s="5">
        <v>7880.43</v>
      </c>
      <c r="H1864" s="5">
        <v>9332.09</v>
      </c>
      <c r="I1864" s="5">
        <v>-5251.01</v>
      </c>
      <c r="J1864" s="5">
        <v>4081.08</v>
      </c>
      <c r="K1864" s="5">
        <f t="shared" si="58"/>
        <v>-3799.3500000000004</v>
      </c>
      <c r="L1864" s="5">
        <f t="shared" si="59"/>
        <v>-797.86350000000004</v>
      </c>
    </row>
    <row r="1865" spans="1:12" x14ac:dyDescent="0.3">
      <c r="A1865" s="6" t="s">
        <v>33</v>
      </c>
      <c r="B1865" s="13">
        <v>20009273</v>
      </c>
      <c r="C1865" s="6" t="s">
        <v>1838</v>
      </c>
      <c r="D1865" s="11">
        <v>42736</v>
      </c>
      <c r="E1865" s="5">
        <v>15589.02</v>
      </c>
      <c r="F1865" s="5">
        <v>-3485.7400000000002</v>
      </c>
      <c r="G1865" s="5">
        <v>12103.28</v>
      </c>
      <c r="H1865" s="5">
        <v>15589.02</v>
      </c>
      <c r="I1865" s="5">
        <v>-8771.66</v>
      </c>
      <c r="J1865" s="5">
        <v>6817.36</v>
      </c>
      <c r="K1865" s="5">
        <f t="shared" si="58"/>
        <v>-5285.920000000001</v>
      </c>
      <c r="L1865" s="5">
        <f t="shared" si="59"/>
        <v>-1110.0432000000001</v>
      </c>
    </row>
    <row r="1866" spans="1:12" x14ac:dyDescent="0.3">
      <c r="A1866" s="6" t="s">
        <v>33</v>
      </c>
      <c r="B1866" s="13">
        <v>20009274</v>
      </c>
      <c r="C1866" s="6" t="s">
        <v>1839</v>
      </c>
      <c r="D1866" s="11">
        <v>42736</v>
      </c>
      <c r="E1866" s="5">
        <v>9641.42</v>
      </c>
      <c r="F1866" s="5">
        <v>-2155.85</v>
      </c>
      <c r="G1866" s="5">
        <v>7485.57</v>
      </c>
      <c r="H1866" s="5">
        <v>9641.42</v>
      </c>
      <c r="I1866" s="5">
        <v>-5425.06</v>
      </c>
      <c r="J1866" s="5">
        <v>4216.3599999999997</v>
      </c>
      <c r="K1866" s="5">
        <f t="shared" si="58"/>
        <v>-3269.21</v>
      </c>
      <c r="L1866" s="5">
        <f t="shared" si="59"/>
        <v>-686.53409999999997</v>
      </c>
    </row>
    <row r="1867" spans="1:12" x14ac:dyDescent="0.3">
      <c r="A1867" s="6" t="s">
        <v>33</v>
      </c>
      <c r="B1867" s="13">
        <v>20009275</v>
      </c>
      <c r="C1867" s="6" t="s">
        <v>1840</v>
      </c>
      <c r="D1867" s="11">
        <v>42736</v>
      </c>
      <c r="E1867" s="5">
        <v>2759.74</v>
      </c>
      <c r="F1867" s="5">
        <v>-617.07999999999993</v>
      </c>
      <c r="G1867" s="5">
        <v>2142.66</v>
      </c>
      <c r="H1867" s="5">
        <v>2759.74</v>
      </c>
      <c r="I1867" s="5">
        <v>-1552.8599999999997</v>
      </c>
      <c r="J1867" s="5">
        <v>1206.8800000000001</v>
      </c>
      <c r="K1867" s="5">
        <f t="shared" si="58"/>
        <v>-935.77999999999975</v>
      </c>
      <c r="L1867" s="5">
        <f t="shared" si="59"/>
        <v>-196.51379999999995</v>
      </c>
    </row>
    <row r="1868" spans="1:12" x14ac:dyDescent="0.3">
      <c r="A1868" s="6" t="s">
        <v>33</v>
      </c>
      <c r="B1868" s="13">
        <v>20009276</v>
      </c>
      <c r="C1868" s="6" t="s">
        <v>1841</v>
      </c>
      <c r="D1868" s="11">
        <v>42736</v>
      </c>
      <c r="E1868" s="5">
        <v>1273.73</v>
      </c>
      <c r="F1868" s="5">
        <v>-284.82</v>
      </c>
      <c r="G1868" s="5">
        <v>988.91</v>
      </c>
      <c r="H1868" s="5">
        <v>1273.73</v>
      </c>
      <c r="I1868" s="5">
        <v>-716.71</v>
      </c>
      <c r="J1868" s="5">
        <v>557.02</v>
      </c>
      <c r="K1868" s="5">
        <f t="shared" si="58"/>
        <v>-431.89</v>
      </c>
      <c r="L1868" s="5">
        <f t="shared" si="59"/>
        <v>-90.696899999999999</v>
      </c>
    </row>
    <row r="1869" spans="1:12" x14ac:dyDescent="0.3">
      <c r="A1869" s="6" t="s">
        <v>33</v>
      </c>
      <c r="B1869" s="13">
        <v>20009277</v>
      </c>
      <c r="C1869" s="6" t="s">
        <v>1842</v>
      </c>
      <c r="D1869" s="11">
        <v>42736</v>
      </c>
      <c r="E1869" s="5">
        <v>3184.32</v>
      </c>
      <c r="F1869" s="5">
        <v>-712.02</v>
      </c>
      <c r="G1869" s="5">
        <v>2472.3000000000002</v>
      </c>
      <c r="H1869" s="5">
        <v>3184.32</v>
      </c>
      <c r="I1869" s="5">
        <v>-1791.7600000000002</v>
      </c>
      <c r="J1869" s="5">
        <v>1392.56</v>
      </c>
      <c r="K1869" s="5">
        <f t="shared" si="58"/>
        <v>-1079.7400000000002</v>
      </c>
      <c r="L1869" s="5">
        <f t="shared" si="59"/>
        <v>-226.74540000000005</v>
      </c>
    </row>
    <row r="1870" spans="1:12" x14ac:dyDescent="0.3">
      <c r="A1870" s="6" t="s">
        <v>33</v>
      </c>
      <c r="B1870" s="13">
        <v>20009341</v>
      </c>
      <c r="C1870" s="6" t="s">
        <v>1843</v>
      </c>
      <c r="D1870" s="11">
        <v>43101</v>
      </c>
      <c r="E1870" s="5">
        <v>4243.6099999999997</v>
      </c>
      <c r="F1870" s="5">
        <v>-431.56</v>
      </c>
      <c r="G1870" s="5">
        <v>3812.05</v>
      </c>
      <c r="H1870" s="5">
        <v>4243.6099999999997</v>
      </c>
      <c r="I1870" s="5">
        <v>-615.31999999999971</v>
      </c>
      <c r="J1870" s="5">
        <v>3628.29</v>
      </c>
      <c r="K1870" s="5">
        <f t="shared" si="58"/>
        <v>-183.76000000000022</v>
      </c>
      <c r="L1870" s="5">
        <f t="shared" si="59"/>
        <v>-38.589600000000047</v>
      </c>
    </row>
    <row r="1871" spans="1:12" x14ac:dyDescent="0.3">
      <c r="A1871" s="6" t="s">
        <v>33</v>
      </c>
      <c r="B1871" s="13">
        <v>20009346</v>
      </c>
      <c r="C1871" s="6" t="s">
        <v>1844</v>
      </c>
      <c r="D1871" s="11">
        <v>43101</v>
      </c>
      <c r="E1871" s="5">
        <v>5370.33</v>
      </c>
      <c r="F1871" s="5">
        <v>-732.32</v>
      </c>
      <c r="G1871" s="5">
        <v>4638.01</v>
      </c>
      <c r="H1871" s="5">
        <v>5370.33</v>
      </c>
      <c r="I1871" s="5">
        <v>-778.69999999999982</v>
      </c>
      <c r="J1871" s="5">
        <v>4591.63</v>
      </c>
      <c r="K1871" s="5">
        <f t="shared" si="58"/>
        <v>-46.380000000000109</v>
      </c>
      <c r="L1871" s="5">
        <f t="shared" si="59"/>
        <v>-9.739800000000022</v>
      </c>
    </row>
    <row r="1872" spans="1:12" x14ac:dyDescent="0.3">
      <c r="A1872" s="6" t="s">
        <v>33</v>
      </c>
      <c r="B1872" s="13">
        <v>20009370</v>
      </c>
      <c r="C1872" s="6" t="s">
        <v>1845</v>
      </c>
      <c r="D1872" s="11">
        <v>43101</v>
      </c>
      <c r="E1872" s="5">
        <v>1631.69</v>
      </c>
      <c r="F1872" s="5">
        <v>-38.58</v>
      </c>
      <c r="G1872" s="5">
        <v>1593.11</v>
      </c>
      <c r="H1872" s="5">
        <v>1631.69</v>
      </c>
      <c r="I1872" s="5">
        <v>-97.900000000000091</v>
      </c>
      <c r="J1872" s="5">
        <v>1533.79</v>
      </c>
      <c r="K1872" s="5">
        <f t="shared" si="58"/>
        <v>-59.319999999999936</v>
      </c>
      <c r="L1872" s="5">
        <f t="shared" si="59"/>
        <v>-12.457199999999986</v>
      </c>
    </row>
    <row r="1873" spans="1:12" x14ac:dyDescent="0.3">
      <c r="A1873" s="6" t="s">
        <v>33</v>
      </c>
      <c r="B1873" s="13">
        <v>20009378</v>
      </c>
      <c r="C1873" s="6" t="s">
        <v>1846</v>
      </c>
      <c r="D1873" s="11">
        <v>43101</v>
      </c>
      <c r="E1873" s="5">
        <v>5558.24</v>
      </c>
      <c r="F1873" s="5">
        <v>-741.1</v>
      </c>
      <c r="G1873" s="5">
        <v>4817.1400000000003</v>
      </c>
      <c r="H1873" s="5">
        <v>5558.24</v>
      </c>
      <c r="I1873" s="5">
        <v>-805.9399999999996</v>
      </c>
      <c r="J1873" s="5">
        <v>4752.3</v>
      </c>
      <c r="K1873" s="5">
        <f t="shared" si="58"/>
        <v>-64.840000000000146</v>
      </c>
      <c r="L1873" s="5">
        <f t="shared" si="59"/>
        <v>-13.616400000000031</v>
      </c>
    </row>
    <row r="1874" spans="1:12" x14ac:dyDescent="0.3">
      <c r="A1874" s="6" t="s">
        <v>33</v>
      </c>
      <c r="B1874" s="13">
        <v>20009391</v>
      </c>
      <c r="C1874" s="6" t="s">
        <v>1847</v>
      </c>
      <c r="D1874" s="11">
        <v>43101</v>
      </c>
      <c r="E1874" s="5">
        <v>1130.27</v>
      </c>
      <c r="F1874" s="5">
        <v>-117.44</v>
      </c>
      <c r="G1874" s="5">
        <v>1012.83</v>
      </c>
      <c r="H1874" s="5">
        <v>1130.27</v>
      </c>
      <c r="I1874" s="5">
        <v>-163.89</v>
      </c>
      <c r="J1874" s="5">
        <v>966.38</v>
      </c>
      <c r="K1874" s="5">
        <f t="shared" si="58"/>
        <v>-46.450000000000045</v>
      </c>
      <c r="L1874" s="5">
        <f t="shared" si="59"/>
        <v>-9.7545000000000091</v>
      </c>
    </row>
    <row r="1875" spans="1:12" x14ac:dyDescent="0.3">
      <c r="A1875" s="6" t="s">
        <v>33</v>
      </c>
      <c r="B1875" s="13">
        <v>20009403</v>
      </c>
      <c r="C1875" s="6" t="s">
        <v>1848</v>
      </c>
      <c r="D1875" s="11">
        <v>43101</v>
      </c>
      <c r="E1875" s="5">
        <v>0</v>
      </c>
      <c r="F1875" s="5">
        <v>0</v>
      </c>
      <c r="G1875" s="5">
        <v>0</v>
      </c>
      <c r="H1875" s="5">
        <v>988.49</v>
      </c>
      <c r="I1875" s="5">
        <v>-59.310000000000059</v>
      </c>
      <c r="J1875" s="5">
        <v>929.18</v>
      </c>
      <c r="K1875" s="5">
        <f t="shared" si="58"/>
        <v>929.18</v>
      </c>
      <c r="L1875" s="5">
        <f t="shared" si="59"/>
        <v>195.12779999999998</v>
      </c>
    </row>
    <row r="1876" spans="1:12" x14ac:dyDescent="0.3">
      <c r="A1876" s="6" t="s">
        <v>33</v>
      </c>
      <c r="B1876" s="13">
        <v>20009580</v>
      </c>
      <c r="C1876" s="6" t="s">
        <v>1849</v>
      </c>
      <c r="D1876" s="11">
        <v>43101</v>
      </c>
      <c r="E1876" s="5">
        <v>1364.07</v>
      </c>
      <c r="F1876" s="5">
        <v>-216.8</v>
      </c>
      <c r="G1876" s="5">
        <v>1147.27</v>
      </c>
      <c r="H1876" s="5">
        <v>1364.07</v>
      </c>
      <c r="I1876" s="5">
        <v>-197.78999999999996</v>
      </c>
      <c r="J1876" s="5">
        <v>1166.28</v>
      </c>
      <c r="K1876" s="5">
        <f t="shared" si="58"/>
        <v>19.009999999999991</v>
      </c>
      <c r="L1876" s="5">
        <f t="shared" si="59"/>
        <v>3.992099999999998</v>
      </c>
    </row>
    <row r="1877" spans="1:12" x14ac:dyDescent="0.3">
      <c r="A1877" s="6" t="s">
        <v>33</v>
      </c>
      <c r="B1877" s="13">
        <v>20009628</v>
      </c>
      <c r="C1877" s="6" t="s">
        <v>1850</v>
      </c>
      <c r="D1877" s="11">
        <v>43206</v>
      </c>
      <c r="E1877" s="5">
        <v>5864</v>
      </c>
      <c r="F1877" s="5">
        <v>-684.13</v>
      </c>
      <c r="G1877" s="5">
        <v>5179.87</v>
      </c>
      <c r="H1877" s="5">
        <v>5864</v>
      </c>
      <c r="I1877" s="5">
        <v>-850.27999999999975</v>
      </c>
      <c r="J1877" s="5">
        <v>5013.72</v>
      </c>
      <c r="K1877" s="5">
        <f t="shared" si="58"/>
        <v>-166.14999999999964</v>
      </c>
      <c r="L1877" s="5">
        <f t="shared" si="59"/>
        <v>-34.891499999999922</v>
      </c>
    </row>
    <row r="1878" spans="1:12" x14ac:dyDescent="0.3">
      <c r="A1878" s="6" t="s">
        <v>33</v>
      </c>
      <c r="B1878" s="13">
        <v>20009629</v>
      </c>
      <c r="C1878" s="6" t="s">
        <v>1851</v>
      </c>
      <c r="D1878" s="11">
        <v>43206</v>
      </c>
      <c r="E1878" s="5">
        <v>1894.63</v>
      </c>
      <c r="F1878" s="5">
        <v>-221.04000000000002</v>
      </c>
      <c r="G1878" s="5">
        <v>1673.59</v>
      </c>
      <c r="H1878" s="5">
        <v>1894.63</v>
      </c>
      <c r="I1878" s="5">
        <v>-274.72000000000003</v>
      </c>
      <c r="J1878" s="5">
        <v>1619.91</v>
      </c>
      <c r="K1878" s="5">
        <f t="shared" si="58"/>
        <v>-53.679999999999836</v>
      </c>
      <c r="L1878" s="5">
        <f t="shared" si="59"/>
        <v>-11.272799999999965</v>
      </c>
    </row>
    <row r="1879" spans="1:12" x14ac:dyDescent="0.3">
      <c r="A1879" s="6" t="s">
        <v>33</v>
      </c>
      <c r="B1879" s="13">
        <v>20009728</v>
      </c>
      <c r="C1879" s="6" t="s">
        <v>1852</v>
      </c>
      <c r="D1879" s="11">
        <v>43101</v>
      </c>
      <c r="E1879" s="5">
        <v>1554.44</v>
      </c>
      <c r="F1879" s="5">
        <v>-62.18</v>
      </c>
      <c r="G1879" s="5">
        <v>1492.26</v>
      </c>
      <c r="H1879" s="5">
        <v>1554.44</v>
      </c>
      <c r="I1879" s="5">
        <v>-93.269999999999982</v>
      </c>
      <c r="J1879" s="5">
        <v>1461.17</v>
      </c>
      <c r="K1879" s="5">
        <f t="shared" si="58"/>
        <v>-31.089999999999918</v>
      </c>
      <c r="L1879" s="5">
        <f t="shared" si="59"/>
        <v>-6.5288999999999824</v>
      </c>
    </row>
    <row r="1880" spans="1:12" x14ac:dyDescent="0.3">
      <c r="A1880" s="6" t="s">
        <v>33</v>
      </c>
      <c r="B1880" s="13">
        <v>20009838</v>
      </c>
      <c r="C1880" s="6" t="s">
        <v>1853</v>
      </c>
      <c r="D1880" s="11">
        <v>43355</v>
      </c>
      <c r="E1880" s="5">
        <v>208828.35</v>
      </c>
      <c r="F1880" s="5">
        <v>-18562.52</v>
      </c>
      <c r="G1880" s="5">
        <v>190265.83</v>
      </c>
      <c r="H1880" s="5">
        <v>25222.41</v>
      </c>
      <c r="I1880" s="5">
        <v>-3657.25</v>
      </c>
      <c r="J1880" s="5">
        <v>21565.16</v>
      </c>
      <c r="K1880" s="5">
        <f t="shared" si="58"/>
        <v>-168700.66999999998</v>
      </c>
      <c r="L1880" s="5">
        <f t="shared" si="59"/>
        <v>-35427.140699999996</v>
      </c>
    </row>
    <row r="1881" spans="1:12" x14ac:dyDescent="0.3">
      <c r="A1881" s="6" t="s">
        <v>33</v>
      </c>
      <c r="B1881" s="13">
        <v>20009849</v>
      </c>
      <c r="C1881" s="6" t="s">
        <v>1854</v>
      </c>
      <c r="D1881" s="11">
        <v>43391</v>
      </c>
      <c r="E1881" s="5">
        <v>10567.8</v>
      </c>
      <c r="F1881" s="5">
        <v>-880.65</v>
      </c>
      <c r="G1881" s="5">
        <v>9687.15</v>
      </c>
      <c r="H1881" s="5">
        <v>10567.8</v>
      </c>
      <c r="I1881" s="5">
        <v>-1532.33</v>
      </c>
      <c r="J1881" s="5">
        <v>9035.4699999999993</v>
      </c>
      <c r="K1881" s="5">
        <f t="shared" si="58"/>
        <v>-651.68000000000029</v>
      </c>
      <c r="L1881" s="5">
        <f t="shared" si="59"/>
        <v>-136.85280000000006</v>
      </c>
    </row>
    <row r="1882" spans="1:12" x14ac:dyDescent="0.3">
      <c r="A1882" s="6" t="s">
        <v>33</v>
      </c>
      <c r="B1882" s="13">
        <v>20009941</v>
      </c>
      <c r="C1882" s="6" t="s">
        <v>1855</v>
      </c>
      <c r="D1882" s="11">
        <v>43206</v>
      </c>
      <c r="E1882" s="5">
        <v>0</v>
      </c>
      <c r="F1882" s="5">
        <v>4368.3599999999997</v>
      </c>
      <c r="G1882" s="5">
        <v>4368.3599999999997</v>
      </c>
      <c r="H1882" s="5">
        <v>4945.32</v>
      </c>
      <c r="I1882" s="5">
        <v>-482.17000000000007</v>
      </c>
      <c r="J1882" s="5">
        <v>4463.1499999999996</v>
      </c>
      <c r="K1882" s="5">
        <f t="shared" si="58"/>
        <v>94.789999999999964</v>
      </c>
      <c r="L1882" s="5">
        <f t="shared" si="59"/>
        <v>19.905899999999992</v>
      </c>
    </row>
    <row r="1883" spans="1:12" x14ac:dyDescent="0.3">
      <c r="A1883" s="6" t="s">
        <v>33</v>
      </c>
      <c r="B1883" s="13">
        <v>20009960</v>
      </c>
      <c r="C1883" s="6" t="s">
        <v>1856</v>
      </c>
      <c r="D1883" s="11">
        <v>43206</v>
      </c>
      <c r="E1883" s="5">
        <v>2014.95</v>
      </c>
      <c r="F1883" s="5">
        <v>-235.08</v>
      </c>
      <c r="G1883" s="5">
        <v>1779.87</v>
      </c>
      <c r="H1883" s="5">
        <v>2014.95</v>
      </c>
      <c r="I1883" s="5">
        <v>-292.17000000000007</v>
      </c>
      <c r="J1883" s="5">
        <v>1722.78</v>
      </c>
      <c r="K1883" s="5">
        <f t="shared" si="58"/>
        <v>-57.089999999999918</v>
      </c>
      <c r="L1883" s="5">
        <f t="shared" si="59"/>
        <v>-11.988899999999983</v>
      </c>
    </row>
    <row r="1884" spans="1:12" x14ac:dyDescent="0.3">
      <c r="A1884" s="6" t="s">
        <v>33</v>
      </c>
      <c r="B1884" s="13">
        <v>20009961</v>
      </c>
      <c r="C1884" s="6" t="s">
        <v>1857</v>
      </c>
      <c r="D1884" s="11">
        <v>43206</v>
      </c>
      <c r="E1884" s="5">
        <v>2014.95</v>
      </c>
      <c r="F1884" s="5">
        <v>-235.08</v>
      </c>
      <c r="G1884" s="5">
        <v>1779.87</v>
      </c>
      <c r="H1884" s="5">
        <v>2014.95</v>
      </c>
      <c r="I1884" s="5">
        <v>-292.17000000000007</v>
      </c>
      <c r="J1884" s="5">
        <v>1722.78</v>
      </c>
      <c r="K1884" s="5">
        <f t="shared" si="58"/>
        <v>-57.089999999999918</v>
      </c>
      <c r="L1884" s="5">
        <f t="shared" si="59"/>
        <v>-11.988899999999983</v>
      </c>
    </row>
    <row r="1885" spans="1:12" x14ac:dyDescent="0.3">
      <c r="A1885" s="6" t="s">
        <v>33</v>
      </c>
      <c r="B1885" s="13">
        <v>20010008</v>
      </c>
      <c r="C1885" s="6" t="s">
        <v>1858</v>
      </c>
      <c r="D1885" s="11">
        <v>43466</v>
      </c>
      <c r="E1885" s="5">
        <v>7647.12</v>
      </c>
      <c r="F1885" s="5">
        <v>-89.97</v>
      </c>
      <c r="G1885" s="5">
        <v>7557.15</v>
      </c>
      <c r="H1885" s="5">
        <v>7647.12</v>
      </c>
      <c r="I1885" s="5">
        <v>-152.9399999999996</v>
      </c>
      <c r="J1885" s="5">
        <v>7494.18</v>
      </c>
      <c r="K1885" s="5">
        <f t="shared" si="58"/>
        <v>-62.969999999999345</v>
      </c>
      <c r="L1885" s="5">
        <f t="shared" si="59"/>
        <v>-13.223699999999862</v>
      </c>
    </row>
    <row r="1886" spans="1:12" x14ac:dyDescent="0.3">
      <c r="A1886" s="6" t="s">
        <v>33</v>
      </c>
      <c r="B1886" s="13">
        <v>20010023</v>
      </c>
      <c r="C1886" s="6" t="s">
        <v>1859</v>
      </c>
      <c r="D1886" s="11">
        <v>43466</v>
      </c>
      <c r="E1886" s="5">
        <v>4802.25</v>
      </c>
      <c r="F1886" s="5">
        <v>-56.5</v>
      </c>
      <c r="G1886" s="5">
        <v>4745.75</v>
      </c>
      <c r="H1886" s="5">
        <v>4802.25</v>
      </c>
      <c r="I1886" s="5">
        <v>-96.050000000000182</v>
      </c>
      <c r="J1886" s="5">
        <v>4706.2</v>
      </c>
      <c r="K1886" s="5">
        <f t="shared" si="58"/>
        <v>-39.550000000000182</v>
      </c>
      <c r="L1886" s="5">
        <f t="shared" si="59"/>
        <v>-8.3055000000000376</v>
      </c>
    </row>
    <row r="1887" spans="1:12" x14ac:dyDescent="0.3">
      <c r="A1887" s="6" t="s">
        <v>33</v>
      </c>
      <c r="B1887" s="13">
        <v>20010045</v>
      </c>
      <c r="C1887" s="6" t="s">
        <v>1860</v>
      </c>
      <c r="D1887" s="11">
        <v>43466</v>
      </c>
      <c r="E1887" s="5">
        <v>0</v>
      </c>
      <c r="F1887" s="5">
        <v>0</v>
      </c>
      <c r="G1887" s="5">
        <v>0</v>
      </c>
      <c r="H1887" s="5">
        <v>2361.1999999999998</v>
      </c>
      <c r="I1887" s="5">
        <v>-47.2199999999998</v>
      </c>
      <c r="J1887" s="5">
        <v>2313.98</v>
      </c>
      <c r="K1887" s="5">
        <f t="shared" si="58"/>
        <v>2313.98</v>
      </c>
      <c r="L1887" s="5">
        <f t="shared" si="59"/>
        <v>485.93579999999997</v>
      </c>
    </row>
    <row r="1888" spans="1:12" x14ac:dyDescent="0.3">
      <c r="A1888" s="6" t="s">
        <v>33</v>
      </c>
      <c r="B1888" s="13">
        <v>20010057</v>
      </c>
      <c r="C1888" s="6" t="s">
        <v>1861</v>
      </c>
      <c r="D1888" s="11">
        <v>43466</v>
      </c>
      <c r="E1888" s="5">
        <v>2052</v>
      </c>
      <c r="F1888" s="5">
        <v>-102.6</v>
      </c>
      <c r="G1888" s="5">
        <v>1949.4</v>
      </c>
      <c r="H1888" s="5">
        <v>2052</v>
      </c>
      <c r="I1888" s="5">
        <v>-41.039999999999964</v>
      </c>
      <c r="J1888" s="5">
        <v>2010.96</v>
      </c>
      <c r="K1888" s="5">
        <f t="shared" si="58"/>
        <v>61.559999999999945</v>
      </c>
      <c r="L1888" s="5">
        <f t="shared" si="59"/>
        <v>12.927599999999988</v>
      </c>
    </row>
    <row r="1889" spans="1:12" x14ac:dyDescent="0.3">
      <c r="A1889" s="6" t="s">
        <v>33</v>
      </c>
      <c r="B1889" s="13">
        <v>20010169</v>
      </c>
      <c r="C1889" s="6" t="s">
        <v>1862</v>
      </c>
      <c r="D1889" s="11">
        <v>43503</v>
      </c>
      <c r="E1889" s="5">
        <v>2501.36</v>
      </c>
      <c r="F1889" s="5">
        <v>-26.98</v>
      </c>
      <c r="G1889" s="5">
        <v>2474.38</v>
      </c>
      <c r="H1889" s="5">
        <v>2501.36</v>
      </c>
      <c r="I1889" s="5">
        <v>-50.0300000000002</v>
      </c>
      <c r="J1889" s="5">
        <v>2451.33</v>
      </c>
      <c r="K1889" s="5">
        <f t="shared" si="58"/>
        <v>-23.050000000000182</v>
      </c>
      <c r="L1889" s="5">
        <f t="shared" si="59"/>
        <v>-4.8405000000000378</v>
      </c>
    </row>
    <row r="1890" spans="1:12" x14ac:dyDescent="0.3">
      <c r="A1890" s="6" t="s">
        <v>33</v>
      </c>
      <c r="B1890" s="13">
        <v>20010213</v>
      </c>
      <c r="C1890" s="6" t="s">
        <v>1863</v>
      </c>
      <c r="D1890" s="11">
        <v>43503</v>
      </c>
      <c r="E1890" s="5">
        <v>1075.5899999999999</v>
      </c>
      <c r="F1890" s="5">
        <v>-11.6</v>
      </c>
      <c r="G1890" s="5">
        <v>1063.99</v>
      </c>
      <c r="H1890" s="5">
        <v>1075.5899999999999</v>
      </c>
      <c r="I1890" s="5">
        <v>-21.509999999999991</v>
      </c>
      <c r="J1890" s="5">
        <v>1054.08</v>
      </c>
      <c r="K1890" s="5">
        <f t="shared" si="58"/>
        <v>-9.9100000000000819</v>
      </c>
      <c r="L1890" s="5">
        <f t="shared" si="59"/>
        <v>-2.081100000000017</v>
      </c>
    </row>
    <row r="1891" spans="1:12" x14ac:dyDescent="0.3">
      <c r="A1891" s="6" t="s">
        <v>33</v>
      </c>
      <c r="B1891" s="13">
        <v>20010215</v>
      </c>
      <c r="C1891" s="6" t="s">
        <v>1864</v>
      </c>
      <c r="D1891" s="11">
        <v>43503</v>
      </c>
      <c r="E1891" s="5">
        <v>443.07</v>
      </c>
      <c r="F1891" s="5">
        <v>-4.78</v>
      </c>
      <c r="G1891" s="5">
        <v>438.29</v>
      </c>
      <c r="H1891" s="5">
        <v>443.07</v>
      </c>
      <c r="I1891" s="5">
        <v>-8.8600000000000136</v>
      </c>
      <c r="J1891" s="5">
        <v>434.21</v>
      </c>
      <c r="K1891" s="5">
        <f t="shared" si="58"/>
        <v>-4.0800000000000409</v>
      </c>
      <c r="L1891" s="5">
        <f t="shared" si="59"/>
        <v>-0.85680000000000855</v>
      </c>
    </row>
    <row r="1892" spans="1:12" x14ac:dyDescent="0.3">
      <c r="A1892" s="6" t="s">
        <v>33</v>
      </c>
      <c r="B1892" s="13">
        <v>20010222</v>
      </c>
      <c r="C1892" s="6" t="s">
        <v>1865</v>
      </c>
      <c r="D1892" s="11">
        <v>43503</v>
      </c>
      <c r="E1892" s="5">
        <v>1839.49</v>
      </c>
      <c r="F1892" s="5">
        <v>-19.84</v>
      </c>
      <c r="G1892" s="5">
        <v>1819.65</v>
      </c>
      <c r="H1892" s="5">
        <v>1839.49</v>
      </c>
      <c r="I1892" s="5">
        <v>-36.789999999999964</v>
      </c>
      <c r="J1892" s="5">
        <v>1802.7</v>
      </c>
      <c r="K1892" s="5">
        <f t="shared" si="58"/>
        <v>-16.950000000000045</v>
      </c>
      <c r="L1892" s="5">
        <f t="shared" si="59"/>
        <v>-3.5595000000000092</v>
      </c>
    </row>
    <row r="1893" spans="1:12" x14ac:dyDescent="0.3">
      <c r="A1893" s="6" t="s">
        <v>33</v>
      </c>
      <c r="B1893" s="13">
        <v>20010310</v>
      </c>
      <c r="C1893" s="6" t="s">
        <v>1866</v>
      </c>
      <c r="D1893" s="11">
        <v>43466</v>
      </c>
      <c r="E1893" s="5">
        <v>5933.15</v>
      </c>
      <c r="F1893" s="5">
        <v>-395.54</v>
      </c>
      <c r="G1893" s="5">
        <v>5537.61</v>
      </c>
      <c r="H1893" s="5">
        <v>5933.15</v>
      </c>
      <c r="I1893" s="5">
        <v>-296.65999999999985</v>
      </c>
      <c r="J1893" s="5">
        <v>5636.49</v>
      </c>
      <c r="K1893" s="5">
        <f t="shared" si="58"/>
        <v>98.880000000000109</v>
      </c>
      <c r="L1893" s="5">
        <f t="shared" si="59"/>
        <v>20.764800000000022</v>
      </c>
    </row>
    <row r="1894" spans="1:12" x14ac:dyDescent="0.3">
      <c r="A1894" s="6" t="s">
        <v>33</v>
      </c>
      <c r="B1894" s="13">
        <v>20010311</v>
      </c>
      <c r="C1894" s="6" t="s">
        <v>1867</v>
      </c>
      <c r="D1894" s="11">
        <v>43466</v>
      </c>
      <c r="E1894" s="5">
        <v>1741.78</v>
      </c>
      <c r="F1894" s="5">
        <v>-116.12</v>
      </c>
      <c r="G1894" s="5">
        <v>1625.66</v>
      </c>
      <c r="H1894" s="5">
        <v>1741.78</v>
      </c>
      <c r="I1894" s="5">
        <v>-87.089999999999918</v>
      </c>
      <c r="J1894" s="5">
        <v>1654.69</v>
      </c>
      <c r="K1894" s="5">
        <f t="shared" si="58"/>
        <v>29.029999999999973</v>
      </c>
      <c r="L1894" s="5">
        <f t="shared" si="59"/>
        <v>6.0962999999999941</v>
      </c>
    </row>
    <row r="1895" spans="1:12" x14ac:dyDescent="0.3">
      <c r="A1895" s="6" t="s">
        <v>33</v>
      </c>
      <c r="B1895" s="13">
        <v>20010392</v>
      </c>
      <c r="C1895" s="6" t="s">
        <v>1868</v>
      </c>
      <c r="D1895" s="11">
        <v>43619</v>
      </c>
      <c r="E1895" s="5">
        <v>4320.12</v>
      </c>
      <c r="F1895" s="5">
        <v>-168</v>
      </c>
      <c r="G1895" s="5">
        <v>4152.12</v>
      </c>
      <c r="H1895" s="5">
        <v>4320.12</v>
      </c>
      <c r="I1895" s="5">
        <v>-216.01000000000022</v>
      </c>
      <c r="J1895" s="5">
        <v>4104.1099999999997</v>
      </c>
      <c r="K1895" s="5">
        <f t="shared" si="58"/>
        <v>-48.010000000000218</v>
      </c>
      <c r="L1895" s="5">
        <f t="shared" si="59"/>
        <v>-10.082100000000045</v>
      </c>
    </row>
    <row r="1896" spans="1:12" x14ac:dyDescent="0.3">
      <c r="A1896" s="6" t="s">
        <v>33</v>
      </c>
      <c r="B1896" s="13">
        <v>20010395</v>
      </c>
      <c r="C1896" s="6" t="s">
        <v>1869</v>
      </c>
      <c r="D1896" s="11">
        <v>43629</v>
      </c>
      <c r="E1896" s="5">
        <v>6876.78</v>
      </c>
      <c r="F1896" s="5">
        <v>-47.19</v>
      </c>
      <c r="G1896" s="5">
        <v>6829.59</v>
      </c>
      <c r="H1896" s="5">
        <v>6876.78</v>
      </c>
      <c r="I1896" s="5">
        <v>-137.53999999999996</v>
      </c>
      <c r="J1896" s="5">
        <v>6739.24</v>
      </c>
      <c r="K1896" s="5">
        <f t="shared" si="58"/>
        <v>-90.350000000000364</v>
      </c>
      <c r="L1896" s="5">
        <f t="shared" si="59"/>
        <v>-18.973500000000076</v>
      </c>
    </row>
    <row r="1897" spans="1:12" x14ac:dyDescent="0.3">
      <c r="A1897" s="6" t="s">
        <v>33</v>
      </c>
      <c r="B1897" s="13">
        <v>20010424</v>
      </c>
      <c r="C1897" s="6" t="s">
        <v>1870</v>
      </c>
      <c r="D1897" s="11">
        <v>43662</v>
      </c>
      <c r="E1897" s="5">
        <v>5135.4799999999996</v>
      </c>
      <c r="F1897" s="5">
        <v>-128.38999999999999</v>
      </c>
      <c r="G1897" s="5">
        <v>5007.09</v>
      </c>
      <c r="H1897" s="5">
        <v>5135.4799999999996</v>
      </c>
      <c r="I1897" s="5">
        <v>-256.76999999999953</v>
      </c>
      <c r="J1897" s="5">
        <v>4878.71</v>
      </c>
      <c r="K1897" s="5">
        <f t="shared" si="58"/>
        <v>-128.38000000000011</v>
      </c>
      <c r="L1897" s="5">
        <f t="shared" si="59"/>
        <v>-26.959800000000023</v>
      </c>
    </row>
    <row r="1898" spans="1:12" x14ac:dyDescent="0.3">
      <c r="A1898" s="6" t="s">
        <v>33</v>
      </c>
      <c r="B1898" s="13">
        <v>20010441</v>
      </c>
      <c r="C1898" s="6" t="s">
        <v>1871</v>
      </c>
      <c r="D1898" s="11">
        <v>43654</v>
      </c>
      <c r="E1898" s="5">
        <v>11169.47</v>
      </c>
      <c r="F1898" s="5">
        <v>-372.32</v>
      </c>
      <c r="G1898" s="5">
        <v>10797.15</v>
      </c>
      <c r="H1898" s="5">
        <v>11169.47</v>
      </c>
      <c r="I1898" s="5">
        <v>-558.46999999999935</v>
      </c>
      <c r="J1898" s="5">
        <v>10611</v>
      </c>
      <c r="K1898" s="5">
        <f t="shared" si="58"/>
        <v>-186.14999999999964</v>
      </c>
      <c r="L1898" s="5">
        <f t="shared" si="59"/>
        <v>-39.091499999999925</v>
      </c>
    </row>
    <row r="1899" spans="1:12" x14ac:dyDescent="0.3">
      <c r="A1899" s="6" t="s">
        <v>33</v>
      </c>
      <c r="B1899" s="13">
        <v>20010476</v>
      </c>
      <c r="C1899" s="6" t="s">
        <v>1872</v>
      </c>
      <c r="D1899" s="11">
        <v>43662</v>
      </c>
      <c r="E1899" s="5">
        <v>11325.56</v>
      </c>
      <c r="F1899" s="5">
        <v>-283.14</v>
      </c>
      <c r="G1899" s="5">
        <v>11042.42</v>
      </c>
      <c r="H1899" s="5">
        <v>11325.56</v>
      </c>
      <c r="I1899" s="5">
        <v>-566.27999999999884</v>
      </c>
      <c r="J1899" s="5">
        <v>10759.28</v>
      </c>
      <c r="K1899" s="5">
        <f t="shared" si="58"/>
        <v>-283.13999999999942</v>
      </c>
      <c r="L1899" s="5">
        <f t="shared" si="59"/>
        <v>-59.459399999999874</v>
      </c>
    </row>
    <row r="1900" spans="1:12" x14ac:dyDescent="0.3">
      <c r="A1900" s="6" t="s">
        <v>33</v>
      </c>
      <c r="B1900" s="13">
        <v>20010502</v>
      </c>
      <c r="C1900" s="6" t="s">
        <v>1873</v>
      </c>
      <c r="D1900" s="11">
        <v>43615</v>
      </c>
      <c r="E1900" s="5">
        <v>1087.8</v>
      </c>
      <c r="F1900" s="5">
        <v>-48.35</v>
      </c>
      <c r="G1900" s="5">
        <v>1039.45</v>
      </c>
      <c r="H1900" s="5">
        <v>1087.8</v>
      </c>
      <c r="I1900" s="5">
        <v>-54.389999999999873</v>
      </c>
      <c r="J1900" s="5">
        <v>1033.4100000000001</v>
      </c>
      <c r="K1900" s="5">
        <f t="shared" si="58"/>
        <v>-6.0399999999999636</v>
      </c>
      <c r="L1900" s="5">
        <f t="shared" si="59"/>
        <v>-1.2683999999999924</v>
      </c>
    </row>
    <row r="1901" spans="1:12" x14ac:dyDescent="0.3">
      <c r="A1901" s="6" t="s">
        <v>33</v>
      </c>
      <c r="B1901" s="13">
        <v>20010505</v>
      </c>
      <c r="C1901" s="6" t="s">
        <v>1874</v>
      </c>
      <c r="D1901" s="11">
        <v>43620</v>
      </c>
      <c r="E1901" s="5">
        <v>4027.08</v>
      </c>
      <c r="F1901" s="5">
        <v>-27.64</v>
      </c>
      <c r="G1901" s="5">
        <v>3999.44</v>
      </c>
      <c r="H1901" s="5">
        <v>4027.08</v>
      </c>
      <c r="I1901" s="5">
        <v>-80.539999999999964</v>
      </c>
      <c r="J1901" s="5">
        <v>3946.54</v>
      </c>
      <c r="K1901" s="5">
        <f t="shared" si="58"/>
        <v>-52.900000000000091</v>
      </c>
      <c r="L1901" s="5">
        <f t="shared" si="59"/>
        <v>-11.10900000000002</v>
      </c>
    </row>
    <row r="1902" spans="1:12" x14ac:dyDescent="0.3">
      <c r="A1902" s="6" t="s">
        <v>33</v>
      </c>
      <c r="B1902" s="13">
        <v>20010516</v>
      </c>
      <c r="C1902" s="6" t="s">
        <v>1875</v>
      </c>
      <c r="D1902" s="11">
        <v>43620</v>
      </c>
      <c r="E1902" s="5">
        <v>1582.26</v>
      </c>
      <c r="F1902" s="5">
        <v>-10.86</v>
      </c>
      <c r="G1902" s="5">
        <v>1571.4</v>
      </c>
      <c r="H1902" s="5">
        <v>1582.26</v>
      </c>
      <c r="I1902" s="5">
        <v>-31.650000000000091</v>
      </c>
      <c r="J1902" s="5">
        <v>1550.61</v>
      </c>
      <c r="K1902" s="5">
        <f t="shared" si="58"/>
        <v>-20.790000000000191</v>
      </c>
      <c r="L1902" s="5">
        <f t="shared" si="59"/>
        <v>-4.3659000000000399</v>
      </c>
    </row>
    <row r="1903" spans="1:12" x14ac:dyDescent="0.3">
      <c r="A1903" s="6" t="s">
        <v>33</v>
      </c>
      <c r="B1903" s="13">
        <v>20010524</v>
      </c>
      <c r="C1903" s="6" t="s">
        <v>1876</v>
      </c>
      <c r="D1903" s="11">
        <v>43578</v>
      </c>
      <c r="E1903" s="5">
        <v>3864.49</v>
      </c>
      <c r="F1903" s="5">
        <v>-34.1</v>
      </c>
      <c r="G1903" s="5">
        <v>3830.39</v>
      </c>
      <c r="H1903" s="5">
        <v>3864.49</v>
      </c>
      <c r="I1903" s="5">
        <v>-77.289999999999964</v>
      </c>
      <c r="J1903" s="5">
        <v>3787.2</v>
      </c>
      <c r="K1903" s="5">
        <f t="shared" si="58"/>
        <v>-43.190000000000055</v>
      </c>
      <c r="L1903" s="5">
        <f t="shared" si="59"/>
        <v>-9.0699000000000112</v>
      </c>
    </row>
    <row r="1904" spans="1:12" x14ac:dyDescent="0.3">
      <c r="A1904" s="6" t="s">
        <v>33</v>
      </c>
      <c r="B1904" s="13">
        <v>20010527</v>
      </c>
      <c r="C1904" s="6" t="s">
        <v>1877</v>
      </c>
      <c r="D1904" s="11">
        <v>43629</v>
      </c>
      <c r="E1904" s="5">
        <v>1561.06</v>
      </c>
      <c r="F1904" s="5">
        <v>-10.71</v>
      </c>
      <c r="G1904" s="5">
        <v>1550.35</v>
      </c>
      <c r="H1904" s="5">
        <v>1561.06</v>
      </c>
      <c r="I1904" s="5">
        <v>-31.220000000000027</v>
      </c>
      <c r="J1904" s="5">
        <v>1529.84</v>
      </c>
      <c r="K1904" s="5">
        <f t="shared" si="58"/>
        <v>-20.509999999999991</v>
      </c>
      <c r="L1904" s="5">
        <f t="shared" si="59"/>
        <v>-4.3070999999999984</v>
      </c>
    </row>
    <row r="1905" spans="1:12" x14ac:dyDescent="0.3">
      <c r="A1905" s="6" t="s">
        <v>33</v>
      </c>
      <c r="B1905" s="13">
        <v>20010528</v>
      </c>
      <c r="C1905" s="6" t="s">
        <v>1878</v>
      </c>
      <c r="D1905" s="11">
        <v>43629</v>
      </c>
      <c r="E1905" s="5">
        <v>1518.29</v>
      </c>
      <c r="F1905" s="5">
        <v>-10.42</v>
      </c>
      <c r="G1905" s="5">
        <v>1507.87</v>
      </c>
      <c r="H1905" s="5">
        <v>1518.29</v>
      </c>
      <c r="I1905" s="5">
        <v>-30.369999999999891</v>
      </c>
      <c r="J1905" s="5">
        <v>1487.92</v>
      </c>
      <c r="K1905" s="5">
        <f t="shared" si="58"/>
        <v>-19.949999999999818</v>
      </c>
      <c r="L1905" s="5">
        <f t="shared" si="59"/>
        <v>-4.1894999999999616</v>
      </c>
    </row>
    <row r="1906" spans="1:12" x14ac:dyDescent="0.3">
      <c r="A1906" s="6" t="s">
        <v>33</v>
      </c>
      <c r="B1906" s="13">
        <v>20010529</v>
      </c>
      <c r="C1906" s="6" t="s">
        <v>1879</v>
      </c>
      <c r="D1906" s="11">
        <v>43629</v>
      </c>
      <c r="E1906" s="5">
        <v>1195.18</v>
      </c>
      <c r="F1906" s="5">
        <v>-8.1999999999999993</v>
      </c>
      <c r="G1906" s="5">
        <v>1186.98</v>
      </c>
      <c r="H1906" s="5">
        <v>1195.18</v>
      </c>
      <c r="I1906" s="5">
        <v>-23.900000000000091</v>
      </c>
      <c r="J1906" s="5">
        <v>1171.28</v>
      </c>
      <c r="K1906" s="5">
        <f t="shared" si="58"/>
        <v>-15.700000000000045</v>
      </c>
      <c r="L1906" s="5">
        <f t="shared" si="59"/>
        <v>-3.2970000000000095</v>
      </c>
    </row>
    <row r="1907" spans="1:12" x14ac:dyDescent="0.3">
      <c r="A1907" s="6" t="s">
        <v>33</v>
      </c>
      <c r="B1907" s="13">
        <v>20010530</v>
      </c>
      <c r="C1907" s="6" t="s">
        <v>1880</v>
      </c>
      <c r="D1907" s="11">
        <v>43629</v>
      </c>
      <c r="E1907" s="5">
        <v>2129.48</v>
      </c>
      <c r="F1907" s="5">
        <v>-14.61</v>
      </c>
      <c r="G1907" s="5">
        <v>2114.87</v>
      </c>
      <c r="H1907" s="5">
        <v>2129.48</v>
      </c>
      <c r="I1907" s="5">
        <v>-42.590000000000146</v>
      </c>
      <c r="J1907" s="5">
        <v>2086.89</v>
      </c>
      <c r="K1907" s="5">
        <f t="shared" si="58"/>
        <v>-27.980000000000018</v>
      </c>
      <c r="L1907" s="5">
        <f t="shared" si="59"/>
        <v>-5.8758000000000035</v>
      </c>
    </row>
    <row r="1908" spans="1:12" x14ac:dyDescent="0.3">
      <c r="A1908" s="6" t="s">
        <v>33</v>
      </c>
      <c r="B1908" s="13">
        <v>20010531</v>
      </c>
      <c r="C1908" s="6" t="s">
        <v>1881</v>
      </c>
      <c r="D1908" s="11">
        <v>43629</v>
      </c>
      <c r="E1908" s="5">
        <v>2078.9699999999998</v>
      </c>
      <c r="F1908" s="5">
        <v>-14.27</v>
      </c>
      <c r="G1908" s="5">
        <v>2064.6999999999998</v>
      </c>
      <c r="H1908" s="5">
        <v>2078.9699999999998</v>
      </c>
      <c r="I1908" s="5">
        <v>-41.5799999999997</v>
      </c>
      <c r="J1908" s="5">
        <v>2037.39</v>
      </c>
      <c r="K1908" s="5">
        <f t="shared" si="58"/>
        <v>-27.309999999999718</v>
      </c>
      <c r="L1908" s="5">
        <f t="shared" si="59"/>
        <v>-5.7350999999999406</v>
      </c>
    </row>
    <row r="1909" spans="1:12" x14ac:dyDescent="0.3">
      <c r="A1909" s="6" t="s">
        <v>33</v>
      </c>
      <c r="B1909" s="13">
        <v>20010536</v>
      </c>
      <c r="C1909" s="6" t="s">
        <v>1882</v>
      </c>
      <c r="D1909" s="11">
        <v>43636</v>
      </c>
      <c r="E1909" s="5">
        <v>1504.05</v>
      </c>
      <c r="F1909" s="5">
        <v>-10.32</v>
      </c>
      <c r="G1909" s="5">
        <v>1493.73</v>
      </c>
      <c r="H1909" s="5">
        <v>1504.05</v>
      </c>
      <c r="I1909" s="5">
        <v>-30.079999999999927</v>
      </c>
      <c r="J1909" s="5">
        <v>1473.97</v>
      </c>
      <c r="K1909" s="5">
        <f t="shared" si="58"/>
        <v>-19.759999999999991</v>
      </c>
      <c r="L1909" s="5">
        <f t="shared" si="59"/>
        <v>-4.1495999999999977</v>
      </c>
    </row>
    <row r="1910" spans="1:12" x14ac:dyDescent="0.3">
      <c r="A1910" s="6" t="s">
        <v>33</v>
      </c>
      <c r="B1910" s="13">
        <v>20010600</v>
      </c>
      <c r="C1910" s="6" t="s">
        <v>1883</v>
      </c>
      <c r="D1910" s="11">
        <v>43670</v>
      </c>
      <c r="E1910" s="5">
        <v>9859.11</v>
      </c>
      <c r="F1910" s="5">
        <v>-328.64</v>
      </c>
      <c r="G1910" s="5">
        <v>9530.4699999999993</v>
      </c>
      <c r="H1910" s="5">
        <v>9859.11</v>
      </c>
      <c r="I1910" s="5">
        <v>-492.96000000000095</v>
      </c>
      <c r="J1910" s="5">
        <v>9366.15</v>
      </c>
      <c r="K1910" s="5">
        <f t="shared" si="58"/>
        <v>-164.31999999999971</v>
      </c>
      <c r="L1910" s="5">
        <f t="shared" si="59"/>
        <v>-34.507199999999941</v>
      </c>
    </row>
    <row r="1911" spans="1:12" x14ac:dyDescent="0.3">
      <c r="A1911" s="6" t="s">
        <v>33</v>
      </c>
      <c r="B1911" s="13">
        <v>20010601</v>
      </c>
      <c r="C1911" s="6" t="s">
        <v>1884</v>
      </c>
      <c r="D1911" s="11">
        <v>43670</v>
      </c>
      <c r="E1911" s="5">
        <v>9748.34</v>
      </c>
      <c r="F1911" s="5">
        <v>-324.94</v>
      </c>
      <c r="G1911" s="5">
        <v>9423.4</v>
      </c>
      <c r="H1911" s="5">
        <v>9748.34</v>
      </c>
      <c r="I1911" s="5">
        <v>-487.42000000000007</v>
      </c>
      <c r="J1911" s="5">
        <v>9260.92</v>
      </c>
      <c r="K1911" s="5">
        <f t="shared" si="58"/>
        <v>-162.47999999999956</v>
      </c>
      <c r="L1911" s="5">
        <f t="shared" si="59"/>
        <v>-34.12079999999991</v>
      </c>
    </row>
    <row r="1912" spans="1:12" x14ac:dyDescent="0.3">
      <c r="A1912" s="6" t="s">
        <v>33</v>
      </c>
      <c r="B1912" s="13">
        <v>20010604</v>
      </c>
      <c r="C1912" s="6" t="s">
        <v>1885</v>
      </c>
      <c r="D1912" s="11">
        <v>43670</v>
      </c>
      <c r="E1912" s="5">
        <v>11755.61</v>
      </c>
      <c r="F1912" s="5">
        <v>-391.85</v>
      </c>
      <c r="G1912" s="5">
        <v>11363.76</v>
      </c>
      <c r="H1912" s="5">
        <v>11755.61</v>
      </c>
      <c r="I1912" s="5">
        <v>-587.78000000000065</v>
      </c>
      <c r="J1912" s="5">
        <v>11167.83</v>
      </c>
      <c r="K1912" s="5">
        <f t="shared" si="58"/>
        <v>-195.93000000000029</v>
      </c>
      <c r="L1912" s="5">
        <f t="shared" si="59"/>
        <v>-41.145300000000063</v>
      </c>
    </row>
    <row r="1913" spans="1:12" x14ac:dyDescent="0.3">
      <c r="A1913" s="6" t="s">
        <v>33</v>
      </c>
      <c r="B1913" s="13">
        <v>20010606</v>
      </c>
      <c r="C1913" s="6" t="s">
        <v>1886</v>
      </c>
      <c r="D1913" s="11">
        <v>43631</v>
      </c>
      <c r="E1913" s="5">
        <v>59860.68</v>
      </c>
      <c r="F1913" s="5">
        <v>-2327.92</v>
      </c>
      <c r="G1913" s="5">
        <v>57532.76</v>
      </c>
      <c r="H1913" s="5">
        <v>59860.68</v>
      </c>
      <c r="I1913" s="5">
        <v>-2993.0299999999988</v>
      </c>
      <c r="J1913" s="5">
        <v>56867.65</v>
      </c>
      <c r="K1913" s="5">
        <f t="shared" si="58"/>
        <v>-665.11000000000058</v>
      </c>
      <c r="L1913" s="5">
        <f t="shared" si="59"/>
        <v>-139.67310000000012</v>
      </c>
    </row>
    <row r="1914" spans="1:12" x14ac:dyDescent="0.3">
      <c r="A1914" s="6" t="s">
        <v>33</v>
      </c>
      <c r="B1914" s="13">
        <v>20010607</v>
      </c>
      <c r="C1914" s="6" t="s">
        <v>1887</v>
      </c>
      <c r="D1914" s="11">
        <v>43631</v>
      </c>
      <c r="E1914" s="5">
        <v>56808.05</v>
      </c>
      <c r="F1914" s="5">
        <v>-2209.1999999999998</v>
      </c>
      <c r="G1914" s="5">
        <v>54598.85</v>
      </c>
      <c r="H1914" s="5">
        <v>56808.05</v>
      </c>
      <c r="I1914" s="5">
        <v>-2840.4000000000015</v>
      </c>
      <c r="J1914" s="5">
        <v>53967.65</v>
      </c>
      <c r="K1914" s="5">
        <f t="shared" si="58"/>
        <v>-631.19999999999709</v>
      </c>
      <c r="L1914" s="5">
        <f t="shared" si="59"/>
        <v>-132.5519999999994</v>
      </c>
    </row>
    <row r="1915" spans="1:12" x14ac:dyDescent="0.3">
      <c r="A1915" s="6" t="s">
        <v>33</v>
      </c>
      <c r="B1915" s="13">
        <v>20010661</v>
      </c>
      <c r="C1915" s="6" t="s">
        <v>1888</v>
      </c>
      <c r="D1915" s="11">
        <v>43693</v>
      </c>
      <c r="E1915" s="5">
        <v>3003.2</v>
      </c>
      <c r="F1915" s="5">
        <v>-14.72</v>
      </c>
      <c r="G1915" s="5">
        <v>2988.48</v>
      </c>
      <c r="H1915" s="5">
        <v>3003.2</v>
      </c>
      <c r="I1915" s="5">
        <v>-60.059999999999945</v>
      </c>
      <c r="J1915" s="5">
        <v>2943.14</v>
      </c>
      <c r="K1915" s="5">
        <f t="shared" si="58"/>
        <v>-45.340000000000146</v>
      </c>
      <c r="L1915" s="5">
        <f t="shared" si="59"/>
        <v>-9.5214000000000301</v>
      </c>
    </row>
    <row r="1916" spans="1:12" x14ac:dyDescent="0.3">
      <c r="A1916" s="6" t="s">
        <v>33</v>
      </c>
      <c r="B1916" s="13">
        <v>20010676</v>
      </c>
      <c r="C1916" s="6" t="s">
        <v>1889</v>
      </c>
      <c r="D1916" s="11">
        <v>43592</v>
      </c>
      <c r="E1916" s="5">
        <v>5109.6099999999997</v>
      </c>
      <c r="F1916" s="5">
        <v>-227.09</v>
      </c>
      <c r="G1916" s="5">
        <v>4882.5200000000004</v>
      </c>
      <c r="H1916" s="5">
        <v>5109.6099999999997</v>
      </c>
      <c r="I1916" s="5">
        <v>-255.47999999999956</v>
      </c>
      <c r="J1916" s="5">
        <v>4854.13</v>
      </c>
      <c r="K1916" s="5">
        <f t="shared" si="58"/>
        <v>-28.390000000000327</v>
      </c>
      <c r="L1916" s="5">
        <f t="shared" si="59"/>
        <v>-5.9619000000000684</v>
      </c>
    </row>
    <row r="1917" spans="1:12" x14ac:dyDescent="0.3">
      <c r="A1917" s="6" t="s">
        <v>33</v>
      </c>
      <c r="B1917" s="13">
        <v>20010677</v>
      </c>
      <c r="C1917" s="6" t="s">
        <v>1890</v>
      </c>
      <c r="D1917" s="11">
        <v>43592</v>
      </c>
      <c r="E1917" s="5">
        <v>3124.68</v>
      </c>
      <c r="F1917" s="5">
        <v>-138.87</v>
      </c>
      <c r="G1917" s="5">
        <v>2985.81</v>
      </c>
      <c r="H1917" s="5">
        <v>3124.68</v>
      </c>
      <c r="I1917" s="5">
        <v>-156.23000000000002</v>
      </c>
      <c r="J1917" s="5">
        <v>2968.45</v>
      </c>
      <c r="K1917" s="5">
        <f t="shared" si="58"/>
        <v>-17.360000000000127</v>
      </c>
      <c r="L1917" s="5">
        <f t="shared" si="59"/>
        <v>-3.6456000000000266</v>
      </c>
    </row>
    <row r="1918" spans="1:12" x14ac:dyDescent="0.3">
      <c r="A1918" s="6" t="s">
        <v>33</v>
      </c>
      <c r="B1918" s="13">
        <v>20010678</v>
      </c>
      <c r="C1918" s="6" t="s">
        <v>1891</v>
      </c>
      <c r="D1918" s="11">
        <v>43592</v>
      </c>
      <c r="E1918" s="5">
        <v>2772.51</v>
      </c>
      <c r="F1918" s="5">
        <v>-123.22</v>
      </c>
      <c r="G1918" s="5">
        <v>2649.29</v>
      </c>
      <c r="H1918" s="5">
        <v>2772.51</v>
      </c>
      <c r="I1918" s="5">
        <v>-138.63000000000011</v>
      </c>
      <c r="J1918" s="5">
        <v>2633.88</v>
      </c>
      <c r="K1918" s="5">
        <f t="shared" si="58"/>
        <v>-15.409999999999854</v>
      </c>
      <c r="L1918" s="5">
        <f t="shared" si="59"/>
        <v>-3.2360999999999693</v>
      </c>
    </row>
    <row r="1919" spans="1:12" x14ac:dyDescent="0.3">
      <c r="A1919" s="6" t="s">
        <v>33</v>
      </c>
      <c r="B1919" s="13">
        <v>20010720</v>
      </c>
      <c r="C1919" s="6" t="s">
        <v>1892</v>
      </c>
      <c r="D1919" s="11">
        <v>43752</v>
      </c>
      <c r="E1919" s="5">
        <v>5743.76</v>
      </c>
      <c r="F1919" s="5">
        <v>-95.73</v>
      </c>
      <c r="G1919" s="5">
        <v>5648.03</v>
      </c>
      <c r="H1919" s="5">
        <v>5743.76</v>
      </c>
      <c r="I1919" s="5">
        <v>-287.19000000000051</v>
      </c>
      <c r="J1919" s="5">
        <v>5456.57</v>
      </c>
      <c r="K1919" s="5">
        <f t="shared" si="58"/>
        <v>-191.46000000000004</v>
      </c>
      <c r="L1919" s="5">
        <f t="shared" si="59"/>
        <v>-40.206600000000009</v>
      </c>
    </row>
    <row r="1920" spans="1:12" x14ac:dyDescent="0.3">
      <c r="A1920" s="6" t="s">
        <v>33</v>
      </c>
      <c r="B1920" s="13">
        <v>20010808</v>
      </c>
      <c r="C1920" s="6" t="s">
        <v>1893</v>
      </c>
      <c r="D1920" s="11">
        <v>43719</v>
      </c>
      <c r="E1920" s="5">
        <v>1573.5</v>
      </c>
      <c r="F1920" s="5">
        <v>-6.17</v>
      </c>
      <c r="G1920" s="5">
        <v>1567.33</v>
      </c>
      <c r="H1920" s="5">
        <v>1573.5</v>
      </c>
      <c r="I1920" s="5">
        <v>-31.470000000000027</v>
      </c>
      <c r="J1920" s="5">
        <v>1542.03</v>
      </c>
      <c r="K1920" s="5">
        <f t="shared" si="58"/>
        <v>-25.299999999999955</v>
      </c>
      <c r="L1920" s="5">
        <f t="shared" si="59"/>
        <v>-5.31299999999999</v>
      </c>
    </row>
    <row r="1921" spans="1:12" x14ac:dyDescent="0.3">
      <c r="A1921" s="6" t="s">
        <v>33</v>
      </c>
      <c r="B1921" s="13">
        <v>20010895</v>
      </c>
      <c r="C1921" s="6" t="s">
        <v>1894</v>
      </c>
      <c r="D1921" s="11">
        <v>43755</v>
      </c>
      <c r="E1921" s="5">
        <v>1703.1</v>
      </c>
      <c r="F1921" s="5">
        <v>-5.01</v>
      </c>
      <c r="G1921" s="5">
        <v>1698.09</v>
      </c>
      <c r="H1921" s="5">
        <v>1703.1</v>
      </c>
      <c r="I1921" s="5">
        <v>-34.059999999999945</v>
      </c>
      <c r="J1921" s="5">
        <v>1669.04</v>
      </c>
      <c r="K1921" s="5">
        <f t="shared" si="58"/>
        <v>-29.049999999999955</v>
      </c>
      <c r="L1921" s="5">
        <f t="shared" si="59"/>
        <v>-6.1004999999999905</v>
      </c>
    </row>
    <row r="1922" spans="1:12" x14ac:dyDescent="0.3">
      <c r="A1922" s="6" t="s">
        <v>33</v>
      </c>
      <c r="B1922" s="13">
        <v>20010926</v>
      </c>
      <c r="C1922" s="6" t="s">
        <v>1895</v>
      </c>
      <c r="D1922" s="11">
        <v>43804</v>
      </c>
      <c r="E1922" s="5">
        <v>1653.5</v>
      </c>
      <c r="F1922" s="5">
        <v>-1.62</v>
      </c>
      <c r="G1922" s="5">
        <v>1651.88</v>
      </c>
      <c r="H1922" s="5">
        <v>1653.5</v>
      </c>
      <c r="I1922" s="5">
        <v>-33.069999999999936</v>
      </c>
      <c r="J1922" s="5">
        <v>1620.43</v>
      </c>
      <c r="K1922" s="5">
        <f t="shared" si="58"/>
        <v>-31.450000000000045</v>
      </c>
      <c r="L1922" s="5">
        <f t="shared" si="59"/>
        <v>-6.6045000000000096</v>
      </c>
    </row>
    <row r="1923" spans="1:12" x14ac:dyDescent="0.3">
      <c r="A1923" s="6" t="s">
        <v>33</v>
      </c>
      <c r="B1923" s="13">
        <v>20010941</v>
      </c>
      <c r="C1923" s="6" t="s">
        <v>1896</v>
      </c>
      <c r="D1923" s="11">
        <v>43690</v>
      </c>
      <c r="E1923" s="5">
        <v>5272.5</v>
      </c>
      <c r="F1923" s="5">
        <v>-146.46</v>
      </c>
      <c r="G1923" s="5">
        <v>5126.04</v>
      </c>
      <c r="H1923" s="5">
        <v>5272.5</v>
      </c>
      <c r="I1923" s="5">
        <v>-263.63000000000011</v>
      </c>
      <c r="J1923" s="5">
        <v>5008.87</v>
      </c>
      <c r="K1923" s="5">
        <f t="shared" ref="K1923:K1986" si="60">J1923-G1923</f>
        <v>-117.17000000000007</v>
      </c>
      <c r="L1923" s="5">
        <f t="shared" ref="L1923:L1986" si="61">K1923*0.21</f>
        <v>-24.605700000000013</v>
      </c>
    </row>
    <row r="1924" spans="1:12" x14ac:dyDescent="0.3">
      <c r="A1924" s="6" t="s">
        <v>33</v>
      </c>
      <c r="B1924" s="13">
        <v>20010945</v>
      </c>
      <c r="C1924" s="6" t="s">
        <v>1897</v>
      </c>
      <c r="D1924" s="11">
        <v>43693</v>
      </c>
      <c r="E1924" s="5">
        <v>2232.5700000000002</v>
      </c>
      <c r="F1924" s="5">
        <v>-10.94</v>
      </c>
      <c r="G1924" s="5">
        <v>2221.63</v>
      </c>
      <c r="H1924" s="5">
        <v>2232.5700000000002</v>
      </c>
      <c r="I1924" s="5">
        <v>-44.650000000000091</v>
      </c>
      <c r="J1924" s="5">
        <v>2187.92</v>
      </c>
      <c r="K1924" s="5">
        <f t="shared" si="60"/>
        <v>-33.710000000000036</v>
      </c>
      <c r="L1924" s="5">
        <f t="shared" si="61"/>
        <v>-7.0791000000000075</v>
      </c>
    </row>
    <row r="1925" spans="1:12" x14ac:dyDescent="0.3">
      <c r="A1925" s="6" t="s">
        <v>33</v>
      </c>
      <c r="B1925" s="13">
        <v>20010956</v>
      </c>
      <c r="C1925" s="6" t="s">
        <v>1898</v>
      </c>
      <c r="D1925" s="11">
        <v>43818</v>
      </c>
      <c r="E1925" s="5">
        <v>1296.08</v>
      </c>
      <c r="F1925" s="5">
        <v>-1.27</v>
      </c>
      <c r="G1925" s="5">
        <v>1294.81</v>
      </c>
      <c r="H1925" s="5">
        <v>1296.08</v>
      </c>
      <c r="I1925" s="5">
        <v>-25.919999999999845</v>
      </c>
      <c r="J1925" s="5">
        <v>1270.1600000000001</v>
      </c>
      <c r="K1925" s="5">
        <f t="shared" si="60"/>
        <v>-24.649999999999864</v>
      </c>
      <c r="L1925" s="5">
        <f t="shared" si="61"/>
        <v>-5.1764999999999715</v>
      </c>
    </row>
    <row r="1926" spans="1:12" x14ac:dyDescent="0.3">
      <c r="A1926" s="6" t="s">
        <v>33</v>
      </c>
      <c r="B1926" s="13">
        <v>20010962</v>
      </c>
      <c r="C1926" s="6" t="s">
        <v>1899</v>
      </c>
      <c r="D1926" s="11">
        <v>43740</v>
      </c>
      <c r="E1926" s="5">
        <v>1303.67</v>
      </c>
      <c r="F1926" s="5">
        <v>-3.83</v>
      </c>
      <c r="G1926" s="5">
        <v>1299.8399999999999</v>
      </c>
      <c r="H1926" s="5">
        <v>1303.67</v>
      </c>
      <c r="I1926" s="5">
        <v>-26.070000000000164</v>
      </c>
      <c r="J1926" s="5">
        <v>1277.5999999999999</v>
      </c>
      <c r="K1926" s="5">
        <f t="shared" si="60"/>
        <v>-22.240000000000009</v>
      </c>
      <c r="L1926" s="5">
        <f t="shared" si="61"/>
        <v>-4.6704000000000017</v>
      </c>
    </row>
    <row r="1927" spans="1:12" x14ac:dyDescent="0.3">
      <c r="A1927" s="6" t="s">
        <v>33</v>
      </c>
      <c r="B1927" s="13">
        <v>20011288</v>
      </c>
      <c r="C1927" s="6" t="s">
        <v>1900</v>
      </c>
      <c r="D1927" s="11">
        <v>43690</v>
      </c>
      <c r="E1927" s="5">
        <v>379.33</v>
      </c>
      <c r="F1927" s="5">
        <v>-1.86</v>
      </c>
      <c r="G1927" s="5">
        <v>377.47</v>
      </c>
      <c r="H1927" s="5">
        <v>379.33</v>
      </c>
      <c r="I1927" s="5">
        <v>-7.589999999999975</v>
      </c>
      <c r="J1927" s="5">
        <v>371.74</v>
      </c>
      <c r="K1927" s="5">
        <f t="shared" si="60"/>
        <v>-5.7300000000000182</v>
      </c>
      <c r="L1927" s="5">
        <f t="shared" si="61"/>
        <v>-1.2033000000000038</v>
      </c>
    </row>
    <row r="1928" spans="1:12" x14ac:dyDescent="0.3">
      <c r="A1928" s="6" t="s">
        <v>33</v>
      </c>
      <c r="B1928" s="13">
        <v>20011289</v>
      </c>
      <c r="C1928" s="6" t="s">
        <v>1901</v>
      </c>
      <c r="D1928" s="11">
        <v>43690</v>
      </c>
      <c r="E1928" s="5">
        <v>379.33</v>
      </c>
      <c r="F1928" s="5">
        <v>-1.86</v>
      </c>
      <c r="G1928" s="5">
        <v>377.47</v>
      </c>
      <c r="H1928" s="5">
        <v>379.33</v>
      </c>
      <c r="I1928" s="5">
        <v>-7.589999999999975</v>
      </c>
      <c r="J1928" s="5">
        <v>371.74</v>
      </c>
      <c r="K1928" s="5">
        <f t="shared" si="60"/>
        <v>-5.7300000000000182</v>
      </c>
      <c r="L1928" s="5">
        <f t="shared" si="61"/>
        <v>-1.2033000000000038</v>
      </c>
    </row>
    <row r="1929" spans="1:12" x14ac:dyDescent="0.3">
      <c r="A1929" s="6" t="s">
        <v>33</v>
      </c>
      <c r="B1929" s="13">
        <v>20011290</v>
      </c>
      <c r="C1929" s="6" t="s">
        <v>1902</v>
      </c>
      <c r="D1929" s="11">
        <v>43690</v>
      </c>
      <c r="E1929" s="5">
        <v>133.01</v>
      </c>
      <c r="F1929" s="5">
        <v>-0.65</v>
      </c>
      <c r="G1929" s="5">
        <v>132.36000000000001</v>
      </c>
      <c r="H1929" s="5">
        <v>133.01</v>
      </c>
      <c r="I1929" s="5">
        <v>-2.6599999999999966</v>
      </c>
      <c r="J1929" s="5">
        <v>130.35</v>
      </c>
      <c r="K1929" s="5">
        <f t="shared" si="60"/>
        <v>-2.0100000000000193</v>
      </c>
      <c r="L1929" s="5">
        <f t="shared" si="61"/>
        <v>-0.42210000000000403</v>
      </c>
    </row>
    <row r="1930" spans="1:12" x14ac:dyDescent="0.3">
      <c r="A1930" s="6" t="s">
        <v>33</v>
      </c>
      <c r="B1930" s="13">
        <v>20011297</v>
      </c>
      <c r="C1930" s="6" t="s">
        <v>1903</v>
      </c>
      <c r="D1930" s="11">
        <v>43791</v>
      </c>
      <c r="E1930" s="5">
        <v>1400.17</v>
      </c>
      <c r="F1930" s="5">
        <v>-2.75</v>
      </c>
      <c r="G1930" s="5">
        <v>1397.42</v>
      </c>
      <c r="H1930" s="5">
        <v>1400.17</v>
      </c>
      <c r="I1930" s="5">
        <v>-28</v>
      </c>
      <c r="J1930" s="5">
        <v>1372.17</v>
      </c>
      <c r="K1930" s="5">
        <f t="shared" si="60"/>
        <v>-25.25</v>
      </c>
      <c r="L1930" s="5">
        <f t="shared" si="61"/>
        <v>-5.3025000000000002</v>
      </c>
    </row>
    <row r="1931" spans="1:12" x14ac:dyDescent="0.3">
      <c r="A1931" s="6" t="s">
        <v>33</v>
      </c>
      <c r="B1931" s="13">
        <v>60000219</v>
      </c>
      <c r="C1931" s="6" t="s">
        <v>1904</v>
      </c>
      <c r="D1931" s="11">
        <v>43738</v>
      </c>
      <c r="E1931" s="5">
        <v>5762.68</v>
      </c>
      <c r="F1931" s="5">
        <v>-128.06</v>
      </c>
      <c r="G1931" s="5">
        <v>5634.62</v>
      </c>
      <c r="H1931" s="5">
        <v>5762.68</v>
      </c>
      <c r="I1931" s="5">
        <v>-288.13000000000011</v>
      </c>
      <c r="J1931" s="5">
        <v>5474.55</v>
      </c>
      <c r="K1931" s="5">
        <f t="shared" si="60"/>
        <v>-160.06999999999971</v>
      </c>
      <c r="L1931" s="5">
        <f t="shared" si="61"/>
        <v>-33.614699999999935</v>
      </c>
    </row>
    <row r="1932" spans="1:12" x14ac:dyDescent="0.3">
      <c r="A1932" s="6" t="s">
        <v>33</v>
      </c>
      <c r="B1932" s="13">
        <v>10000915</v>
      </c>
      <c r="C1932" s="6" t="s">
        <v>1905</v>
      </c>
      <c r="D1932" s="11">
        <v>42605</v>
      </c>
      <c r="E1932" s="5">
        <v>5539.08</v>
      </c>
      <c r="F1932" s="5">
        <v>-573.49</v>
      </c>
      <c r="G1932" s="5">
        <v>4965.59</v>
      </c>
      <c r="H1932" s="5">
        <v>5539.08</v>
      </c>
      <c r="I1932" s="5">
        <v>-738.54</v>
      </c>
      <c r="J1932" s="5">
        <v>4800.54</v>
      </c>
      <c r="K1932" s="5">
        <f t="shared" si="60"/>
        <v>-165.05000000000018</v>
      </c>
      <c r="L1932" s="5">
        <f t="shared" si="61"/>
        <v>-34.660500000000035</v>
      </c>
    </row>
    <row r="1933" spans="1:12" x14ac:dyDescent="0.3">
      <c r="A1933" s="6" t="s">
        <v>33</v>
      </c>
      <c r="B1933" s="13">
        <v>10001072</v>
      </c>
      <c r="C1933" s="6" t="s">
        <v>1906</v>
      </c>
      <c r="D1933" s="11">
        <v>43648</v>
      </c>
      <c r="E1933" s="5">
        <v>852.27</v>
      </c>
      <c r="F1933" s="5">
        <v>-12.91</v>
      </c>
      <c r="G1933" s="5">
        <v>839.36</v>
      </c>
      <c r="H1933" s="5">
        <v>852.27</v>
      </c>
      <c r="I1933" s="5">
        <v>-17.049999999999955</v>
      </c>
      <c r="J1933" s="5">
        <v>835.22</v>
      </c>
      <c r="K1933" s="5">
        <f t="shared" si="60"/>
        <v>-4.1399999999999864</v>
      </c>
      <c r="L1933" s="5">
        <f t="shared" si="61"/>
        <v>-0.86939999999999706</v>
      </c>
    </row>
    <row r="1934" spans="1:12" x14ac:dyDescent="0.3">
      <c r="A1934" s="6" t="s">
        <v>33</v>
      </c>
      <c r="B1934" s="13">
        <v>20008334</v>
      </c>
      <c r="C1934" s="6" t="s">
        <v>1907</v>
      </c>
      <c r="D1934" s="11">
        <v>42400</v>
      </c>
      <c r="E1934" s="5">
        <v>11154.77</v>
      </c>
      <c r="F1934" s="5">
        <v>-969.98</v>
      </c>
      <c r="G1934" s="5">
        <v>10184.790000000001</v>
      </c>
      <c r="H1934" s="5">
        <v>11154.77</v>
      </c>
      <c r="I1934" s="5">
        <v>-1747.58</v>
      </c>
      <c r="J1934" s="5">
        <v>9407.19</v>
      </c>
      <c r="K1934" s="5">
        <f t="shared" si="60"/>
        <v>-777.60000000000036</v>
      </c>
      <c r="L1934" s="5">
        <f t="shared" si="61"/>
        <v>-163.29600000000008</v>
      </c>
    </row>
    <row r="1935" spans="1:12" x14ac:dyDescent="0.3">
      <c r="A1935" s="6" t="s">
        <v>33</v>
      </c>
      <c r="B1935" s="13">
        <v>20008335</v>
      </c>
      <c r="C1935" s="6" t="s">
        <v>1908</v>
      </c>
      <c r="D1935" s="11">
        <v>42400</v>
      </c>
      <c r="E1935" s="5">
        <v>28364.99</v>
      </c>
      <c r="F1935" s="5">
        <v>-2466.52</v>
      </c>
      <c r="G1935" s="5">
        <v>25898.47</v>
      </c>
      <c r="H1935" s="5">
        <v>28364.99</v>
      </c>
      <c r="I1935" s="5">
        <v>-4443.8500000000022</v>
      </c>
      <c r="J1935" s="5">
        <v>23921.14</v>
      </c>
      <c r="K1935" s="5">
        <f t="shared" si="60"/>
        <v>-1977.3300000000017</v>
      </c>
      <c r="L1935" s="5">
        <f t="shared" si="61"/>
        <v>-415.23930000000036</v>
      </c>
    </row>
    <row r="1936" spans="1:12" x14ac:dyDescent="0.3">
      <c r="A1936" s="6" t="s">
        <v>33</v>
      </c>
      <c r="B1936" s="13">
        <v>20008336</v>
      </c>
      <c r="C1936" s="6" t="s">
        <v>1909</v>
      </c>
      <c r="D1936" s="11">
        <v>42400</v>
      </c>
      <c r="E1936" s="5">
        <v>23903.08</v>
      </c>
      <c r="F1936" s="5">
        <v>-6374.16</v>
      </c>
      <c r="G1936" s="5">
        <v>17528.919999999998</v>
      </c>
      <c r="H1936" s="5">
        <v>23903.08</v>
      </c>
      <c r="I1936" s="5">
        <v>-3744.8100000000013</v>
      </c>
      <c r="J1936" s="5">
        <v>20158.27</v>
      </c>
      <c r="K1936" s="5">
        <f t="shared" si="60"/>
        <v>2629.3500000000022</v>
      </c>
      <c r="L1936" s="5">
        <f t="shared" si="61"/>
        <v>552.16350000000045</v>
      </c>
    </row>
    <row r="1937" spans="1:12" x14ac:dyDescent="0.3">
      <c r="A1937" s="6" t="s">
        <v>33</v>
      </c>
      <c r="B1937" s="13">
        <v>20008337</v>
      </c>
      <c r="C1937" s="6" t="s">
        <v>1910</v>
      </c>
      <c r="D1937" s="11">
        <v>42400</v>
      </c>
      <c r="E1937" s="5">
        <v>2390.31</v>
      </c>
      <c r="F1937" s="5">
        <v>-207.84</v>
      </c>
      <c r="G1937" s="5">
        <v>2182.4699999999998</v>
      </c>
      <c r="H1937" s="5">
        <v>2390.31</v>
      </c>
      <c r="I1937" s="5">
        <v>-374.48</v>
      </c>
      <c r="J1937" s="5">
        <v>2015.83</v>
      </c>
      <c r="K1937" s="5">
        <f t="shared" si="60"/>
        <v>-166.63999999999987</v>
      </c>
      <c r="L1937" s="5">
        <f t="shared" si="61"/>
        <v>-34.99439999999997</v>
      </c>
    </row>
    <row r="1938" spans="1:12" x14ac:dyDescent="0.3">
      <c r="A1938" s="6" t="s">
        <v>33</v>
      </c>
      <c r="B1938" s="13">
        <v>20008338</v>
      </c>
      <c r="C1938" s="6" t="s">
        <v>1911</v>
      </c>
      <c r="D1938" s="11">
        <v>42400</v>
      </c>
      <c r="E1938" s="5">
        <v>2230.9499999999998</v>
      </c>
      <c r="F1938" s="5">
        <v>-194</v>
      </c>
      <c r="G1938" s="5">
        <v>2036.95</v>
      </c>
      <c r="H1938" s="5">
        <v>2230.9499999999998</v>
      </c>
      <c r="I1938" s="5">
        <v>-349.51999999999975</v>
      </c>
      <c r="J1938" s="5">
        <v>1881.43</v>
      </c>
      <c r="K1938" s="5">
        <f t="shared" si="60"/>
        <v>-155.51999999999998</v>
      </c>
      <c r="L1938" s="5">
        <f t="shared" si="61"/>
        <v>-32.659199999999998</v>
      </c>
    </row>
    <row r="1939" spans="1:12" x14ac:dyDescent="0.3">
      <c r="A1939" s="6" t="s">
        <v>33</v>
      </c>
      <c r="B1939" s="13">
        <v>20008460</v>
      </c>
      <c r="C1939" s="6" t="s">
        <v>1912</v>
      </c>
      <c r="D1939" s="11">
        <v>42521</v>
      </c>
      <c r="E1939" s="5">
        <v>1406.67</v>
      </c>
      <c r="F1939" s="5">
        <v>-112.13</v>
      </c>
      <c r="G1939" s="5">
        <v>1294.54</v>
      </c>
      <c r="H1939" s="5">
        <v>1406.67</v>
      </c>
      <c r="I1939" s="5">
        <v>-201.63000000000011</v>
      </c>
      <c r="J1939" s="5">
        <v>1205.04</v>
      </c>
      <c r="K1939" s="5">
        <f t="shared" si="60"/>
        <v>-89.5</v>
      </c>
      <c r="L1939" s="5">
        <f t="shared" si="61"/>
        <v>-18.794999999999998</v>
      </c>
    </row>
    <row r="1940" spans="1:12" x14ac:dyDescent="0.3">
      <c r="A1940" s="6" t="s">
        <v>33</v>
      </c>
      <c r="B1940" s="13">
        <v>20009301</v>
      </c>
      <c r="C1940" s="6" t="s">
        <v>1913</v>
      </c>
      <c r="D1940" s="11">
        <v>43101</v>
      </c>
      <c r="E1940" s="5">
        <v>0</v>
      </c>
      <c r="F1940" s="5">
        <v>435.71000000000004</v>
      </c>
      <c r="G1940" s="5">
        <v>435.71</v>
      </c>
      <c r="H1940" s="5">
        <v>456.75</v>
      </c>
      <c r="I1940" s="5">
        <v>0</v>
      </c>
      <c r="J1940" s="5">
        <v>456.75</v>
      </c>
      <c r="K1940" s="5">
        <f t="shared" si="60"/>
        <v>21.04000000000002</v>
      </c>
      <c r="L1940" s="5">
        <f t="shared" si="61"/>
        <v>4.4184000000000045</v>
      </c>
    </row>
    <row r="1941" spans="1:12" x14ac:dyDescent="0.3">
      <c r="A1941" s="6" t="s">
        <v>33</v>
      </c>
      <c r="B1941" s="13">
        <v>20009359</v>
      </c>
      <c r="C1941" s="6" t="s">
        <v>1914</v>
      </c>
      <c r="D1941" s="11">
        <v>43101</v>
      </c>
      <c r="E1941" s="5">
        <v>2222.85</v>
      </c>
      <c r="F1941" s="5">
        <v>-306.60000000000002</v>
      </c>
      <c r="G1941" s="5">
        <v>1916.25</v>
      </c>
      <c r="H1941" s="5">
        <v>2222.85</v>
      </c>
      <c r="I1941" s="5">
        <v>-322.30999999999995</v>
      </c>
      <c r="J1941" s="5">
        <v>1900.54</v>
      </c>
      <c r="K1941" s="5">
        <f t="shared" si="60"/>
        <v>-15.710000000000036</v>
      </c>
      <c r="L1941" s="5">
        <f t="shared" si="61"/>
        <v>-3.2991000000000077</v>
      </c>
    </row>
    <row r="1942" spans="1:12" x14ac:dyDescent="0.3">
      <c r="A1942" s="6" t="s">
        <v>33</v>
      </c>
      <c r="B1942" s="13">
        <v>20009454</v>
      </c>
      <c r="C1942" s="6" t="s">
        <v>1915</v>
      </c>
      <c r="D1942" s="11">
        <v>43159</v>
      </c>
      <c r="E1942" s="5">
        <v>3287.4</v>
      </c>
      <c r="F1942" s="5">
        <v>-74.13</v>
      </c>
      <c r="G1942" s="5">
        <v>3213.27</v>
      </c>
      <c r="H1942" s="5">
        <v>3287.4</v>
      </c>
      <c r="I1942" s="5">
        <v>-197.25</v>
      </c>
      <c r="J1942" s="5">
        <v>3090.15</v>
      </c>
      <c r="K1942" s="5">
        <f t="shared" si="60"/>
        <v>-123.11999999999989</v>
      </c>
      <c r="L1942" s="5">
        <f t="shared" si="61"/>
        <v>-25.855199999999975</v>
      </c>
    </row>
    <row r="1943" spans="1:12" x14ac:dyDescent="0.3">
      <c r="A1943" s="6" t="s">
        <v>33</v>
      </c>
      <c r="B1943" s="13">
        <v>20009599</v>
      </c>
      <c r="C1943" s="6" t="s">
        <v>1916</v>
      </c>
      <c r="D1943" s="11">
        <v>43101</v>
      </c>
      <c r="E1943" s="5">
        <v>1298.21</v>
      </c>
      <c r="F1943" s="5">
        <v>-31</v>
      </c>
      <c r="G1943" s="5">
        <v>1267.21</v>
      </c>
      <c r="H1943" s="5">
        <v>1298.21</v>
      </c>
      <c r="I1943" s="5">
        <v>-77.900000000000091</v>
      </c>
      <c r="J1943" s="5">
        <v>1220.31</v>
      </c>
      <c r="K1943" s="5">
        <f t="shared" si="60"/>
        <v>-46.900000000000091</v>
      </c>
      <c r="L1943" s="5">
        <f t="shared" si="61"/>
        <v>-9.849000000000018</v>
      </c>
    </row>
    <row r="1944" spans="1:12" x14ac:dyDescent="0.3">
      <c r="A1944" s="6" t="s">
        <v>33</v>
      </c>
      <c r="B1944" s="13">
        <v>20010267</v>
      </c>
      <c r="C1944" s="6" t="s">
        <v>1917</v>
      </c>
      <c r="D1944" s="11">
        <v>43517</v>
      </c>
      <c r="E1944" s="5">
        <v>1112.3</v>
      </c>
      <c r="F1944" s="5">
        <v>-67.97</v>
      </c>
      <c r="G1944" s="5">
        <v>1044.33</v>
      </c>
      <c r="H1944" s="5">
        <v>1112.3</v>
      </c>
      <c r="I1944" s="5">
        <v>-55.619999999999891</v>
      </c>
      <c r="J1944" s="5">
        <v>1056.68</v>
      </c>
      <c r="K1944" s="5">
        <f t="shared" si="60"/>
        <v>12.350000000000136</v>
      </c>
      <c r="L1944" s="5">
        <f t="shared" si="61"/>
        <v>2.5935000000000286</v>
      </c>
    </row>
    <row r="1945" spans="1:12" x14ac:dyDescent="0.3">
      <c r="A1945" s="6" t="s">
        <v>33</v>
      </c>
      <c r="B1945" s="13">
        <v>20010475</v>
      </c>
      <c r="C1945" s="6" t="s">
        <v>1918</v>
      </c>
      <c r="D1945" s="11">
        <v>43662</v>
      </c>
      <c r="E1945" s="5">
        <v>527.29999999999995</v>
      </c>
      <c r="F1945" s="5">
        <v>-13.18</v>
      </c>
      <c r="G1945" s="5">
        <v>514.12</v>
      </c>
      <c r="H1945" s="5">
        <v>527.29999999999995</v>
      </c>
      <c r="I1945" s="5">
        <v>-26.369999999999948</v>
      </c>
      <c r="J1945" s="5">
        <v>500.93</v>
      </c>
      <c r="K1945" s="5">
        <f t="shared" si="60"/>
        <v>-13.189999999999998</v>
      </c>
      <c r="L1945" s="5">
        <f t="shared" si="61"/>
        <v>-2.7698999999999994</v>
      </c>
    </row>
    <row r="1946" spans="1:12" x14ac:dyDescent="0.3">
      <c r="A1946" s="6" t="s">
        <v>33</v>
      </c>
      <c r="B1946" s="13">
        <v>10000938</v>
      </c>
      <c r="C1946" s="6" t="s">
        <v>1919</v>
      </c>
      <c r="D1946" s="11">
        <v>42736</v>
      </c>
      <c r="E1946" s="5">
        <v>2938.85</v>
      </c>
      <c r="F1946" s="5">
        <v>-274.60000000000002</v>
      </c>
      <c r="G1946" s="5">
        <v>2664.25</v>
      </c>
      <c r="H1946" s="5">
        <v>2938.85</v>
      </c>
      <c r="I1946" s="5">
        <v>-293.88000000000011</v>
      </c>
      <c r="J1946" s="5">
        <v>2644.97</v>
      </c>
      <c r="K1946" s="5">
        <f t="shared" si="60"/>
        <v>-19.2800000000002</v>
      </c>
      <c r="L1946" s="5">
        <f t="shared" si="61"/>
        <v>-4.0488000000000417</v>
      </c>
    </row>
    <row r="1947" spans="1:12" x14ac:dyDescent="0.3">
      <c r="A1947" s="6" t="s">
        <v>33</v>
      </c>
      <c r="B1947" s="13">
        <v>10000994</v>
      </c>
      <c r="C1947" s="6" t="s">
        <v>1920</v>
      </c>
      <c r="D1947" s="11">
        <v>43160</v>
      </c>
      <c r="E1947" s="5">
        <v>4200</v>
      </c>
      <c r="F1947" s="5">
        <v>-220</v>
      </c>
      <c r="G1947" s="5">
        <v>3980</v>
      </c>
      <c r="H1947" s="5">
        <v>4200</v>
      </c>
      <c r="I1947" s="5">
        <v>-252</v>
      </c>
      <c r="J1947" s="5">
        <v>3948</v>
      </c>
      <c r="K1947" s="5">
        <f t="shared" si="60"/>
        <v>-32</v>
      </c>
      <c r="L1947" s="5">
        <f t="shared" si="61"/>
        <v>-6.72</v>
      </c>
    </row>
    <row r="1948" spans="1:12" x14ac:dyDescent="0.3">
      <c r="A1948" s="6" t="s">
        <v>33</v>
      </c>
      <c r="B1948" s="13">
        <v>10000995</v>
      </c>
      <c r="C1948" s="6" t="s">
        <v>1921</v>
      </c>
      <c r="D1948" s="11">
        <v>43160</v>
      </c>
      <c r="E1948" s="5">
        <v>1158.0999999999999</v>
      </c>
      <c r="F1948" s="5">
        <v>-60.660000000000004</v>
      </c>
      <c r="G1948" s="5">
        <v>1097.44</v>
      </c>
      <c r="H1948" s="5">
        <v>1158.0999999999999</v>
      </c>
      <c r="I1948" s="5">
        <v>-69.480000000000018</v>
      </c>
      <c r="J1948" s="5">
        <v>1088.6199999999999</v>
      </c>
      <c r="K1948" s="5">
        <f t="shared" si="60"/>
        <v>-8.8200000000001637</v>
      </c>
      <c r="L1948" s="5">
        <f t="shared" si="61"/>
        <v>-1.8522000000000343</v>
      </c>
    </row>
    <row r="1949" spans="1:12" x14ac:dyDescent="0.3">
      <c r="A1949" s="6" t="s">
        <v>33</v>
      </c>
      <c r="B1949" s="13">
        <v>20008674</v>
      </c>
      <c r="C1949" s="6" t="s">
        <v>1922</v>
      </c>
      <c r="D1949" s="11">
        <v>42627</v>
      </c>
      <c r="E1949" s="5">
        <v>1414.45</v>
      </c>
      <c r="F1949" s="5">
        <v>-233.78</v>
      </c>
      <c r="G1949" s="5">
        <v>1180.67</v>
      </c>
      <c r="H1949" s="5">
        <v>1275.43</v>
      </c>
      <c r="I1949" s="5">
        <v>-170.07000000000016</v>
      </c>
      <c r="J1949" s="5">
        <v>1105.3599999999999</v>
      </c>
      <c r="K1949" s="5">
        <f t="shared" si="60"/>
        <v>-75.310000000000173</v>
      </c>
      <c r="L1949" s="5">
        <f t="shared" si="61"/>
        <v>-15.815100000000037</v>
      </c>
    </row>
    <row r="1950" spans="1:12" x14ac:dyDescent="0.3">
      <c r="A1950" s="6" t="s">
        <v>33</v>
      </c>
      <c r="B1950" s="13">
        <v>20008779</v>
      </c>
      <c r="C1950" s="6" t="s">
        <v>1923</v>
      </c>
      <c r="D1950" s="11">
        <v>42736</v>
      </c>
      <c r="E1950" s="5">
        <v>8933.16</v>
      </c>
      <c r="F1950" s="5">
        <v>-536.88</v>
      </c>
      <c r="G1950" s="5">
        <v>8396.2800000000007</v>
      </c>
      <c r="H1950" s="5">
        <v>8933.16</v>
      </c>
      <c r="I1950" s="5">
        <v>-893.31999999999971</v>
      </c>
      <c r="J1950" s="5">
        <v>8039.84</v>
      </c>
      <c r="K1950" s="5">
        <f t="shared" si="60"/>
        <v>-356.44000000000051</v>
      </c>
      <c r="L1950" s="5">
        <f t="shared" si="61"/>
        <v>-74.852400000000102</v>
      </c>
    </row>
    <row r="1951" spans="1:12" x14ac:dyDescent="0.3">
      <c r="A1951" s="6" t="s">
        <v>33</v>
      </c>
      <c r="B1951" s="13">
        <v>20010482</v>
      </c>
      <c r="C1951" s="6" t="s">
        <v>1924</v>
      </c>
      <c r="D1951" s="11">
        <v>43662</v>
      </c>
      <c r="E1951" s="5">
        <v>217.8</v>
      </c>
      <c r="F1951" s="5">
        <v>-5.45</v>
      </c>
      <c r="G1951" s="5">
        <v>212.35</v>
      </c>
      <c r="H1951" s="5">
        <v>217.8</v>
      </c>
      <c r="I1951" s="5">
        <v>-10.890000000000015</v>
      </c>
      <c r="J1951" s="5">
        <v>206.91</v>
      </c>
      <c r="K1951" s="5">
        <f t="shared" si="60"/>
        <v>-5.4399999999999977</v>
      </c>
      <c r="L1951" s="5">
        <f t="shared" si="61"/>
        <v>-1.1423999999999994</v>
      </c>
    </row>
    <row r="1952" spans="1:12" x14ac:dyDescent="0.3">
      <c r="A1952" s="6" t="s">
        <v>33</v>
      </c>
      <c r="B1952" s="13">
        <v>10000934</v>
      </c>
      <c r="C1952" s="6" t="s">
        <v>1925</v>
      </c>
      <c r="D1952" s="11">
        <v>42736</v>
      </c>
      <c r="E1952" s="5">
        <v>6346.05</v>
      </c>
      <c r="F1952" s="5">
        <v>-785.23</v>
      </c>
      <c r="G1952" s="5">
        <v>5560.82</v>
      </c>
      <c r="H1952" s="5">
        <v>6346.05</v>
      </c>
      <c r="I1952" s="5">
        <v>-634.60000000000036</v>
      </c>
      <c r="J1952" s="5">
        <v>5711.45</v>
      </c>
      <c r="K1952" s="5">
        <f t="shared" si="60"/>
        <v>150.63000000000011</v>
      </c>
      <c r="L1952" s="5">
        <f t="shared" si="61"/>
        <v>31.632300000000022</v>
      </c>
    </row>
    <row r="1953" spans="1:12" x14ac:dyDescent="0.3">
      <c r="A1953" s="6" t="s">
        <v>33</v>
      </c>
      <c r="B1953" s="13">
        <v>10001039</v>
      </c>
      <c r="C1953" s="6" t="s">
        <v>1926</v>
      </c>
      <c r="D1953" s="11">
        <v>43466</v>
      </c>
      <c r="E1953" s="5">
        <v>6798.68</v>
      </c>
      <c r="F1953" s="5">
        <v>-206.02</v>
      </c>
      <c r="G1953" s="5">
        <v>6592.66</v>
      </c>
      <c r="H1953" s="5">
        <v>6798.68</v>
      </c>
      <c r="I1953" s="5">
        <v>-135.97000000000025</v>
      </c>
      <c r="J1953" s="5">
        <v>6662.71</v>
      </c>
      <c r="K1953" s="5">
        <f t="shared" si="60"/>
        <v>70.050000000000182</v>
      </c>
      <c r="L1953" s="5">
        <f t="shared" si="61"/>
        <v>14.710500000000037</v>
      </c>
    </row>
    <row r="1954" spans="1:12" x14ac:dyDescent="0.3">
      <c r="A1954" s="6" t="s">
        <v>33</v>
      </c>
      <c r="B1954" s="13">
        <v>10001050</v>
      </c>
      <c r="C1954" s="6" t="s">
        <v>1927</v>
      </c>
      <c r="D1954" s="11">
        <v>43466</v>
      </c>
      <c r="E1954" s="5">
        <v>1327.45</v>
      </c>
      <c r="F1954" s="5">
        <v>-40.229999999999997</v>
      </c>
      <c r="G1954" s="5">
        <v>1287.22</v>
      </c>
      <c r="H1954" s="5">
        <v>1327.45</v>
      </c>
      <c r="I1954" s="5">
        <v>-26.549999999999955</v>
      </c>
      <c r="J1954" s="5">
        <v>1300.9000000000001</v>
      </c>
      <c r="K1954" s="5">
        <f t="shared" si="60"/>
        <v>13.680000000000064</v>
      </c>
      <c r="L1954" s="5">
        <f t="shared" si="61"/>
        <v>2.8728000000000131</v>
      </c>
    </row>
    <row r="1955" spans="1:12" x14ac:dyDescent="0.3">
      <c r="A1955" s="6" t="s">
        <v>33</v>
      </c>
      <c r="B1955" s="13">
        <v>10001103</v>
      </c>
      <c r="C1955" s="6" t="s">
        <v>1928</v>
      </c>
      <c r="D1955" s="11">
        <v>43725</v>
      </c>
      <c r="E1955" s="5">
        <v>792.38</v>
      </c>
      <c r="F1955" s="5">
        <v>-8</v>
      </c>
      <c r="G1955" s="5">
        <v>784.38</v>
      </c>
      <c r="H1955" s="5">
        <v>792.38</v>
      </c>
      <c r="I1955" s="5">
        <v>-15.850000000000023</v>
      </c>
      <c r="J1955" s="5">
        <v>776.53</v>
      </c>
      <c r="K1955" s="5">
        <f t="shared" si="60"/>
        <v>-7.8500000000000227</v>
      </c>
      <c r="L1955" s="5">
        <f t="shared" si="61"/>
        <v>-1.6485000000000047</v>
      </c>
    </row>
    <row r="1956" spans="1:12" x14ac:dyDescent="0.3">
      <c r="A1956" s="6" t="s">
        <v>33</v>
      </c>
      <c r="B1956" s="13">
        <v>10001104</v>
      </c>
      <c r="C1956" s="6" t="s">
        <v>1929</v>
      </c>
      <c r="D1956" s="11">
        <v>43725</v>
      </c>
      <c r="E1956" s="5">
        <v>792.37</v>
      </c>
      <c r="F1956" s="5">
        <v>-8</v>
      </c>
      <c r="G1956" s="5">
        <v>784.37</v>
      </c>
      <c r="H1956" s="5">
        <v>792.37</v>
      </c>
      <c r="I1956" s="5">
        <v>-15.850000000000023</v>
      </c>
      <c r="J1956" s="5">
        <v>776.52</v>
      </c>
      <c r="K1956" s="5">
        <f t="shared" si="60"/>
        <v>-7.8500000000000227</v>
      </c>
      <c r="L1956" s="5">
        <f t="shared" si="61"/>
        <v>-1.6485000000000047</v>
      </c>
    </row>
    <row r="1957" spans="1:12" x14ac:dyDescent="0.3">
      <c r="A1957" s="6" t="s">
        <v>33</v>
      </c>
      <c r="B1957" s="13">
        <v>20008442</v>
      </c>
      <c r="C1957" s="6" t="s">
        <v>1930</v>
      </c>
      <c r="D1957" s="11">
        <v>42370</v>
      </c>
      <c r="E1957" s="5">
        <v>3199.4</v>
      </c>
      <c r="F1957" s="5">
        <v>-150.56</v>
      </c>
      <c r="G1957" s="5">
        <v>3048.84</v>
      </c>
      <c r="H1957" s="5">
        <v>3199.4</v>
      </c>
      <c r="I1957" s="5">
        <v>-511.92000000000007</v>
      </c>
      <c r="J1957" s="5">
        <v>2687.48</v>
      </c>
      <c r="K1957" s="5">
        <f t="shared" si="60"/>
        <v>-361.36000000000013</v>
      </c>
      <c r="L1957" s="5">
        <f t="shared" si="61"/>
        <v>-75.885600000000025</v>
      </c>
    </row>
    <row r="1958" spans="1:12" x14ac:dyDescent="0.3">
      <c r="A1958" s="6" t="s">
        <v>33</v>
      </c>
      <c r="B1958" s="13">
        <v>20008539</v>
      </c>
      <c r="C1958" s="6" t="s">
        <v>1931</v>
      </c>
      <c r="D1958" s="11">
        <v>42370</v>
      </c>
      <c r="E1958" s="5">
        <v>1962.32</v>
      </c>
      <c r="F1958" s="5">
        <v>-92.36</v>
      </c>
      <c r="G1958" s="5">
        <v>1869.96</v>
      </c>
      <c r="H1958" s="5">
        <v>1962.32</v>
      </c>
      <c r="I1958" s="5">
        <v>-313.96000000000004</v>
      </c>
      <c r="J1958" s="5">
        <v>1648.36</v>
      </c>
      <c r="K1958" s="5">
        <f t="shared" si="60"/>
        <v>-221.60000000000014</v>
      </c>
      <c r="L1958" s="5">
        <f t="shared" si="61"/>
        <v>-46.53600000000003</v>
      </c>
    </row>
    <row r="1959" spans="1:12" x14ac:dyDescent="0.3">
      <c r="A1959" s="6" t="s">
        <v>33</v>
      </c>
      <c r="B1959" s="13">
        <v>20008783</v>
      </c>
      <c r="C1959" s="6" t="s">
        <v>1932</v>
      </c>
      <c r="D1959" s="11">
        <v>42736</v>
      </c>
      <c r="E1959" s="5">
        <v>1820.38</v>
      </c>
      <c r="F1959" s="5">
        <v>-495.55</v>
      </c>
      <c r="G1959" s="5">
        <v>1324.83</v>
      </c>
      <c r="H1959" s="5">
        <v>1820.38</v>
      </c>
      <c r="I1959" s="5">
        <v>-1024.3000000000002</v>
      </c>
      <c r="J1959" s="5">
        <v>796.08</v>
      </c>
      <c r="K1959" s="5">
        <f t="shared" si="60"/>
        <v>-528.74999999999989</v>
      </c>
      <c r="L1959" s="5">
        <f t="shared" si="61"/>
        <v>-111.03749999999997</v>
      </c>
    </row>
    <row r="1960" spans="1:12" x14ac:dyDescent="0.3">
      <c r="A1960" s="6" t="s">
        <v>33</v>
      </c>
      <c r="B1960" s="13">
        <v>20008784</v>
      </c>
      <c r="C1960" s="6" t="s">
        <v>1933</v>
      </c>
      <c r="D1960" s="11">
        <v>42736</v>
      </c>
      <c r="E1960" s="5">
        <v>2182.6799999999998</v>
      </c>
      <c r="F1960" s="5">
        <v>-594.17000000000007</v>
      </c>
      <c r="G1960" s="5">
        <v>1588.51</v>
      </c>
      <c r="H1960" s="5">
        <v>2182.6799999999998</v>
      </c>
      <c r="I1960" s="5">
        <v>-1228.1599999999999</v>
      </c>
      <c r="J1960" s="5">
        <v>954.52</v>
      </c>
      <c r="K1960" s="5">
        <f t="shared" si="60"/>
        <v>-633.99</v>
      </c>
      <c r="L1960" s="5">
        <f t="shared" si="61"/>
        <v>-133.1379</v>
      </c>
    </row>
    <row r="1961" spans="1:12" x14ac:dyDescent="0.3">
      <c r="A1961" s="6" t="s">
        <v>33</v>
      </c>
      <c r="B1961" s="13">
        <v>20008785</v>
      </c>
      <c r="C1961" s="6" t="s">
        <v>1934</v>
      </c>
      <c r="D1961" s="11">
        <v>42736</v>
      </c>
      <c r="E1961" s="5">
        <v>1080.8900000000001</v>
      </c>
      <c r="F1961" s="5">
        <v>-294.24</v>
      </c>
      <c r="G1961" s="5">
        <v>786.65</v>
      </c>
      <c r="H1961" s="5">
        <v>1080.8900000000001</v>
      </c>
      <c r="I1961" s="5">
        <v>-608.20000000000005</v>
      </c>
      <c r="J1961" s="5">
        <v>472.69</v>
      </c>
      <c r="K1961" s="5">
        <f t="shared" si="60"/>
        <v>-313.95999999999998</v>
      </c>
      <c r="L1961" s="5">
        <f t="shared" si="61"/>
        <v>-65.931599999999989</v>
      </c>
    </row>
    <row r="1962" spans="1:12" x14ac:dyDescent="0.3">
      <c r="A1962" s="6" t="s">
        <v>33</v>
      </c>
      <c r="B1962" s="13">
        <v>20008815</v>
      </c>
      <c r="C1962" s="6" t="s">
        <v>1935</v>
      </c>
      <c r="D1962" s="11">
        <v>42788</v>
      </c>
      <c r="E1962" s="5">
        <v>4146.7299999999996</v>
      </c>
      <c r="F1962" s="5">
        <v>-806.31</v>
      </c>
      <c r="G1962" s="5">
        <v>3340.42</v>
      </c>
      <c r="H1962" s="5">
        <v>4146.7299999999996</v>
      </c>
      <c r="I1962" s="5">
        <v>-2333.2999999999993</v>
      </c>
      <c r="J1962" s="5">
        <v>1813.43</v>
      </c>
      <c r="K1962" s="5">
        <f t="shared" si="60"/>
        <v>-1526.99</v>
      </c>
      <c r="L1962" s="5">
        <f t="shared" si="61"/>
        <v>-320.66789999999997</v>
      </c>
    </row>
    <row r="1963" spans="1:12" x14ac:dyDescent="0.3">
      <c r="A1963" s="6" t="s">
        <v>33</v>
      </c>
      <c r="B1963" s="13">
        <v>20009383</v>
      </c>
      <c r="C1963" s="6" t="s">
        <v>1936</v>
      </c>
      <c r="D1963" s="11">
        <v>43101</v>
      </c>
      <c r="E1963" s="5">
        <v>1728.72</v>
      </c>
      <c r="F1963" s="5">
        <v>-40.68</v>
      </c>
      <c r="G1963" s="5">
        <v>1688.04</v>
      </c>
      <c r="H1963" s="5">
        <v>1728.72</v>
      </c>
      <c r="I1963" s="5">
        <v>-103.73000000000002</v>
      </c>
      <c r="J1963" s="5">
        <v>1624.99</v>
      </c>
      <c r="K1963" s="5">
        <f t="shared" si="60"/>
        <v>-63.049999999999955</v>
      </c>
      <c r="L1963" s="5">
        <f t="shared" si="61"/>
        <v>-13.24049999999999</v>
      </c>
    </row>
    <row r="1964" spans="1:12" x14ac:dyDescent="0.3">
      <c r="A1964" s="6" t="s">
        <v>33</v>
      </c>
      <c r="B1964" s="13">
        <v>20009397</v>
      </c>
      <c r="C1964" s="6" t="s">
        <v>1937</v>
      </c>
      <c r="D1964" s="11">
        <v>43101</v>
      </c>
      <c r="E1964" s="5">
        <v>1071.43</v>
      </c>
      <c r="F1964" s="5">
        <v>-25.3</v>
      </c>
      <c r="G1964" s="5">
        <v>1046.1300000000001</v>
      </c>
      <c r="H1964" s="5">
        <v>1071.43</v>
      </c>
      <c r="I1964" s="5">
        <v>-64.290000000000077</v>
      </c>
      <c r="J1964" s="5">
        <v>1007.14</v>
      </c>
      <c r="K1964" s="5">
        <f t="shared" si="60"/>
        <v>-38.990000000000123</v>
      </c>
      <c r="L1964" s="5">
        <f t="shared" si="61"/>
        <v>-8.1879000000000257</v>
      </c>
    </row>
    <row r="1965" spans="1:12" x14ac:dyDescent="0.3">
      <c r="A1965" s="6" t="s">
        <v>33</v>
      </c>
      <c r="B1965" s="13">
        <v>20009429</v>
      </c>
      <c r="C1965" s="6" t="s">
        <v>1938</v>
      </c>
      <c r="D1965" s="11">
        <v>43126</v>
      </c>
      <c r="E1965" s="5">
        <v>19128.46</v>
      </c>
      <c r="F1965" s="5">
        <v>-2550.46</v>
      </c>
      <c r="G1965" s="5">
        <v>16578</v>
      </c>
      <c r="H1965" s="5">
        <v>19128.46</v>
      </c>
      <c r="I1965" s="5">
        <v>-2773.619999999999</v>
      </c>
      <c r="J1965" s="5">
        <v>16354.84</v>
      </c>
      <c r="K1965" s="5">
        <f t="shared" si="60"/>
        <v>-223.15999999999985</v>
      </c>
      <c r="L1965" s="5">
        <f t="shared" si="61"/>
        <v>-46.86359999999997</v>
      </c>
    </row>
    <row r="1966" spans="1:12" x14ac:dyDescent="0.3">
      <c r="A1966" s="6" t="s">
        <v>33</v>
      </c>
      <c r="B1966" s="13">
        <v>20009430</v>
      </c>
      <c r="C1966" s="6" t="s">
        <v>1939</v>
      </c>
      <c r="D1966" s="11">
        <v>43126</v>
      </c>
      <c r="E1966" s="5">
        <v>1132.6099999999999</v>
      </c>
      <c r="F1966" s="5">
        <v>-49.24</v>
      </c>
      <c r="G1966" s="5">
        <v>1083.3699999999999</v>
      </c>
      <c r="H1966" s="5">
        <v>1132.6099999999999</v>
      </c>
      <c r="I1966" s="5">
        <v>-67.959999999999809</v>
      </c>
      <c r="J1966" s="5">
        <v>1064.6500000000001</v>
      </c>
      <c r="K1966" s="5">
        <f t="shared" si="60"/>
        <v>-18.7199999999998</v>
      </c>
      <c r="L1966" s="5">
        <f t="shared" si="61"/>
        <v>-3.9311999999999578</v>
      </c>
    </row>
    <row r="1967" spans="1:12" x14ac:dyDescent="0.3">
      <c r="A1967" s="6" t="s">
        <v>33</v>
      </c>
      <c r="B1967" s="13">
        <v>20009431</v>
      </c>
      <c r="C1967" s="6" t="s">
        <v>1940</v>
      </c>
      <c r="D1967" s="11">
        <v>43126</v>
      </c>
      <c r="E1967" s="5">
        <v>4936.82</v>
      </c>
      <c r="F1967" s="5">
        <v>-214.64</v>
      </c>
      <c r="G1967" s="5">
        <v>4722.18</v>
      </c>
      <c r="H1967" s="5">
        <v>4936.82</v>
      </c>
      <c r="I1967" s="5">
        <v>-296.21000000000004</v>
      </c>
      <c r="J1967" s="5">
        <v>4640.6099999999997</v>
      </c>
      <c r="K1967" s="5">
        <f t="shared" si="60"/>
        <v>-81.570000000000618</v>
      </c>
      <c r="L1967" s="5">
        <f t="shared" si="61"/>
        <v>-17.129700000000128</v>
      </c>
    </row>
    <row r="1968" spans="1:12" x14ac:dyDescent="0.3">
      <c r="A1968" s="6" t="s">
        <v>33</v>
      </c>
      <c r="B1968" s="13">
        <v>20009442</v>
      </c>
      <c r="C1968" s="6" t="s">
        <v>1941</v>
      </c>
      <c r="D1968" s="11">
        <v>43174</v>
      </c>
      <c r="E1968" s="5">
        <v>18197.61</v>
      </c>
      <c r="F1968" s="5">
        <v>-2224.15</v>
      </c>
      <c r="G1968" s="5">
        <v>15973.46</v>
      </c>
      <c r="H1968" s="5">
        <v>18197.61</v>
      </c>
      <c r="I1968" s="5">
        <v>-2638.6500000000015</v>
      </c>
      <c r="J1968" s="5">
        <v>15558.96</v>
      </c>
      <c r="K1968" s="5">
        <f t="shared" si="60"/>
        <v>-414.5</v>
      </c>
      <c r="L1968" s="5">
        <f t="shared" si="61"/>
        <v>-87.045000000000002</v>
      </c>
    </row>
    <row r="1969" spans="1:12" x14ac:dyDescent="0.3">
      <c r="A1969" s="6" t="s">
        <v>33</v>
      </c>
      <c r="B1969" s="13">
        <v>20009455</v>
      </c>
      <c r="C1969" s="6" t="s">
        <v>1942</v>
      </c>
      <c r="D1969" s="11">
        <v>43158</v>
      </c>
      <c r="E1969" s="5">
        <v>3135.86</v>
      </c>
      <c r="F1969" s="5">
        <v>-70.710000000000008</v>
      </c>
      <c r="G1969" s="5">
        <v>3065.15</v>
      </c>
      <c r="H1969" s="5">
        <v>3135.86</v>
      </c>
      <c r="I1969" s="5">
        <v>-188.16000000000031</v>
      </c>
      <c r="J1969" s="5">
        <v>2947.7</v>
      </c>
      <c r="K1969" s="5">
        <f t="shared" si="60"/>
        <v>-117.45000000000027</v>
      </c>
      <c r="L1969" s="5">
        <f t="shared" si="61"/>
        <v>-24.664500000000057</v>
      </c>
    </row>
    <row r="1970" spans="1:12" x14ac:dyDescent="0.3">
      <c r="A1970" s="6" t="s">
        <v>33</v>
      </c>
      <c r="B1970" s="13">
        <v>20009458</v>
      </c>
      <c r="C1970" s="6" t="s">
        <v>1943</v>
      </c>
      <c r="D1970" s="11">
        <v>43137</v>
      </c>
      <c r="E1970" s="5">
        <v>2632.48</v>
      </c>
      <c r="F1970" s="5">
        <v>-100.91</v>
      </c>
      <c r="G1970" s="5">
        <v>2531.5700000000002</v>
      </c>
      <c r="H1970" s="5">
        <v>2632.48</v>
      </c>
      <c r="I1970" s="5">
        <v>-157.94999999999982</v>
      </c>
      <c r="J1970" s="5">
        <v>2474.5300000000002</v>
      </c>
      <c r="K1970" s="5">
        <f t="shared" si="60"/>
        <v>-57.039999999999964</v>
      </c>
      <c r="L1970" s="5">
        <f t="shared" si="61"/>
        <v>-11.978399999999992</v>
      </c>
    </row>
    <row r="1971" spans="1:12" x14ac:dyDescent="0.3">
      <c r="A1971" s="6" t="s">
        <v>33</v>
      </c>
      <c r="B1971" s="13">
        <v>20009470</v>
      </c>
      <c r="C1971" s="6" t="s">
        <v>1944</v>
      </c>
      <c r="D1971" s="11">
        <v>43101</v>
      </c>
      <c r="E1971" s="5">
        <v>1115.98</v>
      </c>
      <c r="F1971" s="5">
        <v>-26.26</v>
      </c>
      <c r="G1971" s="5">
        <v>1089.72</v>
      </c>
      <c r="H1971" s="5">
        <v>1115.98</v>
      </c>
      <c r="I1971" s="5">
        <v>-66.960000000000036</v>
      </c>
      <c r="J1971" s="5">
        <v>1049.02</v>
      </c>
      <c r="K1971" s="5">
        <f t="shared" si="60"/>
        <v>-40.700000000000045</v>
      </c>
      <c r="L1971" s="5">
        <f t="shared" si="61"/>
        <v>-8.5470000000000095</v>
      </c>
    </row>
    <row r="1972" spans="1:12" x14ac:dyDescent="0.3">
      <c r="A1972" s="6" t="s">
        <v>33</v>
      </c>
      <c r="B1972" s="13">
        <v>20009482</v>
      </c>
      <c r="C1972" s="6" t="s">
        <v>1945</v>
      </c>
      <c r="D1972" s="11">
        <v>43101</v>
      </c>
      <c r="E1972" s="5">
        <v>2521.87</v>
      </c>
      <c r="F1972" s="5">
        <v>-59.8</v>
      </c>
      <c r="G1972" s="5">
        <v>2462.0700000000002</v>
      </c>
      <c r="H1972" s="5">
        <v>2521.87</v>
      </c>
      <c r="I1972" s="5">
        <v>-151.31999999999971</v>
      </c>
      <c r="J1972" s="5">
        <v>2370.5500000000002</v>
      </c>
      <c r="K1972" s="5">
        <f t="shared" si="60"/>
        <v>-91.519999999999982</v>
      </c>
      <c r="L1972" s="5">
        <f t="shared" si="61"/>
        <v>-19.219199999999997</v>
      </c>
    </row>
    <row r="1973" spans="1:12" x14ac:dyDescent="0.3">
      <c r="A1973" s="6" t="s">
        <v>33</v>
      </c>
      <c r="B1973" s="13">
        <v>20009509</v>
      </c>
      <c r="C1973" s="6" t="s">
        <v>1946</v>
      </c>
      <c r="D1973" s="11">
        <v>43158</v>
      </c>
      <c r="E1973" s="5">
        <v>831.33</v>
      </c>
      <c r="F1973" s="5">
        <v>-18.75</v>
      </c>
      <c r="G1973" s="5">
        <v>812.58</v>
      </c>
      <c r="H1973" s="5">
        <v>831.33</v>
      </c>
      <c r="I1973" s="5">
        <v>-49.879999999999995</v>
      </c>
      <c r="J1973" s="5">
        <v>781.45</v>
      </c>
      <c r="K1973" s="5">
        <f t="shared" si="60"/>
        <v>-31.129999999999995</v>
      </c>
      <c r="L1973" s="5">
        <f t="shared" si="61"/>
        <v>-6.5372999999999992</v>
      </c>
    </row>
    <row r="1974" spans="1:12" x14ac:dyDescent="0.3">
      <c r="A1974" s="6" t="s">
        <v>33</v>
      </c>
      <c r="B1974" s="13">
        <v>20009521</v>
      </c>
      <c r="C1974" s="6" t="s">
        <v>1947</v>
      </c>
      <c r="D1974" s="11">
        <v>43126</v>
      </c>
      <c r="E1974" s="5">
        <v>2981.02</v>
      </c>
      <c r="F1974" s="5">
        <v>-397.47</v>
      </c>
      <c r="G1974" s="5">
        <v>2583.5500000000002</v>
      </c>
      <c r="H1974" s="5">
        <v>2981.02</v>
      </c>
      <c r="I1974" s="5">
        <v>-432.25</v>
      </c>
      <c r="J1974" s="5">
        <v>2548.77</v>
      </c>
      <c r="K1974" s="5">
        <f t="shared" si="60"/>
        <v>-34.7800000000002</v>
      </c>
      <c r="L1974" s="5">
        <f t="shared" si="61"/>
        <v>-7.3038000000000416</v>
      </c>
    </row>
    <row r="1975" spans="1:12" x14ac:dyDescent="0.3">
      <c r="A1975" s="6" t="s">
        <v>33</v>
      </c>
      <c r="B1975" s="13">
        <v>20009601</v>
      </c>
      <c r="C1975" s="6" t="s">
        <v>1948</v>
      </c>
      <c r="D1975" s="11">
        <v>43244</v>
      </c>
      <c r="E1975" s="5">
        <v>1576.2</v>
      </c>
      <c r="F1975" s="5">
        <v>-30.9</v>
      </c>
      <c r="G1975" s="5">
        <v>1545.3</v>
      </c>
      <c r="H1975" s="5">
        <v>1576.2</v>
      </c>
      <c r="I1975" s="5">
        <v>-94.569999999999936</v>
      </c>
      <c r="J1975" s="5">
        <v>1481.63</v>
      </c>
      <c r="K1975" s="5">
        <f t="shared" si="60"/>
        <v>-63.669999999999845</v>
      </c>
      <c r="L1975" s="5">
        <f t="shared" si="61"/>
        <v>-13.370699999999967</v>
      </c>
    </row>
    <row r="1976" spans="1:12" x14ac:dyDescent="0.3">
      <c r="A1976" s="6" t="s">
        <v>33</v>
      </c>
      <c r="B1976" s="13">
        <v>20009723</v>
      </c>
      <c r="C1976" s="6" t="s">
        <v>1949</v>
      </c>
      <c r="D1976" s="11">
        <v>43101</v>
      </c>
      <c r="E1976" s="5">
        <v>1842.05</v>
      </c>
      <c r="F1976" s="5">
        <v>-80.08</v>
      </c>
      <c r="G1976" s="5">
        <v>1761.97</v>
      </c>
      <c r="H1976" s="5">
        <v>1842.05</v>
      </c>
      <c r="I1976" s="5">
        <v>-110.51999999999998</v>
      </c>
      <c r="J1976" s="5">
        <v>1731.53</v>
      </c>
      <c r="K1976" s="5">
        <f t="shared" si="60"/>
        <v>-30.440000000000055</v>
      </c>
      <c r="L1976" s="5">
        <f t="shared" si="61"/>
        <v>-6.392400000000011</v>
      </c>
    </row>
    <row r="1977" spans="1:12" x14ac:dyDescent="0.3">
      <c r="A1977" s="6" t="s">
        <v>33</v>
      </c>
      <c r="B1977" s="13">
        <v>20009724</v>
      </c>
      <c r="C1977" s="6" t="s">
        <v>1950</v>
      </c>
      <c r="D1977" s="11">
        <v>43101</v>
      </c>
      <c r="E1977" s="5">
        <v>1596.11</v>
      </c>
      <c r="F1977" s="5">
        <v>-37.56</v>
      </c>
      <c r="G1977" s="5">
        <v>1558.55</v>
      </c>
      <c r="H1977" s="5">
        <v>1596.11</v>
      </c>
      <c r="I1977" s="5">
        <v>-95.769999999999982</v>
      </c>
      <c r="J1977" s="5">
        <v>1500.34</v>
      </c>
      <c r="K1977" s="5">
        <f t="shared" si="60"/>
        <v>-58.210000000000036</v>
      </c>
      <c r="L1977" s="5">
        <f t="shared" si="61"/>
        <v>-12.224100000000007</v>
      </c>
    </row>
    <row r="1978" spans="1:12" x14ac:dyDescent="0.3">
      <c r="A1978" s="6" t="s">
        <v>33</v>
      </c>
      <c r="B1978" s="13">
        <v>20009888</v>
      </c>
      <c r="C1978" s="6" t="s">
        <v>1951</v>
      </c>
      <c r="D1978" s="11">
        <v>43101</v>
      </c>
      <c r="E1978" s="5">
        <v>9577.57</v>
      </c>
      <c r="F1978" s="5">
        <v>-1321.04</v>
      </c>
      <c r="G1978" s="5">
        <v>8256.5300000000007</v>
      </c>
      <c r="H1978" s="5">
        <v>9577.57</v>
      </c>
      <c r="I1978" s="5">
        <v>-1388.75</v>
      </c>
      <c r="J1978" s="5">
        <v>8188.82</v>
      </c>
      <c r="K1978" s="5">
        <f t="shared" si="60"/>
        <v>-67.710000000000946</v>
      </c>
      <c r="L1978" s="5">
        <f t="shared" si="61"/>
        <v>-14.219100000000198</v>
      </c>
    </row>
    <row r="1979" spans="1:12" x14ac:dyDescent="0.3">
      <c r="A1979" s="6" t="s">
        <v>33</v>
      </c>
      <c r="B1979" s="13">
        <v>20009931</v>
      </c>
      <c r="C1979" s="6" t="s">
        <v>1952</v>
      </c>
      <c r="D1979" s="11">
        <v>43455</v>
      </c>
      <c r="E1979" s="5">
        <v>4191.43</v>
      </c>
      <c r="F1979" s="5">
        <v>-53.42</v>
      </c>
      <c r="G1979" s="5">
        <v>4138.01</v>
      </c>
      <c r="H1979" s="5">
        <v>4191.43</v>
      </c>
      <c r="I1979" s="5">
        <v>-251.49000000000024</v>
      </c>
      <c r="J1979" s="5">
        <v>3939.94</v>
      </c>
      <c r="K1979" s="5">
        <f t="shared" si="60"/>
        <v>-198.07000000000016</v>
      </c>
      <c r="L1979" s="5">
        <f t="shared" si="61"/>
        <v>-41.594700000000032</v>
      </c>
    </row>
    <row r="1980" spans="1:12" x14ac:dyDescent="0.3">
      <c r="A1980" s="6" t="s">
        <v>33</v>
      </c>
      <c r="B1980" s="13">
        <v>20010028</v>
      </c>
      <c r="C1980" s="6" t="s">
        <v>1953</v>
      </c>
      <c r="D1980" s="11">
        <v>43466</v>
      </c>
      <c r="E1980" s="5">
        <v>3295.73</v>
      </c>
      <c r="F1980" s="5">
        <v>-219.72</v>
      </c>
      <c r="G1980" s="5">
        <v>3076.01</v>
      </c>
      <c r="H1980" s="5">
        <v>3295.73</v>
      </c>
      <c r="I1980" s="5">
        <v>-164.78999999999996</v>
      </c>
      <c r="J1980" s="5">
        <v>3130.94</v>
      </c>
      <c r="K1980" s="5">
        <f t="shared" si="60"/>
        <v>54.929999999999836</v>
      </c>
      <c r="L1980" s="5">
        <f t="shared" si="61"/>
        <v>11.535299999999966</v>
      </c>
    </row>
    <row r="1981" spans="1:12" x14ac:dyDescent="0.3">
      <c r="A1981" s="6" t="s">
        <v>33</v>
      </c>
      <c r="B1981" s="13">
        <v>20010040</v>
      </c>
      <c r="C1981" s="6" t="s">
        <v>1954</v>
      </c>
      <c r="D1981" s="11">
        <v>43466</v>
      </c>
      <c r="E1981" s="5">
        <v>2149.36</v>
      </c>
      <c r="F1981" s="5">
        <v>-25.29</v>
      </c>
      <c r="G1981" s="5">
        <v>2124.0700000000002</v>
      </c>
      <c r="H1981" s="5">
        <v>2149.36</v>
      </c>
      <c r="I1981" s="5">
        <v>-42.990000000000236</v>
      </c>
      <c r="J1981" s="5">
        <v>2106.37</v>
      </c>
      <c r="K1981" s="5">
        <f t="shared" si="60"/>
        <v>-17.700000000000273</v>
      </c>
      <c r="L1981" s="5">
        <f t="shared" si="61"/>
        <v>-3.7170000000000574</v>
      </c>
    </row>
    <row r="1982" spans="1:12" x14ac:dyDescent="0.3">
      <c r="A1982" s="6" t="s">
        <v>33</v>
      </c>
      <c r="B1982" s="13">
        <v>20010041</v>
      </c>
      <c r="C1982" s="6" t="s">
        <v>1955</v>
      </c>
      <c r="D1982" s="11">
        <v>43466</v>
      </c>
      <c r="E1982" s="5">
        <v>1382.33</v>
      </c>
      <c r="F1982" s="5">
        <v>-16.260000000000002</v>
      </c>
      <c r="G1982" s="5">
        <v>1366.07</v>
      </c>
      <c r="H1982" s="5">
        <v>1382.33</v>
      </c>
      <c r="I1982" s="5">
        <v>-27.649999999999864</v>
      </c>
      <c r="J1982" s="5">
        <v>1354.68</v>
      </c>
      <c r="K1982" s="5">
        <f t="shared" si="60"/>
        <v>-11.389999999999873</v>
      </c>
      <c r="L1982" s="5">
        <f t="shared" si="61"/>
        <v>-2.391899999999973</v>
      </c>
    </row>
    <row r="1983" spans="1:12" x14ac:dyDescent="0.3">
      <c r="A1983" s="6" t="s">
        <v>33</v>
      </c>
      <c r="B1983" s="13">
        <v>20010042</v>
      </c>
      <c r="C1983" s="6" t="s">
        <v>1956</v>
      </c>
      <c r="D1983" s="11">
        <v>43466</v>
      </c>
      <c r="E1983" s="5">
        <v>3147.03</v>
      </c>
      <c r="F1983" s="5">
        <v>-209.8</v>
      </c>
      <c r="G1983" s="5">
        <v>2937.23</v>
      </c>
      <c r="H1983" s="5">
        <v>3147.03</v>
      </c>
      <c r="I1983" s="5">
        <v>-157.35000000000036</v>
      </c>
      <c r="J1983" s="5">
        <v>2989.68</v>
      </c>
      <c r="K1983" s="5">
        <f t="shared" si="60"/>
        <v>52.449999999999818</v>
      </c>
      <c r="L1983" s="5">
        <f t="shared" si="61"/>
        <v>11.014499999999961</v>
      </c>
    </row>
    <row r="1984" spans="1:12" x14ac:dyDescent="0.3">
      <c r="A1984" s="6" t="s">
        <v>33</v>
      </c>
      <c r="B1984" s="13">
        <v>20010043</v>
      </c>
      <c r="C1984" s="6" t="s">
        <v>1957</v>
      </c>
      <c r="D1984" s="11">
        <v>43466</v>
      </c>
      <c r="E1984" s="5">
        <v>2599.1999999999998</v>
      </c>
      <c r="F1984" s="5">
        <v>-173.28</v>
      </c>
      <c r="G1984" s="5">
        <v>2425.92</v>
      </c>
      <c r="H1984" s="5">
        <v>2599.1999999999998</v>
      </c>
      <c r="I1984" s="5">
        <v>-129.96000000000004</v>
      </c>
      <c r="J1984" s="5">
        <v>2469.2399999999998</v>
      </c>
      <c r="K1984" s="5">
        <f t="shared" si="60"/>
        <v>43.319999999999709</v>
      </c>
      <c r="L1984" s="5">
        <f t="shared" si="61"/>
        <v>9.0971999999999387</v>
      </c>
    </row>
    <row r="1985" spans="1:12" x14ac:dyDescent="0.3">
      <c r="A1985" s="6" t="s">
        <v>33</v>
      </c>
      <c r="B1985" s="13">
        <v>20010044</v>
      </c>
      <c r="C1985" s="6" t="s">
        <v>1958</v>
      </c>
      <c r="D1985" s="11">
        <v>43466</v>
      </c>
      <c r="E1985" s="5">
        <v>1929.37</v>
      </c>
      <c r="F1985" s="5">
        <v>-128.62</v>
      </c>
      <c r="G1985" s="5">
        <v>1800.75</v>
      </c>
      <c r="H1985" s="5">
        <v>1929.37</v>
      </c>
      <c r="I1985" s="5">
        <v>-96.4699999999998</v>
      </c>
      <c r="J1985" s="5">
        <v>1832.9</v>
      </c>
      <c r="K1985" s="5">
        <f t="shared" si="60"/>
        <v>32.150000000000091</v>
      </c>
      <c r="L1985" s="5">
        <f t="shared" si="61"/>
        <v>6.7515000000000187</v>
      </c>
    </row>
    <row r="1986" spans="1:12" x14ac:dyDescent="0.3">
      <c r="A1986" s="6" t="s">
        <v>33</v>
      </c>
      <c r="B1986" s="13">
        <v>20010066</v>
      </c>
      <c r="C1986" s="6" t="s">
        <v>1959</v>
      </c>
      <c r="D1986" s="11">
        <v>43466</v>
      </c>
      <c r="E1986" s="5">
        <v>3317.4</v>
      </c>
      <c r="F1986" s="5">
        <v>-39.03</v>
      </c>
      <c r="G1986" s="5">
        <v>3278.37</v>
      </c>
      <c r="H1986" s="5">
        <v>3317.4</v>
      </c>
      <c r="I1986" s="5">
        <v>-66.349999999999909</v>
      </c>
      <c r="J1986" s="5">
        <v>3251.05</v>
      </c>
      <c r="K1986" s="5">
        <f t="shared" si="60"/>
        <v>-27.319999999999709</v>
      </c>
      <c r="L1986" s="5">
        <f t="shared" si="61"/>
        <v>-5.7371999999999383</v>
      </c>
    </row>
    <row r="1987" spans="1:12" x14ac:dyDescent="0.3">
      <c r="A1987" s="6" t="s">
        <v>33</v>
      </c>
      <c r="B1987" s="13">
        <v>20010071</v>
      </c>
      <c r="C1987" s="6" t="s">
        <v>1960</v>
      </c>
      <c r="D1987" s="11">
        <v>43466</v>
      </c>
      <c r="E1987" s="5">
        <v>3050.22</v>
      </c>
      <c r="F1987" s="5">
        <v>-35.880000000000003</v>
      </c>
      <c r="G1987" s="5">
        <v>3014.34</v>
      </c>
      <c r="H1987" s="5">
        <v>3050.22</v>
      </c>
      <c r="I1987" s="5">
        <v>-61.009999999999764</v>
      </c>
      <c r="J1987" s="5">
        <v>2989.21</v>
      </c>
      <c r="K1987" s="5">
        <f t="shared" ref="K1987:K2050" si="62">J1987-G1987</f>
        <v>-25.130000000000109</v>
      </c>
      <c r="L1987" s="5">
        <f t="shared" ref="L1987:L2050" si="63">K1987*0.21</f>
        <v>-5.2773000000000225</v>
      </c>
    </row>
    <row r="1988" spans="1:12" x14ac:dyDescent="0.3">
      <c r="A1988" s="6" t="s">
        <v>33</v>
      </c>
      <c r="B1988" s="13">
        <v>20010087</v>
      </c>
      <c r="C1988" s="6" t="s">
        <v>1961</v>
      </c>
      <c r="D1988" s="11">
        <v>43466</v>
      </c>
      <c r="E1988" s="5">
        <v>2931.58</v>
      </c>
      <c r="F1988" s="5">
        <v>-195.44</v>
      </c>
      <c r="G1988" s="5">
        <v>2736.14</v>
      </c>
      <c r="H1988" s="5">
        <v>2931.58</v>
      </c>
      <c r="I1988" s="5">
        <v>-146.57999999999993</v>
      </c>
      <c r="J1988" s="5">
        <v>2785</v>
      </c>
      <c r="K1988" s="5">
        <f t="shared" si="62"/>
        <v>48.860000000000127</v>
      </c>
      <c r="L1988" s="5">
        <f t="shared" si="63"/>
        <v>10.260600000000027</v>
      </c>
    </row>
    <row r="1989" spans="1:12" x14ac:dyDescent="0.3">
      <c r="A1989" s="6" t="s">
        <v>33</v>
      </c>
      <c r="B1989" s="13">
        <v>20010176</v>
      </c>
      <c r="C1989" s="6" t="s">
        <v>1962</v>
      </c>
      <c r="D1989" s="11">
        <v>43466</v>
      </c>
      <c r="E1989" s="5">
        <v>28250.65</v>
      </c>
      <c r="F1989" s="5">
        <v>-1893.9</v>
      </c>
      <c r="G1989" s="5">
        <v>26356.75</v>
      </c>
      <c r="H1989" s="5">
        <v>28250.65</v>
      </c>
      <c r="I1989" s="5">
        <v>-1412.5300000000025</v>
      </c>
      <c r="J1989" s="5">
        <v>26838.12</v>
      </c>
      <c r="K1989" s="5">
        <f t="shared" si="62"/>
        <v>481.36999999999898</v>
      </c>
      <c r="L1989" s="5">
        <f t="shared" si="63"/>
        <v>101.08769999999978</v>
      </c>
    </row>
    <row r="1990" spans="1:12" x14ac:dyDescent="0.3">
      <c r="A1990" s="6" t="s">
        <v>33</v>
      </c>
      <c r="B1990" s="13">
        <v>20010303</v>
      </c>
      <c r="C1990" s="6" t="s">
        <v>1963</v>
      </c>
      <c r="D1990" s="11">
        <v>43466</v>
      </c>
      <c r="E1990" s="5">
        <v>1490.62</v>
      </c>
      <c r="F1990" s="5">
        <v>-99.37</v>
      </c>
      <c r="G1990" s="5">
        <v>1391.25</v>
      </c>
      <c r="H1990" s="5">
        <v>1490.62</v>
      </c>
      <c r="I1990" s="5">
        <v>-74.529999999999973</v>
      </c>
      <c r="J1990" s="5">
        <v>1416.09</v>
      </c>
      <c r="K1990" s="5">
        <f t="shared" si="62"/>
        <v>24.839999999999918</v>
      </c>
      <c r="L1990" s="5">
        <f t="shared" si="63"/>
        <v>5.2163999999999824</v>
      </c>
    </row>
    <row r="1991" spans="1:12" x14ac:dyDescent="0.3">
      <c r="A1991" s="6" t="s">
        <v>33</v>
      </c>
      <c r="B1991" s="13">
        <v>20010369</v>
      </c>
      <c r="C1991" s="6" t="s">
        <v>1964</v>
      </c>
      <c r="D1991" s="11">
        <v>43584</v>
      </c>
      <c r="E1991" s="5">
        <v>2146.9699999999998</v>
      </c>
      <c r="F1991" s="5">
        <v>-18.940000000000001</v>
      </c>
      <c r="G1991" s="5">
        <v>2128.0300000000002</v>
      </c>
      <c r="H1991" s="5">
        <v>2146.9699999999998</v>
      </c>
      <c r="I1991" s="5">
        <v>-42.9399999999996</v>
      </c>
      <c r="J1991" s="5">
        <v>2104.0300000000002</v>
      </c>
      <c r="K1991" s="5">
        <f t="shared" si="62"/>
        <v>-24</v>
      </c>
      <c r="L1991" s="5">
        <f t="shared" si="63"/>
        <v>-5.04</v>
      </c>
    </row>
    <row r="1992" spans="1:12" x14ac:dyDescent="0.3">
      <c r="A1992" s="6" t="s">
        <v>33</v>
      </c>
      <c r="B1992" s="13">
        <v>20010479</v>
      </c>
      <c r="C1992" s="6" t="s">
        <v>1965</v>
      </c>
      <c r="D1992" s="11">
        <v>43662</v>
      </c>
      <c r="E1992" s="5">
        <v>3794.29</v>
      </c>
      <c r="F1992" s="5">
        <v>-94.86</v>
      </c>
      <c r="G1992" s="5">
        <v>3699.43</v>
      </c>
      <c r="H1992" s="5">
        <v>3794.29</v>
      </c>
      <c r="I1992" s="5">
        <v>-189.7199999999998</v>
      </c>
      <c r="J1992" s="5">
        <v>3604.57</v>
      </c>
      <c r="K1992" s="5">
        <f t="shared" si="62"/>
        <v>-94.859999999999673</v>
      </c>
      <c r="L1992" s="5">
        <f t="shared" si="63"/>
        <v>-19.920599999999929</v>
      </c>
    </row>
    <row r="1993" spans="1:12" x14ac:dyDescent="0.3">
      <c r="A1993" s="6" t="s">
        <v>33</v>
      </c>
      <c r="B1993" s="13">
        <v>20010544</v>
      </c>
      <c r="C1993" s="6" t="s">
        <v>1966</v>
      </c>
      <c r="D1993" s="11">
        <v>43644</v>
      </c>
      <c r="E1993" s="5">
        <v>1092.8699999999999</v>
      </c>
      <c r="F1993" s="5">
        <v>-7.5</v>
      </c>
      <c r="G1993" s="5">
        <v>1085.3699999999999</v>
      </c>
      <c r="H1993" s="5">
        <v>1092.8699999999999</v>
      </c>
      <c r="I1993" s="5">
        <v>-21.8599999999999</v>
      </c>
      <c r="J1993" s="5">
        <v>1071.01</v>
      </c>
      <c r="K1993" s="5">
        <f t="shared" si="62"/>
        <v>-14.3599999999999</v>
      </c>
      <c r="L1993" s="5">
        <f t="shared" si="63"/>
        <v>-3.0155999999999787</v>
      </c>
    </row>
    <row r="1994" spans="1:12" x14ac:dyDescent="0.3">
      <c r="A1994" s="6" t="s">
        <v>33</v>
      </c>
      <c r="B1994" s="13">
        <v>20010714</v>
      </c>
      <c r="C1994" s="6" t="s">
        <v>1967</v>
      </c>
      <c r="D1994" s="11">
        <v>43732</v>
      </c>
      <c r="E1994" s="5">
        <v>1052.5999999999999</v>
      </c>
      <c r="F1994" s="5">
        <v>-23.39</v>
      </c>
      <c r="G1994" s="5">
        <v>1029.21</v>
      </c>
      <c r="H1994" s="5">
        <v>1052.5999999999999</v>
      </c>
      <c r="I1994" s="5">
        <v>-52.629999999999882</v>
      </c>
      <c r="J1994" s="5">
        <v>999.97</v>
      </c>
      <c r="K1994" s="5">
        <f t="shared" si="62"/>
        <v>-29.240000000000009</v>
      </c>
      <c r="L1994" s="5">
        <f t="shared" si="63"/>
        <v>-6.1404000000000014</v>
      </c>
    </row>
    <row r="1995" spans="1:12" x14ac:dyDescent="0.3">
      <c r="A1995" s="6" t="s">
        <v>33</v>
      </c>
      <c r="B1995" s="13">
        <v>10000975</v>
      </c>
      <c r="C1995" s="6" t="s">
        <v>1968</v>
      </c>
      <c r="D1995" s="11">
        <v>42736</v>
      </c>
      <c r="E1995" s="5">
        <v>2051.65</v>
      </c>
      <c r="F1995" s="5">
        <v>-192.32999999999998</v>
      </c>
      <c r="G1995" s="5">
        <v>1859.32</v>
      </c>
      <c r="H1995" s="5">
        <v>2051.65</v>
      </c>
      <c r="I1995" s="5">
        <v>-205.17000000000007</v>
      </c>
      <c r="J1995" s="5">
        <v>1846.48</v>
      </c>
      <c r="K1995" s="5">
        <f t="shared" si="62"/>
        <v>-12.839999999999918</v>
      </c>
      <c r="L1995" s="5">
        <f t="shared" si="63"/>
        <v>-2.6963999999999828</v>
      </c>
    </row>
    <row r="1996" spans="1:12" x14ac:dyDescent="0.3">
      <c r="A1996" s="6" t="s">
        <v>33</v>
      </c>
      <c r="B1996" s="13">
        <v>10000987</v>
      </c>
      <c r="C1996" s="6" t="s">
        <v>1969</v>
      </c>
      <c r="D1996" s="11">
        <v>43101</v>
      </c>
      <c r="E1996" s="5">
        <v>2147.52</v>
      </c>
      <c r="F1996" s="5">
        <v>-141.19999999999999</v>
      </c>
      <c r="G1996" s="5">
        <v>2006.32</v>
      </c>
      <c r="H1996" s="5">
        <v>2147.52</v>
      </c>
      <c r="I1996" s="5">
        <v>-128.84999999999991</v>
      </c>
      <c r="J1996" s="5">
        <v>2018.67</v>
      </c>
      <c r="K1996" s="5">
        <f t="shared" si="62"/>
        <v>12.350000000000136</v>
      </c>
      <c r="L1996" s="5">
        <f t="shared" si="63"/>
        <v>2.5935000000000286</v>
      </c>
    </row>
    <row r="1997" spans="1:12" x14ac:dyDescent="0.3">
      <c r="A1997" s="6" t="s">
        <v>33</v>
      </c>
      <c r="B1997" s="13">
        <v>10001107</v>
      </c>
      <c r="C1997" s="6" t="s">
        <v>1970</v>
      </c>
      <c r="D1997" s="11">
        <v>43811</v>
      </c>
      <c r="E1997" s="5">
        <v>1652.05</v>
      </c>
      <c r="F1997" s="5">
        <v>-4.17</v>
      </c>
      <c r="G1997" s="5">
        <v>1647.88</v>
      </c>
      <c r="H1997" s="5">
        <v>1652.05</v>
      </c>
      <c r="I1997" s="5">
        <v>-33.039999999999964</v>
      </c>
      <c r="J1997" s="5">
        <v>1619.01</v>
      </c>
      <c r="K1997" s="5">
        <f t="shared" si="62"/>
        <v>-28.870000000000118</v>
      </c>
      <c r="L1997" s="5">
        <f t="shared" si="63"/>
        <v>-6.0627000000000244</v>
      </c>
    </row>
    <row r="1998" spans="1:12" x14ac:dyDescent="0.3">
      <c r="A1998" s="6" t="s">
        <v>33</v>
      </c>
      <c r="B1998" s="13">
        <v>20008449</v>
      </c>
      <c r="C1998" s="6" t="s">
        <v>1971</v>
      </c>
      <c r="D1998" s="11">
        <v>42493</v>
      </c>
      <c r="E1998" s="5">
        <v>3000.12</v>
      </c>
      <c r="F1998" s="5">
        <v>-239.14</v>
      </c>
      <c r="G1998" s="5">
        <v>2760.98</v>
      </c>
      <c r="H1998" s="5">
        <v>3000.12</v>
      </c>
      <c r="I1998" s="5">
        <v>-440.02999999999975</v>
      </c>
      <c r="J1998" s="5">
        <v>2560.09</v>
      </c>
      <c r="K1998" s="5">
        <f t="shared" si="62"/>
        <v>-200.88999999999987</v>
      </c>
      <c r="L1998" s="5">
        <f t="shared" si="63"/>
        <v>-42.186899999999973</v>
      </c>
    </row>
    <row r="1999" spans="1:12" x14ac:dyDescent="0.3">
      <c r="A1999" s="6" t="s">
        <v>33</v>
      </c>
      <c r="B1999" s="13">
        <v>20008534</v>
      </c>
      <c r="C1999" s="6" t="s">
        <v>1972</v>
      </c>
      <c r="D1999" s="11">
        <v>42370</v>
      </c>
      <c r="E1999" s="5">
        <v>1863.12</v>
      </c>
      <c r="F1999" s="5">
        <v>-87.68</v>
      </c>
      <c r="G1999" s="5">
        <v>1775.44</v>
      </c>
      <c r="H1999" s="5">
        <v>1863.12</v>
      </c>
      <c r="I1999" s="5">
        <v>-298.11999999999989</v>
      </c>
      <c r="J1999" s="5">
        <v>1565</v>
      </c>
      <c r="K1999" s="5">
        <f t="shared" si="62"/>
        <v>-210.44000000000005</v>
      </c>
      <c r="L1999" s="5">
        <f t="shared" si="63"/>
        <v>-44.192400000000006</v>
      </c>
    </row>
    <row r="2000" spans="1:12" x14ac:dyDescent="0.3">
      <c r="A2000" s="6" t="s">
        <v>33</v>
      </c>
      <c r="B2000" s="13">
        <v>20008658</v>
      </c>
      <c r="C2000" s="6" t="s">
        <v>1973</v>
      </c>
      <c r="D2000" s="11">
        <v>42403</v>
      </c>
      <c r="E2000" s="5">
        <v>4103.3</v>
      </c>
      <c r="F2000" s="5">
        <v>-189.06</v>
      </c>
      <c r="G2000" s="5">
        <v>3914.24</v>
      </c>
      <c r="H2000" s="5">
        <v>4103.3</v>
      </c>
      <c r="I2000" s="5">
        <v>-642.85000000000036</v>
      </c>
      <c r="J2000" s="5">
        <v>3460.45</v>
      </c>
      <c r="K2000" s="5">
        <f t="shared" si="62"/>
        <v>-453.78999999999996</v>
      </c>
      <c r="L2000" s="5">
        <f t="shared" si="63"/>
        <v>-95.295899999999989</v>
      </c>
    </row>
    <row r="2001" spans="1:12" x14ac:dyDescent="0.3">
      <c r="A2001" s="6" t="s">
        <v>33</v>
      </c>
      <c r="B2001" s="13">
        <v>20008781</v>
      </c>
      <c r="C2001" s="6" t="s">
        <v>1974</v>
      </c>
      <c r="D2001" s="11">
        <v>42736</v>
      </c>
      <c r="E2001" s="5">
        <v>12813.83</v>
      </c>
      <c r="F2001" s="5">
        <v>-784.53</v>
      </c>
      <c r="G2001" s="5">
        <v>12029.3</v>
      </c>
      <c r="H2001" s="5">
        <v>12813.83</v>
      </c>
      <c r="I2001" s="5">
        <v>-1281.3799999999992</v>
      </c>
      <c r="J2001" s="5">
        <v>11532.45</v>
      </c>
      <c r="K2001" s="5">
        <f t="shared" si="62"/>
        <v>-496.84999999999854</v>
      </c>
      <c r="L2001" s="5">
        <f t="shared" si="63"/>
        <v>-104.33849999999968</v>
      </c>
    </row>
    <row r="2002" spans="1:12" x14ac:dyDescent="0.3">
      <c r="A2002" s="6" t="s">
        <v>33</v>
      </c>
      <c r="B2002" s="13">
        <v>20009488</v>
      </c>
      <c r="C2002" s="6" t="s">
        <v>1975</v>
      </c>
      <c r="D2002" s="11">
        <v>43101</v>
      </c>
      <c r="E2002" s="5">
        <v>4251.43</v>
      </c>
      <c r="F2002" s="5">
        <v>-100.24</v>
      </c>
      <c r="G2002" s="5">
        <v>4151.1899999999996</v>
      </c>
      <c r="H2002" s="5">
        <v>4251.43</v>
      </c>
      <c r="I2002" s="5">
        <v>-255.09000000000015</v>
      </c>
      <c r="J2002" s="5">
        <v>3996.34</v>
      </c>
      <c r="K2002" s="5">
        <f t="shared" si="62"/>
        <v>-154.84999999999945</v>
      </c>
      <c r="L2002" s="5">
        <f t="shared" si="63"/>
        <v>-32.518499999999882</v>
      </c>
    </row>
    <row r="2003" spans="1:12" x14ac:dyDescent="0.3">
      <c r="A2003" s="6" t="s">
        <v>33</v>
      </c>
      <c r="B2003" s="13">
        <v>20009605</v>
      </c>
      <c r="C2003" s="6" t="s">
        <v>1976</v>
      </c>
      <c r="D2003" s="11">
        <v>43101</v>
      </c>
      <c r="E2003" s="5">
        <v>937.32</v>
      </c>
      <c r="F2003" s="5">
        <v>-22.64</v>
      </c>
      <c r="G2003" s="5">
        <v>914.68</v>
      </c>
      <c r="H2003" s="5">
        <v>937.32</v>
      </c>
      <c r="I2003" s="5">
        <v>-56.240000000000009</v>
      </c>
      <c r="J2003" s="5">
        <v>881.08</v>
      </c>
      <c r="K2003" s="5">
        <f t="shared" si="62"/>
        <v>-33.599999999999909</v>
      </c>
      <c r="L2003" s="5">
        <f t="shared" si="63"/>
        <v>-7.0559999999999805</v>
      </c>
    </row>
    <row r="2004" spans="1:12" x14ac:dyDescent="0.3">
      <c r="A2004" s="6" t="s">
        <v>33</v>
      </c>
      <c r="B2004" s="13">
        <v>20009846</v>
      </c>
      <c r="C2004" s="6" t="s">
        <v>1977</v>
      </c>
      <c r="D2004" s="11">
        <v>43328</v>
      </c>
      <c r="E2004" s="5">
        <v>1428.36</v>
      </c>
      <c r="F2004" s="5">
        <v>-124.91</v>
      </c>
      <c r="G2004" s="5">
        <v>1303.45</v>
      </c>
      <c r="H2004" s="5">
        <v>1042.3599999999999</v>
      </c>
      <c r="I2004" s="5">
        <v>-151.13999999999987</v>
      </c>
      <c r="J2004" s="5">
        <v>891.22</v>
      </c>
      <c r="K2004" s="5">
        <f t="shared" si="62"/>
        <v>-412.23</v>
      </c>
      <c r="L2004" s="5">
        <f t="shared" si="63"/>
        <v>-86.568299999999994</v>
      </c>
    </row>
    <row r="2005" spans="1:12" x14ac:dyDescent="0.3">
      <c r="A2005" s="6" t="s">
        <v>33</v>
      </c>
      <c r="B2005" s="13">
        <v>20010483</v>
      </c>
      <c r="C2005" s="6" t="s">
        <v>1978</v>
      </c>
      <c r="D2005" s="11">
        <v>43662</v>
      </c>
      <c r="E2005" s="5">
        <v>3255.53</v>
      </c>
      <c r="F2005" s="5">
        <v>-81.39</v>
      </c>
      <c r="G2005" s="5">
        <v>3174.14</v>
      </c>
      <c r="H2005" s="5">
        <v>3255.53</v>
      </c>
      <c r="I2005" s="5">
        <v>-162.7800000000002</v>
      </c>
      <c r="J2005" s="5">
        <v>3092.75</v>
      </c>
      <c r="K2005" s="5">
        <f t="shared" si="62"/>
        <v>-81.389999999999873</v>
      </c>
      <c r="L2005" s="5">
        <f t="shared" si="63"/>
        <v>-17.091899999999974</v>
      </c>
    </row>
    <row r="2006" spans="1:12" x14ac:dyDescent="0.3">
      <c r="A2006" s="6" t="s">
        <v>33</v>
      </c>
      <c r="B2006" s="13">
        <v>20010552</v>
      </c>
      <c r="C2006" s="6" t="s">
        <v>1979</v>
      </c>
      <c r="D2006" s="11">
        <v>43664</v>
      </c>
      <c r="E2006" s="5">
        <v>1257.8</v>
      </c>
      <c r="F2006" s="5">
        <v>-7.4</v>
      </c>
      <c r="G2006" s="5">
        <v>1250.4000000000001</v>
      </c>
      <c r="H2006" s="5">
        <v>1257.8</v>
      </c>
      <c r="I2006" s="5">
        <v>-25.159999999999854</v>
      </c>
      <c r="J2006" s="5">
        <v>1232.6400000000001</v>
      </c>
      <c r="K2006" s="5">
        <f t="shared" si="62"/>
        <v>-17.759999999999991</v>
      </c>
      <c r="L2006" s="5">
        <f t="shared" si="63"/>
        <v>-3.7295999999999978</v>
      </c>
    </row>
    <row r="2007" spans="1:12" x14ac:dyDescent="0.3">
      <c r="A2007" s="6" t="s">
        <v>33</v>
      </c>
      <c r="B2007" s="13">
        <v>20010811</v>
      </c>
      <c r="C2007" s="6" t="s">
        <v>1980</v>
      </c>
      <c r="D2007" s="11">
        <v>43811</v>
      </c>
      <c r="E2007" s="5">
        <v>1621.38</v>
      </c>
      <c r="F2007" s="5">
        <v>-9.01</v>
      </c>
      <c r="G2007" s="5">
        <v>1612.37</v>
      </c>
      <c r="H2007" s="5">
        <v>1621.38</v>
      </c>
      <c r="I2007" s="5">
        <v>-81.070000000000164</v>
      </c>
      <c r="J2007" s="5">
        <v>1540.31</v>
      </c>
      <c r="K2007" s="5">
        <f t="shared" si="62"/>
        <v>-72.059999999999945</v>
      </c>
      <c r="L2007" s="5">
        <f t="shared" si="63"/>
        <v>-15.132599999999988</v>
      </c>
    </row>
    <row r="2008" spans="1:12" x14ac:dyDescent="0.3">
      <c r="A2008" s="6" t="s">
        <v>33</v>
      </c>
      <c r="B2008" s="13">
        <v>20010957</v>
      </c>
      <c r="C2008" s="6" t="s">
        <v>1981</v>
      </c>
      <c r="D2008" s="11">
        <v>43587</v>
      </c>
      <c r="E2008" s="5">
        <v>2071.65</v>
      </c>
      <c r="F2008" s="5">
        <v>-92.07</v>
      </c>
      <c r="G2008" s="5">
        <v>1979.58</v>
      </c>
      <c r="H2008" s="5">
        <v>2071.65</v>
      </c>
      <c r="I2008" s="5">
        <v>-103.58000000000015</v>
      </c>
      <c r="J2008" s="5">
        <v>1968.07</v>
      </c>
      <c r="K2008" s="5">
        <f t="shared" si="62"/>
        <v>-11.509999999999991</v>
      </c>
      <c r="L2008" s="5">
        <f t="shared" si="63"/>
        <v>-2.4170999999999978</v>
      </c>
    </row>
    <row r="2009" spans="1:12" x14ac:dyDescent="0.3">
      <c r="A2009" s="6" t="s">
        <v>33</v>
      </c>
      <c r="B2009" s="13">
        <v>10001059</v>
      </c>
      <c r="C2009" s="6" t="s">
        <v>1982</v>
      </c>
      <c r="D2009" s="11">
        <v>43564</v>
      </c>
      <c r="E2009" s="5">
        <v>3487.37</v>
      </c>
      <c r="F2009" s="5">
        <v>-79.260000000000005</v>
      </c>
      <c r="G2009" s="5">
        <v>3408.11</v>
      </c>
      <c r="H2009" s="5">
        <v>3487.37</v>
      </c>
      <c r="I2009" s="5">
        <v>-69.75</v>
      </c>
      <c r="J2009" s="5">
        <v>3417.62</v>
      </c>
      <c r="K2009" s="5">
        <f t="shared" si="62"/>
        <v>9.5099999999997635</v>
      </c>
      <c r="L2009" s="5">
        <f t="shared" si="63"/>
        <v>1.9970999999999504</v>
      </c>
    </row>
    <row r="2010" spans="1:12" x14ac:dyDescent="0.3">
      <c r="A2010" s="6" t="s">
        <v>33</v>
      </c>
      <c r="B2010" s="13">
        <v>20008604</v>
      </c>
      <c r="C2010" s="6" t="s">
        <v>1983</v>
      </c>
      <c r="D2010" s="11">
        <v>42429</v>
      </c>
      <c r="E2010" s="5">
        <v>1017.97</v>
      </c>
      <c r="F2010" s="5">
        <v>-46.92</v>
      </c>
      <c r="G2010" s="5">
        <v>971.05</v>
      </c>
      <c r="H2010" s="5">
        <v>1017.97</v>
      </c>
      <c r="I2010" s="5">
        <v>-156.09000000000003</v>
      </c>
      <c r="J2010" s="5">
        <v>861.88</v>
      </c>
      <c r="K2010" s="5">
        <f t="shared" si="62"/>
        <v>-109.16999999999996</v>
      </c>
      <c r="L2010" s="5">
        <f t="shared" si="63"/>
        <v>-22.925699999999992</v>
      </c>
    </row>
    <row r="2011" spans="1:12" x14ac:dyDescent="0.3">
      <c r="A2011" s="6" t="s">
        <v>33</v>
      </c>
      <c r="B2011" s="13">
        <v>20008750</v>
      </c>
      <c r="C2011" s="6" t="s">
        <v>1984</v>
      </c>
      <c r="D2011" s="11">
        <v>42735</v>
      </c>
      <c r="E2011" s="5">
        <v>0</v>
      </c>
      <c r="F2011" s="5">
        <v>0</v>
      </c>
      <c r="G2011" s="5">
        <v>0</v>
      </c>
      <c r="H2011" s="5">
        <v>9979.82</v>
      </c>
      <c r="I2011" s="5">
        <v>-1197.5699999999997</v>
      </c>
      <c r="J2011" s="5">
        <v>8782.25</v>
      </c>
      <c r="K2011" s="5">
        <f t="shared" si="62"/>
        <v>8782.25</v>
      </c>
      <c r="L2011" s="5">
        <f t="shared" si="63"/>
        <v>1844.2725</v>
      </c>
    </row>
    <row r="2012" spans="1:12" x14ac:dyDescent="0.3">
      <c r="A2012" s="6" t="s">
        <v>33</v>
      </c>
      <c r="B2012" s="13">
        <v>20008751</v>
      </c>
      <c r="C2012" s="6" t="s">
        <v>1985</v>
      </c>
      <c r="D2012" s="11">
        <v>42735</v>
      </c>
      <c r="E2012" s="5">
        <v>97303.27</v>
      </c>
      <c r="F2012" s="5">
        <v>-6000.38</v>
      </c>
      <c r="G2012" s="5">
        <v>91302.89</v>
      </c>
      <c r="H2012" s="5">
        <v>97303.27</v>
      </c>
      <c r="I2012" s="5">
        <v>-11676.39</v>
      </c>
      <c r="J2012" s="5">
        <v>85626.880000000005</v>
      </c>
      <c r="K2012" s="5">
        <f t="shared" si="62"/>
        <v>-5676.0099999999948</v>
      </c>
      <c r="L2012" s="5">
        <f t="shared" si="63"/>
        <v>-1191.9620999999988</v>
      </c>
    </row>
    <row r="2013" spans="1:12" x14ac:dyDescent="0.3">
      <c r="A2013" s="6" t="s">
        <v>33</v>
      </c>
      <c r="B2013" s="13">
        <v>20008801</v>
      </c>
      <c r="C2013" s="6" t="s">
        <v>1986</v>
      </c>
      <c r="D2013" s="11">
        <v>42736</v>
      </c>
      <c r="E2013" s="5">
        <v>0</v>
      </c>
      <c r="F2013" s="5">
        <v>1806.0700000000002</v>
      </c>
      <c r="G2013" s="5">
        <v>1806.07</v>
      </c>
      <c r="H2013" s="5">
        <v>1947.17</v>
      </c>
      <c r="I2013" s="5">
        <v>-77.880000000000109</v>
      </c>
      <c r="J2013" s="5">
        <v>1869.29</v>
      </c>
      <c r="K2013" s="5">
        <f t="shared" si="62"/>
        <v>63.220000000000027</v>
      </c>
      <c r="L2013" s="5">
        <f t="shared" si="63"/>
        <v>13.276200000000005</v>
      </c>
    </row>
    <row r="2014" spans="1:12" x14ac:dyDescent="0.3">
      <c r="A2014" s="6" t="s">
        <v>33</v>
      </c>
      <c r="B2014" s="13">
        <v>20008857</v>
      </c>
      <c r="C2014" s="6" t="s">
        <v>1987</v>
      </c>
      <c r="D2014" s="11">
        <v>42736</v>
      </c>
      <c r="E2014" s="5">
        <v>1906.97</v>
      </c>
      <c r="F2014" s="5">
        <v>-424.33</v>
      </c>
      <c r="G2014" s="5">
        <v>1482.64</v>
      </c>
      <c r="H2014" s="5">
        <v>1906.97</v>
      </c>
      <c r="I2014" s="5">
        <v>-1073.02</v>
      </c>
      <c r="J2014" s="5">
        <v>833.95</v>
      </c>
      <c r="K2014" s="5">
        <f t="shared" si="62"/>
        <v>-648.69000000000005</v>
      </c>
      <c r="L2014" s="5">
        <f t="shared" si="63"/>
        <v>-136.22490000000002</v>
      </c>
    </row>
    <row r="2015" spans="1:12" x14ac:dyDescent="0.3">
      <c r="A2015" s="6" t="s">
        <v>33</v>
      </c>
      <c r="B2015" s="13">
        <v>20009299</v>
      </c>
      <c r="C2015" s="6" t="s">
        <v>1988</v>
      </c>
      <c r="D2015" s="11">
        <v>43101</v>
      </c>
      <c r="E2015" s="5">
        <v>547.64</v>
      </c>
      <c r="F2015" s="5">
        <v>-24.38</v>
      </c>
      <c r="G2015" s="5">
        <v>523.26</v>
      </c>
      <c r="H2015" s="5">
        <v>547.64</v>
      </c>
      <c r="I2015" s="5">
        <v>-32.860000000000014</v>
      </c>
      <c r="J2015" s="5">
        <v>514.78</v>
      </c>
      <c r="K2015" s="5">
        <f t="shared" si="62"/>
        <v>-8.4800000000000182</v>
      </c>
      <c r="L2015" s="5">
        <f t="shared" si="63"/>
        <v>-1.7808000000000037</v>
      </c>
    </row>
    <row r="2016" spans="1:12" x14ac:dyDescent="0.3">
      <c r="A2016" s="6" t="s">
        <v>33</v>
      </c>
      <c r="B2016" s="13">
        <v>20009406</v>
      </c>
      <c r="C2016" s="6" t="s">
        <v>1989</v>
      </c>
      <c r="D2016" s="11">
        <v>43101</v>
      </c>
      <c r="E2016" s="5">
        <v>954.08</v>
      </c>
      <c r="F2016" s="5">
        <v>-22.62</v>
      </c>
      <c r="G2016" s="5">
        <v>931.46</v>
      </c>
      <c r="H2016" s="5">
        <v>954.08</v>
      </c>
      <c r="I2016" s="5">
        <v>-57.240000000000009</v>
      </c>
      <c r="J2016" s="5">
        <v>896.84</v>
      </c>
      <c r="K2016" s="5">
        <f t="shared" si="62"/>
        <v>-34.620000000000005</v>
      </c>
      <c r="L2016" s="5">
        <f t="shared" si="63"/>
        <v>-7.2702000000000009</v>
      </c>
    </row>
    <row r="2017" spans="1:12" x14ac:dyDescent="0.3">
      <c r="A2017" s="6" t="s">
        <v>33</v>
      </c>
      <c r="B2017" s="13">
        <v>20009516</v>
      </c>
      <c r="C2017" s="6" t="s">
        <v>1990</v>
      </c>
      <c r="D2017" s="11">
        <v>43101</v>
      </c>
      <c r="E2017" s="5">
        <v>1660.42</v>
      </c>
      <c r="F2017" s="5">
        <v>-222.62</v>
      </c>
      <c r="G2017" s="5">
        <v>1437.8</v>
      </c>
      <c r="H2017" s="5">
        <v>1660.42</v>
      </c>
      <c r="I2017" s="5">
        <v>-240.76</v>
      </c>
      <c r="J2017" s="5">
        <v>1419.66</v>
      </c>
      <c r="K2017" s="5">
        <f t="shared" si="62"/>
        <v>-18.139999999999873</v>
      </c>
      <c r="L2017" s="5">
        <f t="shared" si="63"/>
        <v>-3.809399999999973</v>
      </c>
    </row>
    <row r="2018" spans="1:12" x14ac:dyDescent="0.3">
      <c r="A2018" s="6" t="s">
        <v>33</v>
      </c>
      <c r="B2018" s="13">
        <v>20009517</v>
      </c>
      <c r="C2018" s="6" t="s">
        <v>1991</v>
      </c>
      <c r="D2018" s="11">
        <v>43101</v>
      </c>
      <c r="E2018" s="5">
        <v>1660.42</v>
      </c>
      <c r="F2018" s="5">
        <v>-222.62</v>
      </c>
      <c r="G2018" s="5">
        <v>1437.8</v>
      </c>
      <c r="H2018" s="5">
        <v>1660.42</v>
      </c>
      <c r="I2018" s="5">
        <v>-240.76</v>
      </c>
      <c r="J2018" s="5">
        <v>1419.66</v>
      </c>
      <c r="K2018" s="5">
        <f t="shared" si="62"/>
        <v>-18.139999999999873</v>
      </c>
      <c r="L2018" s="5">
        <f t="shared" si="63"/>
        <v>-3.809399999999973</v>
      </c>
    </row>
    <row r="2019" spans="1:12" x14ac:dyDescent="0.3">
      <c r="A2019" s="6" t="s">
        <v>33</v>
      </c>
      <c r="B2019" s="13">
        <v>20009530</v>
      </c>
      <c r="C2019" s="6" t="s">
        <v>1992</v>
      </c>
      <c r="D2019" s="11">
        <v>43101</v>
      </c>
      <c r="E2019" s="5">
        <v>909.58</v>
      </c>
      <c r="F2019" s="5">
        <v>-22.14</v>
      </c>
      <c r="G2019" s="5">
        <v>887.44</v>
      </c>
      <c r="H2019" s="5">
        <v>909.58</v>
      </c>
      <c r="I2019" s="5">
        <v>-54.57000000000005</v>
      </c>
      <c r="J2019" s="5">
        <v>855.01</v>
      </c>
      <c r="K2019" s="5">
        <f t="shared" si="62"/>
        <v>-32.430000000000064</v>
      </c>
      <c r="L2019" s="5">
        <f t="shared" si="63"/>
        <v>-6.8103000000000131</v>
      </c>
    </row>
    <row r="2020" spans="1:12" x14ac:dyDescent="0.3">
      <c r="A2020" s="6" t="s">
        <v>33</v>
      </c>
      <c r="B2020" s="13">
        <v>20009851</v>
      </c>
      <c r="C2020" s="6" t="s">
        <v>1993</v>
      </c>
      <c r="D2020" s="11">
        <v>43391</v>
      </c>
      <c r="E2020" s="5">
        <v>2147.9499999999998</v>
      </c>
      <c r="F2020" s="5">
        <v>-58.36</v>
      </c>
      <c r="G2020" s="5">
        <v>2089.59</v>
      </c>
      <c r="H2020" s="5">
        <v>2147.9499999999998</v>
      </c>
      <c r="I2020" s="5">
        <v>-128.87999999999988</v>
      </c>
      <c r="J2020" s="5">
        <v>2019.07</v>
      </c>
      <c r="K2020" s="5">
        <f t="shared" si="62"/>
        <v>-70.520000000000209</v>
      </c>
      <c r="L2020" s="5">
        <f t="shared" si="63"/>
        <v>-14.809200000000043</v>
      </c>
    </row>
    <row r="2021" spans="1:12" x14ac:dyDescent="0.3">
      <c r="A2021" s="6" t="s">
        <v>33</v>
      </c>
      <c r="B2021" s="13">
        <v>20009882</v>
      </c>
      <c r="C2021" s="6" t="s">
        <v>1994</v>
      </c>
      <c r="D2021" s="11">
        <v>43101</v>
      </c>
      <c r="E2021" s="5">
        <v>5245.46</v>
      </c>
      <c r="F2021" s="5">
        <v>-124.4</v>
      </c>
      <c r="G2021" s="5">
        <v>5121.0600000000004</v>
      </c>
      <c r="H2021" s="5">
        <v>5245.46</v>
      </c>
      <c r="I2021" s="5">
        <v>-314.73000000000047</v>
      </c>
      <c r="J2021" s="5">
        <v>4930.7299999999996</v>
      </c>
      <c r="K2021" s="5">
        <f t="shared" si="62"/>
        <v>-190.33000000000084</v>
      </c>
      <c r="L2021" s="5">
        <f t="shared" si="63"/>
        <v>-39.969300000000175</v>
      </c>
    </row>
    <row r="2022" spans="1:12" x14ac:dyDescent="0.3">
      <c r="A2022" s="6" t="s">
        <v>33</v>
      </c>
      <c r="B2022" s="13">
        <v>20009883</v>
      </c>
      <c r="C2022" s="6" t="s">
        <v>1995</v>
      </c>
      <c r="D2022" s="11">
        <v>43101</v>
      </c>
      <c r="E2022" s="5">
        <v>13672.03</v>
      </c>
      <c r="F2022" s="5">
        <v>-324.24</v>
      </c>
      <c r="G2022" s="5">
        <v>13347.79</v>
      </c>
      <c r="H2022" s="5">
        <v>13672.03</v>
      </c>
      <c r="I2022" s="5">
        <v>-820.32000000000153</v>
      </c>
      <c r="J2022" s="5">
        <v>12851.71</v>
      </c>
      <c r="K2022" s="5">
        <f t="shared" si="62"/>
        <v>-496.08000000000175</v>
      </c>
      <c r="L2022" s="5">
        <f t="shared" si="63"/>
        <v>-104.17680000000037</v>
      </c>
    </row>
    <row r="2023" spans="1:12" x14ac:dyDescent="0.3">
      <c r="A2023" s="6" t="s">
        <v>33</v>
      </c>
      <c r="B2023" s="13">
        <v>20010478</v>
      </c>
      <c r="C2023" s="6" t="s">
        <v>1996</v>
      </c>
      <c r="D2023" s="11">
        <v>43662</v>
      </c>
      <c r="E2023" s="5">
        <v>607.54999999999995</v>
      </c>
      <c r="F2023" s="5">
        <v>-15.19</v>
      </c>
      <c r="G2023" s="5">
        <v>592.36</v>
      </c>
      <c r="H2023" s="5">
        <v>607.54999999999995</v>
      </c>
      <c r="I2023" s="5">
        <v>-30.379999999999995</v>
      </c>
      <c r="J2023" s="5">
        <v>577.16999999999996</v>
      </c>
      <c r="K2023" s="5">
        <f t="shared" si="62"/>
        <v>-15.190000000000055</v>
      </c>
      <c r="L2023" s="5">
        <f t="shared" si="63"/>
        <v>-3.1899000000000113</v>
      </c>
    </row>
    <row r="2024" spans="1:12" x14ac:dyDescent="0.3">
      <c r="A2024" s="6" t="s">
        <v>33</v>
      </c>
      <c r="B2024" s="13">
        <v>20010592</v>
      </c>
      <c r="C2024" s="6" t="s">
        <v>1997</v>
      </c>
      <c r="D2024" s="11">
        <v>43642</v>
      </c>
      <c r="E2024" s="5">
        <v>12087.67</v>
      </c>
      <c r="F2024" s="5">
        <v>-82.95</v>
      </c>
      <c r="G2024" s="5">
        <v>12004.72</v>
      </c>
      <c r="H2024" s="5">
        <v>12087.67</v>
      </c>
      <c r="I2024" s="5">
        <v>-241.75</v>
      </c>
      <c r="J2024" s="5">
        <v>11845.92</v>
      </c>
      <c r="K2024" s="5">
        <f t="shared" si="62"/>
        <v>-158.79999999999927</v>
      </c>
      <c r="L2024" s="5">
        <f t="shared" si="63"/>
        <v>-33.347999999999843</v>
      </c>
    </row>
    <row r="2025" spans="1:12" x14ac:dyDescent="0.3">
      <c r="A2025" s="6" t="s">
        <v>33</v>
      </c>
      <c r="B2025" s="13">
        <v>20010593</v>
      </c>
      <c r="C2025" s="6" t="s">
        <v>1998</v>
      </c>
      <c r="D2025" s="11">
        <v>43642</v>
      </c>
      <c r="E2025" s="5">
        <v>1160.75</v>
      </c>
      <c r="F2025" s="5">
        <v>-7.97</v>
      </c>
      <c r="G2025" s="5">
        <v>1152.78</v>
      </c>
      <c r="H2025" s="5">
        <v>1160.75</v>
      </c>
      <c r="I2025" s="5">
        <v>-23.220000000000027</v>
      </c>
      <c r="J2025" s="5">
        <v>1137.53</v>
      </c>
      <c r="K2025" s="5">
        <f t="shared" si="62"/>
        <v>-15.25</v>
      </c>
      <c r="L2025" s="5">
        <f t="shared" si="63"/>
        <v>-3.2024999999999997</v>
      </c>
    </row>
    <row r="2026" spans="1:12" x14ac:dyDescent="0.3">
      <c r="A2026" s="6" t="s">
        <v>33</v>
      </c>
      <c r="B2026" s="13">
        <v>20010594</v>
      </c>
      <c r="C2026" s="6" t="s">
        <v>1999</v>
      </c>
      <c r="D2026" s="11">
        <v>43642</v>
      </c>
      <c r="E2026" s="5">
        <v>8237.16</v>
      </c>
      <c r="F2026" s="5">
        <v>-320.33</v>
      </c>
      <c r="G2026" s="5">
        <v>7916.83</v>
      </c>
      <c r="H2026" s="5">
        <v>8237.16</v>
      </c>
      <c r="I2026" s="5">
        <v>-411.85999999999967</v>
      </c>
      <c r="J2026" s="5">
        <v>7825.3</v>
      </c>
      <c r="K2026" s="5">
        <f t="shared" si="62"/>
        <v>-91.529999999999745</v>
      </c>
      <c r="L2026" s="5">
        <f t="shared" si="63"/>
        <v>-19.221299999999946</v>
      </c>
    </row>
    <row r="2027" spans="1:12" x14ac:dyDescent="0.3">
      <c r="A2027" s="6" t="s">
        <v>33</v>
      </c>
      <c r="B2027" s="13">
        <v>20010833</v>
      </c>
      <c r="C2027" s="6" t="s">
        <v>2000</v>
      </c>
      <c r="D2027" s="11">
        <v>43646</v>
      </c>
      <c r="E2027" s="5">
        <v>142392.60999999999</v>
      </c>
      <c r="F2027" s="5">
        <v>-5537.49</v>
      </c>
      <c r="G2027" s="5">
        <v>136855.12</v>
      </c>
      <c r="H2027" s="5">
        <v>142392.60999999999</v>
      </c>
      <c r="I2027" s="5">
        <v>-7119.6299999999756</v>
      </c>
      <c r="J2027" s="5">
        <v>135272.98000000001</v>
      </c>
      <c r="K2027" s="5">
        <f t="shared" si="62"/>
        <v>-1582.1399999999849</v>
      </c>
      <c r="L2027" s="5">
        <f t="shared" si="63"/>
        <v>-332.2493999999968</v>
      </c>
    </row>
    <row r="2028" spans="1:12" x14ac:dyDescent="0.3">
      <c r="A2028" s="6" t="s">
        <v>33</v>
      </c>
      <c r="B2028" s="13">
        <v>10000890</v>
      </c>
      <c r="C2028" s="6" t="s">
        <v>2001</v>
      </c>
      <c r="D2028" s="11">
        <v>42490</v>
      </c>
      <c r="E2028" s="5">
        <v>36704.720000000001</v>
      </c>
      <c r="F2028" s="5">
        <v>-4170.9799999999996</v>
      </c>
      <c r="G2028" s="5">
        <v>32533.74</v>
      </c>
      <c r="H2028" s="5">
        <v>36704.720000000001</v>
      </c>
      <c r="I2028" s="5">
        <v>-5383.3600000000006</v>
      </c>
      <c r="J2028" s="5">
        <v>31321.360000000001</v>
      </c>
      <c r="K2028" s="5">
        <f t="shared" si="62"/>
        <v>-1212.380000000001</v>
      </c>
      <c r="L2028" s="5">
        <f t="shared" si="63"/>
        <v>-254.59980000000022</v>
      </c>
    </row>
    <row r="2029" spans="1:12" x14ac:dyDescent="0.3">
      <c r="A2029" s="6" t="s">
        <v>33</v>
      </c>
      <c r="B2029" s="13">
        <v>10001032</v>
      </c>
      <c r="C2029" s="6" t="s">
        <v>2002</v>
      </c>
      <c r="D2029" s="11">
        <v>43383</v>
      </c>
      <c r="E2029" s="5">
        <v>3442.8</v>
      </c>
      <c r="F2029" s="5">
        <v>-130.41</v>
      </c>
      <c r="G2029" s="5">
        <v>3312.39</v>
      </c>
      <c r="H2029" s="5">
        <v>3442.8</v>
      </c>
      <c r="I2029" s="5">
        <v>-206.57000000000016</v>
      </c>
      <c r="J2029" s="5">
        <v>3236.23</v>
      </c>
      <c r="K2029" s="5">
        <f t="shared" si="62"/>
        <v>-76.159999999999854</v>
      </c>
      <c r="L2029" s="5">
        <f t="shared" si="63"/>
        <v>-15.993599999999969</v>
      </c>
    </row>
    <row r="2030" spans="1:12" x14ac:dyDescent="0.3">
      <c r="A2030" s="6" t="s">
        <v>33</v>
      </c>
      <c r="B2030" s="13">
        <v>10001036</v>
      </c>
      <c r="C2030" s="6" t="s">
        <v>2003</v>
      </c>
      <c r="D2030" s="11">
        <v>43466</v>
      </c>
      <c r="E2030" s="5">
        <v>4240.8</v>
      </c>
      <c r="F2030" s="5">
        <v>-128.51</v>
      </c>
      <c r="G2030" s="5">
        <v>4112.29</v>
      </c>
      <c r="H2030" s="5">
        <v>4240.8</v>
      </c>
      <c r="I2030" s="5">
        <v>-84.820000000000618</v>
      </c>
      <c r="J2030" s="5">
        <v>4155.9799999999996</v>
      </c>
      <c r="K2030" s="5">
        <f t="shared" si="62"/>
        <v>43.6899999999996</v>
      </c>
      <c r="L2030" s="5">
        <f t="shared" si="63"/>
        <v>9.1748999999999157</v>
      </c>
    </row>
    <row r="2031" spans="1:12" x14ac:dyDescent="0.3">
      <c r="A2031" s="6" t="s">
        <v>33</v>
      </c>
      <c r="B2031" s="13">
        <v>10001037</v>
      </c>
      <c r="C2031" s="6" t="s">
        <v>2004</v>
      </c>
      <c r="D2031" s="11">
        <v>43466</v>
      </c>
      <c r="E2031" s="5">
        <v>4685.3999999999996</v>
      </c>
      <c r="F2031" s="5">
        <v>-141.97999999999999</v>
      </c>
      <c r="G2031" s="5">
        <v>4543.42</v>
      </c>
      <c r="H2031" s="5">
        <v>4685.3999999999996</v>
      </c>
      <c r="I2031" s="5">
        <v>-93.710000000000036</v>
      </c>
      <c r="J2031" s="5">
        <v>4591.6899999999996</v>
      </c>
      <c r="K2031" s="5">
        <f t="shared" si="62"/>
        <v>48.269999999999527</v>
      </c>
      <c r="L2031" s="5">
        <f t="shared" si="63"/>
        <v>10.1366999999999</v>
      </c>
    </row>
    <row r="2032" spans="1:12" x14ac:dyDescent="0.3">
      <c r="A2032" s="6" t="s">
        <v>33</v>
      </c>
      <c r="B2032" s="13">
        <v>10001040</v>
      </c>
      <c r="C2032" s="6" t="s">
        <v>2005</v>
      </c>
      <c r="D2032" s="11">
        <v>43466</v>
      </c>
      <c r="E2032" s="5">
        <v>3477</v>
      </c>
      <c r="F2032" s="5">
        <v>-105.36</v>
      </c>
      <c r="G2032" s="5">
        <v>3371.64</v>
      </c>
      <c r="H2032" s="5">
        <v>3477</v>
      </c>
      <c r="I2032" s="5">
        <v>-69.539999999999964</v>
      </c>
      <c r="J2032" s="5">
        <v>3407.46</v>
      </c>
      <c r="K2032" s="5">
        <f t="shared" si="62"/>
        <v>35.820000000000164</v>
      </c>
      <c r="L2032" s="5">
        <f t="shared" si="63"/>
        <v>7.5222000000000344</v>
      </c>
    </row>
    <row r="2033" spans="1:12" x14ac:dyDescent="0.3">
      <c r="A2033" s="6" t="s">
        <v>33</v>
      </c>
      <c r="B2033" s="13">
        <v>10001044</v>
      </c>
      <c r="C2033" s="6" t="s">
        <v>2006</v>
      </c>
      <c r="D2033" s="11">
        <v>43466</v>
      </c>
      <c r="E2033" s="5">
        <v>2918.4</v>
      </c>
      <c r="F2033" s="5">
        <v>-88.44</v>
      </c>
      <c r="G2033" s="5">
        <v>2829.96</v>
      </c>
      <c r="H2033" s="5">
        <v>2918.4</v>
      </c>
      <c r="I2033" s="5">
        <v>-58.369999999999891</v>
      </c>
      <c r="J2033" s="5">
        <v>2860.03</v>
      </c>
      <c r="K2033" s="5">
        <f t="shared" si="62"/>
        <v>30.070000000000164</v>
      </c>
      <c r="L2033" s="5">
        <f t="shared" si="63"/>
        <v>6.314700000000034</v>
      </c>
    </row>
    <row r="2034" spans="1:12" x14ac:dyDescent="0.3">
      <c r="A2034" s="6" t="s">
        <v>33</v>
      </c>
      <c r="B2034" s="13">
        <v>10001046</v>
      </c>
      <c r="C2034" s="6" t="s">
        <v>2007</v>
      </c>
      <c r="D2034" s="11">
        <v>43466</v>
      </c>
      <c r="E2034" s="5">
        <v>1560.96</v>
      </c>
      <c r="F2034" s="5">
        <v>-47.3</v>
      </c>
      <c r="G2034" s="5">
        <v>1513.66</v>
      </c>
      <c r="H2034" s="5">
        <v>1560.96</v>
      </c>
      <c r="I2034" s="5">
        <v>-31.220000000000027</v>
      </c>
      <c r="J2034" s="5">
        <v>1529.74</v>
      </c>
      <c r="K2034" s="5">
        <f t="shared" si="62"/>
        <v>16.079999999999927</v>
      </c>
      <c r="L2034" s="5">
        <f t="shared" si="63"/>
        <v>3.3767999999999847</v>
      </c>
    </row>
    <row r="2035" spans="1:12" x14ac:dyDescent="0.3">
      <c r="A2035" s="6" t="s">
        <v>33</v>
      </c>
      <c r="B2035" s="13">
        <v>10001047</v>
      </c>
      <c r="C2035" s="6" t="s">
        <v>2008</v>
      </c>
      <c r="D2035" s="11">
        <v>43466</v>
      </c>
      <c r="E2035" s="5">
        <v>1447.8</v>
      </c>
      <c r="F2035" s="5">
        <v>-43.87</v>
      </c>
      <c r="G2035" s="5">
        <v>1403.93</v>
      </c>
      <c r="H2035" s="5">
        <v>1447.8</v>
      </c>
      <c r="I2035" s="5">
        <v>-28.960000000000036</v>
      </c>
      <c r="J2035" s="5">
        <v>1418.84</v>
      </c>
      <c r="K2035" s="5">
        <f t="shared" si="62"/>
        <v>14.909999999999854</v>
      </c>
      <c r="L2035" s="5">
        <f t="shared" si="63"/>
        <v>3.1310999999999694</v>
      </c>
    </row>
    <row r="2036" spans="1:12" x14ac:dyDescent="0.3">
      <c r="A2036" s="6" t="s">
        <v>33</v>
      </c>
      <c r="B2036" s="13">
        <v>10001048</v>
      </c>
      <c r="C2036" s="6" t="s">
        <v>2009</v>
      </c>
      <c r="D2036" s="11">
        <v>43466</v>
      </c>
      <c r="E2036" s="5">
        <v>1089.05</v>
      </c>
      <c r="F2036" s="5">
        <v>-33</v>
      </c>
      <c r="G2036" s="5">
        <v>1056.05</v>
      </c>
      <c r="H2036" s="5">
        <v>1089.05</v>
      </c>
      <c r="I2036" s="5">
        <v>-21.779999999999973</v>
      </c>
      <c r="J2036" s="5">
        <v>1067.27</v>
      </c>
      <c r="K2036" s="5">
        <f t="shared" si="62"/>
        <v>11.220000000000027</v>
      </c>
      <c r="L2036" s="5">
        <f t="shared" si="63"/>
        <v>2.3562000000000056</v>
      </c>
    </row>
    <row r="2037" spans="1:12" x14ac:dyDescent="0.3">
      <c r="A2037" s="6" t="s">
        <v>33</v>
      </c>
      <c r="B2037" s="13">
        <v>10001049</v>
      </c>
      <c r="C2037" s="6" t="s">
        <v>2010</v>
      </c>
      <c r="D2037" s="11">
        <v>43466</v>
      </c>
      <c r="E2037" s="5">
        <v>1162.8</v>
      </c>
      <c r="F2037" s="5">
        <v>-35.24</v>
      </c>
      <c r="G2037" s="5">
        <v>1127.56</v>
      </c>
      <c r="H2037" s="5">
        <v>1162.8</v>
      </c>
      <c r="I2037" s="5">
        <v>-23.259999999999991</v>
      </c>
      <c r="J2037" s="5">
        <v>1139.54</v>
      </c>
      <c r="K2037" s="5">
        <f t="shared" si="62"/>
        <v>11.980000000000018</v>
      </c>
      <c r="L2037" s="5">
        <f t="shared" si="63"/>
        <v>2.5158000000000036</v>
      </c>
    </row>
    <row r="2038" spans="1:12" x14ac:dyDescent="0.3">
      <c r="A2038" s="6" t="s">
        <v>33</v>
      </c>
      <c r="B2038" s="13">
        <v>10001054</v>
      </c>
      <c r="C2038" s="6" t="s">
        <v>2011</v>
      </c>
      <c r="D2038" s="11">
        <v>43466</v>
      </c>
      <c r="E2038" s="5">
        <v>13464.62</v>
      </c>
      <c r="F2038" s="5">
        <v>-410.09</v>
      </c>
      <c r="G2038" s="5">
        <v>13054.53</v>
      </c>
      <c r="H2038" s="5">
        <v>13464.62</v>
      </c>
      <c r="I2038" s="5">
        <v>-269.29000000000087</v>
      </c>
      <c r="J2038" s="5">
        <v>13195.33</v>
      </c>
      <c r="K2038" s="5">
        <f t="shared" si="62"/>
        <v>140.79999999999927</v>
      </c>
      <c r="L2038" s="5">
        <f t="shared" si="63"/>
        <v>29.567999999999845</v>
      </c>
    </row>
    <row r="2039" spans="1:12" x14ac:dyDescent="0.3">
      <c r="A2039" s="6" t="s">
        <v>33</v>
      </c>
      <c r="B2039" s="13">
        <v>10001056</v>
      </c>
      <c r="C2039" s="6" t="s">
        <v>2012</v>
      </c>
      <c r="D2039" s="11">
        <v>43466</v>
      </c>
      <c r="E2039" s="5">
        <v>964.46</v>
      </c>
      <c r="F2039" s="5">
        <v>-29.23</v>
      </c>
      <c r="G2039" s="5">
        <v>935.23</v>
      </c>
      <c r="H2039" s="5">
        <v>964.46</v>
      </c>
      <c r="I2039" s="5">
        <v>-19.290000000000077</v>
      </c>
      <c r="J2039" s="5">
        <v>945.17</v>
      </c>
      <c r="K2039" s="5">
        <f t="shared" si="62"/>
        <v>9.9399999999999409</v>
      </c>
      <c r="L2039" s="5">
        <f t="shared" si="63"/>
        <v>2.0873999999999877</v>
      </c>
    </row>
    <row r="2040" spans="1:12" x14ac:dyDescent="0.3">
      <c r="A2040" s="6" t="s">
        <v>33</v>
      </c>
      <c r="B2040" s="13">
        <v>10001057</v>
      </c>
      <c r="C2040" s="6" t="s">
        <v>2013</v>
      </c>
      <c r="D2040" s="11">
        <v>43466</v>
      </c>
      <c r="E2040" s="5">
        <v>770.26</v>
      </c>
      <c r="F2040" s="5">
        <v>-23.34</v>
      </c>
      <c r="G2040" s="5">
        <v>746.92</v>
      </c>
      <c r="H2040" s="5">
        <v>770.26</v>
      </c>
      <c r="I2040" s="5">
        <v>-15.409999999999968</v>
      </c>
      <c r="J2040" s="5">
        <v>754.85</v>
      </c>
      <c r="K2040" s="5">
        <f t="shared" si="62"/>
        <v>7.9300000000000637</v>
      </c>
      <c r="L2040" s="5">
        <f t="shared" si="63"/>
        <v>1.6653000000000133</v>
      </c>
    </row>
    <row r="2041" spans="1:12" x14ac:dyDescent="0.3">
      <c r="A2041" s="6" t="s">
        <v>33</v>
      </c>
      <c r="B2041" s="13">
        <v>10001079</v>
      </c>
      <c r="C2041" s="6" t="s">
        <v>2014</v>
      </c>
      <c r="D2041" s="11">
        <v>43466</v>
      </c>
      <c r="E2041" s="5">
        <v>726.32</v>
      </c>
      <c r="F2041" s="5">
        <v>-20.75</v>
      </c>
      <c r="G2041" s="5">
        <v>705.57</v>
      </c>
      <c r="H2041" s="5">
        <v>726.32</v>
      </c>
      <c r="I2041" s="5">
        <v>-14.530000000000086</v>
      </c>
      <c r="J2041" s="5">
        <v>711.79</v>
      </c>
      <c r="K2041" s="5">
        <f t="shared" si="62"/>
        <v>6.2199999999999136</v>
      </c>
      <c r="L2041" s="5">
        <f t="shared" si="63"/>
        <v>1.3061999999999818</v>
      </c>
    </row>
    <row r="2042" spans="1:12" x14ac:dyDescent="0.3">
      <c r="A2042" s="6" t="s">
        <v>33</v>
      </c>
      <c r="B2042" s="13">
        <v>10001080</v>
      </c>
      <c r="C2042" s="6" t="s">
        <v>2015</v>
      </c>
      <c r="D2042" s="11">
        <v>43466</v>
      </c>
      <c r="E2042" s="5">
        <v>533.44000000000005</v>
      </c>
      <c r="F2042" s="5">
        <v>-15.24</v>
      </c>
      <c r="G2042" s="5">
        <v>518.20000000000005</v>
      </c>
      <c r="H2042" s="5">
        <v>533.44000000000005</v>
      </c>
      <c r="I2042" s="5">
        <v>-10.670000000000073</v>
      </c>
      <c r="J2042" s="5">
        <v>522.77</v>
      </c>
      <c r="K2042" s="5">
        <f t="shared" si="62"/>
        <v>4.5699999999999363</v>
      </c>
      <c r="L2042" s="5">
        <f t="shared" si="63"/>
        <v>0.95969999999998656</v>
      </c>
    </row>
    <row r="2043" spans="1:12" x14ac:dyDescent="0.3">
      <c r="A2043" s="6" t="s">
        <v>33</v>
      </c>
      <c r="B2043" s="13">
        <v>10001081</v>
      </c>
      <c r="C2043" s="6" t="s">
        <v>2016</v>
      </c>
      <c r="D2043" s="11">
        <v>43466</v>
      </c>
      <c r="E2043" s="5">
        <v>616.14</v>
      </c>
      <c r="F2043" s="5">
        <v>-17.600000000000001</v>
      </c>
      <c r="G2043" s="5">
        <v>598.54</v>
      </c>
      <c r="H2043" s="5">
        <v>616.14</v>
      </c>
      <c r="I2043" s="5">
        <v>-12.319999999999936</v>
      </c>
      <c r="J2043" s="5">
        <v>603.82000000000005</v>
      </c>
      <c r="K2043" s="5">
        <f t="shared" si="62"/>
        <v>5.2800000000000864</v>
      </c>
      <c r="L2043" s="5">
        <f t="shared" si="63"/>
        <v>1.108800000000018</v>
      </c>
    </row>
    <row r="2044" spans="1:12" x14ac:dyDescent="0.3">
      <c r="A2044" s="6" t="s">
        <v>33</v>
      </c>
      <c r="B2044" s="13">
        <v>10001092</v>
      </c>
      <c r="C2044" s="6" t="s">
        <v>2017</v>
      </c>
      <c r="D2044" s="11">
        <v>43739</v>
      </c>
      <c r="E2044" s="5">
        <v>2708.46</v>
      </c>
      <c r="F2044" s="5">
        <v>-20.52</v>
      </c>
      <c r="G2044" s="5">
        <v>2687.94</v>
      </c>
      <c r="H2044" s="5">
        <v>2708.46</v>
      </c>
      <c r="I2044" s="5">
        <v>-54.170000000000073</v>
      </c>
      <c r="J2044" s="5">
        <v>2654.29</v>
      </c>
      <c r="K2044" s="5">
        <f t="shared" si="62"/>
        <v>-33.650000000000091</v>
      </c>
      <c r="L2044" s="5">
        <f t="shared" si="63"/>
        <v>-7.0665000000000191</v>
      </c>
    </row>
    <row r="2045" spans="1:12" x14ac:dyDescent="0.3">
      <c r="A2045" s="6" t="s">
        <v>33</v>
      </c>
      <c r="B2045" s="13">
        <v>10001093</v>
      </c>
      <c r="C2045" s="6" t="s">
        <v>2018</v>
      </c>
      <c r="D2045" s="11">
        <v>43709</v>
      </c>
      <c r="E2045" s="5">
        <v>2859.33</v>
      </c>
      <c r="F2045" s="5">
        <v>-28.88</v>
      </c>
      <c r="G2045" s="5">
        <v>2830.45</v>
      </c>
      <c r="H2045" s="5">
        <v>2859.33</v>
      </c>
      <c r="I2045" s="5">
        <v>-57.190000000000055</v>
      </c>
      <c r="J2045" s="5">
        <v>2802.14</v>
      </c>
      <c r="K2045" s="5">
        <f t="shared" si="62"/>
        <v>-28.309999999999945</v>
      </c>
      <c r="L2045" s="5">
        <f t="shared" si="63"/>
        <v>-5.9450999999999885</v>
      </c>
    </row>
    <row r="2046" spans="1:12" x14ac:dyDescent="0.3">
      <c r="A2046" s="6" t="s">
        <v>33</v>
      </c>
      <c r="B2046" s="13">
        <v>10001110</v>
      </c>
      <c r="C2046" s="6" t="s">
        <v>2019</v>
      </c>
      <c r="D2046" s="11">
        <v>43817</v>
      </c>
      <c r="E2046" s="5">
        <v>2890.91</v>
      </c>
      <c r="F2046" s="5">
        <v>-7.3</v>
      </c>
      <c r="G2046" s="5">
        <v>2883.61</v>
      </c>
      <c r="H2046" s="5">
        <v>2890.91</v>
      </c>
      <c r="I2046" s="5">
        <v>-57.819999999999709</v>
      </c>
      <c r="J2046" s="5">
        <v>2833.09</v>
      </c>
      <c r="K2046" s="5">
        <f t="shared" si="62"/>
        <v>-50.519999999999982</v>
      </c>
      <c r="L2046" s="5">
        <f t="shared" si="63"/>
        <v>-10.609199999999996</v>
      </c>
    </row>
    <row r="2047" spans="1:12" x14ac:dyDescent="0.3">
      <c r="A2047" s="6" t="s">
        <v>33</v>
      </c>
      <c r="B2047" s="13">
        <v>20008298</v>
      </c>
      <c r="C2047" s="6" t="s">
        <v>2020</v>
      </c>
      <c r="D2047" s="11">
        <v>42369</v>
      </c>
      <c r="E2047" s="5">
        <v>65362.54</v>
      </c>
      <c r="F2047" s="5">
        <v>-26689.699999999997</v>
      </c>
      <c r="G2047" s="5">
        <v>38672.839999999997</v>
      </c>
      <c r="H2047" s="5">
        <v>65362.54</v>
      </c>
      <c r="I2047" s="5">
        <v>-10458</v>
      </c>
      <c r="J2047" s="5">
        <v>54904.54</v>
      </c>
      <c r="K2047" s="5">
        <f t="shared" si="62"/>
        <v>16231.700000000004</v>
      </c>
      <c r="L2047" s="5">
        <f t="shared" si="63"/>
        <v>3408.6570000000006</v>
      </c>
    </row>
    <row r="2048" spans="1:12" x14ac:dyDescent="0.3">
      <c r="A2048" s="6" t="s">
        <v>33</v>
      </c>
      <c r="B2048" s="13">
        <v>20008437</v>
      </c>
      <c r="C2048" s="6" t="s">
        <v>2021</v>
      </c>
      <c r="D2048" s="11">
        <v>42493</v>
      </c>
      <c r="E2048" s="5">
        <v>12505.22</v>
      </c>
      <c r="F2048" s="5">
        <v>-996.79000000000008</v>
      </c>
      <c r="G2048" s="5">
        <v>11508.43</v>
      </c>
      <c r="H2048" s="5">
        <v>12505.22</v>
      </c>
      <c r="I2048" s="5">
        <v>-1834.0999999999985</v>
      </c>
      <c r="J2048" s="5">
        <v>10671.12</v>
      </c>
      <c r="K2048" s="5">
        <f t="shared" si="62"/>
        <v>-837.30999999999949</v>
      </c>
      <c r="L2048" s="5">
        <f t="shared" si="63"/>
        <v>-175.8350999999999</v>
      </c>
    </row>
    <row r="2049" spans="1:12" x14ac:dyDescent="0.3">
      <c r="A2049" s="6" t="s">
        <v>33</v>
      </c>
      <c r="B2049" s="13">
        <v>20008438</v>
      </c>
      <c r="C2049" s="6" t="s">
        <v>2022</v>
      </c>
      <c r="D2049" s="11">
        <v>42493</v>
      </c>
      <c r="E2049" s="5">
        <v>3147.45</v>
      </c>
      <c r="F2049" s="5">
        <v>-769.38</v>
      </c>
      <c r="G2049" s="5">
        <v>2378.0700000000002</v>
      </c>
      <c r="H2049" s="5">
        <v>3147.45</v>
      </c>
      <c r="I2049" s="5">
        <v>-461.62999999999965</v>
      </c>
      <c r="J2049" s="5">
        <v>2685.82</v>
      </c>
      <c r="K2049" s="5">
        <f t="shared" si="62"/>
        <v>307.75</v>
      </c>
      <c r="L2049" s="5">
        <f t="shared" si="63"/>
        <v>64.627499999999998</v>
      </c>
    </row>
    <row r="2050" spans="1:12" x14ac:dyDescent="0.3">
      <c r="A2050" s="6" t="s">
        <v>33</v>
      </c>
      <c r="B2050" s="13">
        <v>20008439</v>
      </c>
      <c r="C2050" s="6" t="s">
        <v>2023</v>
      </c>
      <c r="D2050" s="11">
        <v>42493</v>
      </c>
      <c r="E2050" s="5">
        <v>9198.49</v>
      </c>
      <c r="F2050" s="5">
        <v>-2248.5100000000002</v>
      </c>
      <c r="G2050" s="5">
        <v>6949.98</v>
      </c>
      <c r="H2050" s="5">
        <v>9198.49</v>
      </c>
      <c r="I2050" s="5">
        <v>-1349.1099999999997</v>
      </c>
      <c r="J2050" s="5">
        <v>7849.38</v>
      </c>
      <c r="K2050" s="5">
        <f t="shared" si="62"/>
        <v>899.40000000000055</v>
      </c>
      <c r="L2050" s="5">
        <f t="shared" si="63"/>
        <v>188.87400000000011</v>
      </c>
    </row>
    <row r="2051" spans="1:12" x14ac:dyDescent="0.3">
      <c r="A2051" s="6" t="s">
        <v>33</v>
      </c>
      <c r="B2051" s="13">
        <v>20008440</v>
      </c>
      <c r="C2051" s="6" t="s">
        <v>2024</v>
      </c>
      <c r="D2051" s="11">
        <v>42493</v>
      </c>
      <c r="E2051" s="5">
        <v>0</v>
      </c>
      <c r="F2051" s="5">
        <v>7970.0300000000007</v>
      </c>
      <c r="G2051" s="5">
        <v>7970.03</v>
      </c>
      <c r="H2051" s="5">
        <v>10548.56</v>
      </c>
      <c r="I2051" s="5">
        <v>-492.26999999999862</v>
      </c>
      <c r="J2051" s="5">
        <v>10056.290000000001</v>
      </c>
      <c r="K2051" s="5">
        <f t="shared" ref="K2051:K2114" si="64">J2051-G2051</f>
        <v>2086.2600000000011</v>
      </c>
      <c r="L2051" s="5">
        <f t="shared" ref="L2051:L2114" si="65">K2051*0.21</f>
        <v>438.11460000000022</v>
      </c>
    </row>
    <row r="2052" spans="1:12" x14ac:dyDescent="0.3">
      <c r="A2052" s="6" t="s">
        <v>33</v>
      </c>
      <c r="B2052" s="13">
        <v>20008441</v>
      </c>
      <c r="C2052" s="6" t="s">
        <v>2025</v>
      </c>
      <c r="D2052" s="11">
        <v>42493</v>
      </c>
      <c r="E2052" s="5">
        <v>5366.38</v>
      </c>
      <c r="F2052" s="5">
        <v>-427.75</v>
      </c>
      <c r="G2052" s="5">
        <v>4938.63</v>
      </c>
      <c r="H2052" s="5">
        <v>5366.38</v>
      </c>
      <c r="I2052" s="5">
        <v>-787.07999999999993</v>
      </c>
      <c r="J2052" s="5">
        <v>4579.3</v>
      </c>
      <c r="K2052" s="5">
        <f t="shared" si="64"/>
        <v>-359.32999999999993</v>
      </c>
      <c r="L2052" s="5">
        <f t="shared" si="65"/>
        <v>-75.459299999999985</v>
      </c>
    </row>
    <row r="2053" spans="1:12" x14ac:dyDescent="0.3">
      <c r="A2053" s="6" t="s">
        <v>33</v>
      </c>
      <c r="B2053" s="13">
        <v>20008742</v>
      </c>
      <c r="C2053" s="6" t="s">
        <v>2026</v>
      </c>
      <c r="D2053" s="11">
        <v>42735</v>
      </c>
      <c r="E2053" s="5">
        <v>112895</v>
      </c>
      <c r="F2053" s="5">
        <v>-4095.2200000000003</v>
      </c>
      <c r="G2053" s="5">
        <v>108799.78</v>
      </c>
      <c r="H2053" s="5">
        <v>112895</v>
      </c>
      <c r="I2053" s="5">
        <v>-13547.399999999994</v>
      </c>
      <c r="J2053" s="5">
        <v>99347.6</v>
      </c>
      <c r="K2053" s="5">
        <f t="shared" si="64"/>
        <v>-9452.179999999993</v>
      </c>
      <c r="L2053" s="5">
        <f t="shared" si="65"/>
        <v>-1984.9577999999985</v>
      </c>
    </row>
    <row r="2054" spans="1:12" x14ac:dyDescent="0.3">
      <c r="A2054" s="6" t="s">
        <v>33</v>
      </c>
      <c r="B2054" s="13">
        <v>20008743</v>
      </c>
      <c r="C2054" s="6" t="s">
        <v>2027</v>
      </c>
      <c r="D2054" s="11">
        <v>42735</v>
      </c>
      <c r="E2054" s="5">
        <v>2000</v>
      </c>
      <c r="F2054" s="5">
        <v>-72.550000000000011</v>
      </c>
      <c r="G2054" s="5">
        <v>1927.45</v>
      </c>
      <c r="H2054" s="5">
        <v>2000</v>
      </c>
      <c r="I2054" s="5">
        <v>-240</v>
      </c>
      <c r="J2054" s="5">
        <v>1760</v>
      </c>
      <c r="K2054" s="5">
        <f t="shared" si="64"/>
        <v>-167.45000000000005</v>
      </c>
      <c r="L2054" s="5">
        <f t="shared" si="65"/>
        <v>-35.164500000000011</v>
      </c>
    </row>
    <row r="2055" spans="1:12" x14ac:dyDescent="0.3">
      <c r="A2055" s="6" t="s">
        <v>33</v>
      </c>
      <c r="B2055" s="13">
        <v>20008744</v>
      </c>
      <c r="C2055" s="6" t="s">
        <v>2028</v>
      </c>
      <c r="D2055" s="11">
        <v>42735</v>
      </c>
      <c r="E2055" s="5">
        <v>2000</v>
      </c>
      <c r="F2055" s="5">
        <v>-72.550000000000011</v>
      </c>
      <c r="G2055" s="5">
        <v>1927.45</v>
      </c>
      <c r="H2055" s="5">
        <v>2000</v>
      </c>
      <c r="I2055" s="5">
        <v>-240</v>
      </c>
      <c r="J2055" s="5">
        <v>1760</v>
      </c>
      <c r="K2055" s="5">
        <f t="shared" si="64"/>
        <v>-167.45000000000005</v>
      </c>
      <c r="L2055" s="5">
        <f t="shared" si="65"/>
        <v>-35.164500000000011</v>
      </c>
    </row>
    <row r="2056" spans="1:12" x14ac:dyDescent="0.3">
      <c r="A2056" s="6" t="s">
        <v>33</v>
      </c>
      <c r="B2056" s="13">
        <v>20008873</v>
      </c>
      <c r="C2056" s="6" t="s">
        <v>2024</v>
      </c>
      <c r="D2056" s="11">
        <v>42782</v>
      </c>
      <c r="E2056" s="5">
        <v>17842.91</v>
      </c>
      <c r="F2056" s="5">
        <v>-3469.46</v>
      </c>
      <c r="G2056" s="5">
        <v>14373.45</v>
      </c>
      <c r="H2056" s="5">
        <v>17842.91</v>
      </c>
      <c r="I2056" s="5">
        <v>-10039.89</v>
      </c>
      <c r="J2056" s="5">
        <v>7803.02</v>
      </c>
      <c r="K2056" s="5">
        <f t="shared" si="64"/>
        <v>-6570.43</v>
      </c>
      <c r="L2056" s="5">
        <f t="shared" si="65"/>
        <v>-1379.7903000000001</v>
      </c>
    </row>
    <row r="2057" spans="1:12" x14ac:dyDescent="0.3">
      <c r="A2057" s="6" t="s">
        <v>33</v>
      </c>
      <c r="B2057" s="13">
        <v>20008953</v>
      </c>
      <c r="C2057" s="6" t="s">
        <v>2029</v>
      </c>
      <c r="D2057" s="11">
        <v>43039</v>
      </c>
      <c r="E2057" s="5">
        <v>19940.96</v>
      </c>
      <c r="F2057" s="5">
        <v>-2244.02</v>
      </c>
      <c r="G2057" s="5">
        <v>17696.939999999999</v>
      </c>
      <c r="H2057" s="5">
        <v>20000.150000000001</v>
      </c>
      <c r="I2057" s="5">
        <v>-4610.0300000000007</v>
      </c>
      <c r="J2057" s="5">
        <v>15390.12</v>
      </c>
      <c r="K2057" s="5">
        <f t="shared" si="64"/>
        <v>-2306.8199999999979</v>
      </c>
      <c r="L2057" s="5">
        <f t="shared" si="65"/>
        <v>-484.43219999999951</v>
      </c>
    </row>
    <row r="2058" spans="1:12" x14ac:dyDescent="0.3">
      <c r="A2058" s="6" t="s">
        <v>33</v>
      </c>
      <c r="B2058" s="13">
        <v>20008954</v>
      </c>
      <c r="C2058" s="6" t="s">
        <v>2030</v>
      </c>
      <c r="D2058" s="11">
        <v>43039</v>
      </c>
      <c r="E2058" s="5">
        <v>19940.96</v>
      </c>
      <c r="F2058" s="5">
        <v>-2244.02</v>
      </c>
      <c r="G2058" s="5">
        <v>17696.939999999999</v>
      </c>
      <c r="H2058" s="5">
        <v>20000.150000000001</v>
      </c>
      <c r="I2058" s="5">
        <v>-4610.0300000000007</v>
      </c>
      <c r="J2058" s="5">
        <v>15390.12</v>
      </c>
      <c r="K2058" s="5">
        <f t="shared" si="64"/>
        <v>-2306.8199999999979</v>
      </c>
      <c r="L2058" s="5">
        <f t="shared" si="65"/>
        <v>-484.43219999999951</v>
      </c>
    </row>
    <row r="2059" spans="1:12" x14ac:dyDescent="0.3">
      <c r="A2059" s="6" t="s">
        <v>33</v>
      </c>
      <c r="B2059" s="13">
        <v>20008955</v>
      </c>
      <c r="C2059" s="6" t="s">
        <v>2031</v>
      </c>
      <c r="D2059" s="11">
        <v>43039</v>
      </c>
      <c r="E2059" s="5">
        <v>29911.42</v>
      </c>
      <c r="F2059" s="5">
        <v>-3366.0299999999997</v>
      </c>
      <c r="G2059" s="5">
        <v>26545.39</v>
      </c>
      <c r="H2059" s="5">
        <v>30000.21</v>
      </c>
      <c r="I2059" s="5">
        <v>-6915.0499999999993</v>
      </c>
      <c r="J2059" s="5">
        <v>23085.16</v>
      </c>
      <c r="K2059" s="5">
        <f t="shared" si="64"/>
        <v>-3460.2299999999996</v>
      </c>
      <c r="L2059" s="5">
        <f t="shared" si="65"/>
        <v>-726.64829999999984</v>
      </c>
    </row>
    <row r="2060" spans="1:12" x14ac:dyDescent="0.3">
      <c r="A2060" s="6" t="s">
        <v>33</v>
      </c>
      <c r="B2060" s="13">
        <v>20008956</v>
      </c>
      <c r="C2060" s="6" t="s">
        <v>2032</v>
      </c>
      <c r="D2060" s="11">
        <v>43039</v>
      </c>
      <c r="E2060" s="5">
        <v>23929.14</v>
      </c>
      <c r="F2060" s="5">
        <v>-2692.82</v>
      </c>
      <c r="G2060" s="5">
        <v>21236.32</v>
      </c>
      <c r="H2060" s="5">
        <v>24000.17</v>
      </c>
      <c r="I2060" s="5">
        <v>-5532.0399999999972</v>
      </c>
      <c r="J2060" s="5">
        <v>18468.13</v>
      </c>
      <c r="K2060" s="5">
        <f t="shared" si="64"/>
        <v>-2768.1899999999987</v>
      </c>
      <c r="L2060" s="5">
        <f t="shared" si="65"/>
        <v>-581.31989999999973</v>
      </c>
    </row>
    <row r="2061" spans="1:12" x14ac:dyDescent="0.3">
      <c r="A2061" s="6" t="s">
        <v>33</v>
      </c>
      <c r="B2061" s="13">
        <v>20008957</v>
      </c>
      <c r="C2061" s="6" t="s">
        <v>2033</v>
      </c>
      <c r="D2061" s="11">
        <v>43039</v>
      </c>
      <c r="E2061" s="5">
        <v>59822.85</v>
      </c>
      <c r="F2061" s="5">
        <v>-6732.07</v>
      </c>
      <c r="G2061" s="5">
        <v>53090.78</v>
      </c>
      <c r="H2061" s="5">
        <v>60000.43</v>
      </c>
      <c r="I2061" s="5">
        <v>-13830.099999999999</v>
      </c>
      <c r="J2061" s="5">
        <v>46170.33</v>
      </c>
      <c r="K2061" s="5">
        <f t="shared" si="64"/>
        <v>-6920.4499999999971</v>
      </c>
      <c r="L2061" s="5">
        <f t="shared" si="65"/>
        <v>-1453.2944999999993</v>
      </c>
    </row>
    <row r="2062" spans="1:12" x14ac:dyDescent="0.3">
      <c r="A2062" s="6" t="s">
        <v>33</v>
      </c>
      <c r="B2062" s="13">
        <v>20008958</v>
      </c>
      <c r="C2062" s="6" t="s">
        <v>2034</v>
      </c>
      <c r="D2062" s="11">
        <v>43039</v>
      </c>
      <c r="E2062" s="5">
        <v>19940.96</v>
      </c>
      <c r="F2062" s="5">
        <v>-2244.02</v>
      </c>
      <c r="G2062" s="5">
        <v>17696.939999999999</v>
      </c>
      <c r="H2062" s="5">
        <v>20000.150000000001</v>
      </c>
      <c r="I2062" s="5">
        <v>-4610.0300000000007</v>
      </c>
      <c r="J2062" s="5">
        <v>15390.12</v>
      </c>
      <c r="K2062" s="5">
        <f t="shared" si="64"/>
        <v>-2306.8199999999979</v>
      </c>
      <c r="L2062" s="5">
        <f t="shared" si="65"/>
        <v>-484.43219999999951</v>
      </c>
    </row>
    <row r="2063" spans="1:12" x14ac:dyDescent="0.3">
      <c r="A2063" s="6" t="s">
        <v>33</v>
      </c>
      <c r="B2063" s="13">
        <v>20008959</v>
      </c>
      <c r="C2063" s="6" t="s">
        <v>2035</v>
      </c>
      <c r="D2063" s="11">
        <v>43039</v>
      </c>
      <c r="E2063" s="5">
        <v>31905.52</v>
      </c>
      <c r="F2063" s="5">
        <v>-3590.44</v>
      </c>
      <c r="G2063" s="5">
        <v>28315.08</v>
      </c>
      <c r="H2063" s="5">
        <v>32000.23</v>
      </c>
      <c r="I2063" s="5">
        <v>-7376.0499999999993</v>
      </c>
      <c r="J2063" s="5">
        <v>24624.18</v>
      </c>
      <c r="K2063" s="5">
        <f t="shared" si="64"/>
        <v>-3690.9000000000015</v>
      </c>
      <c r="L2063" s="5">
        <f t="shared" si="65"/>
        <v>-775.08900000000028</v>
      </c>
    </row>
    <row r="2064" spans="1:12" x14ac:dyDescent="0.3">
      <c r="A2064" s="6" t="s">
        <v>33</v>
      </c>
      <c r="B2064" s="13">
        <v>20008964</v>
      </c>
      <c r="C2064" s="6" t="s">
        <v>2036</v>
      </c>
      <c r="D2064" s="11">
        <v>43008</v>
      </c>
      <c r="E2064" s="5">
        <v>127588.91</v>
      </c>
      <c r="F2064" s="5">
        <v>-19847.169999999998</v>
      </c>
      <c r="G2064" s="5">
        <v>107741.74</v>
      </c>
      <c r="H2064" s="5">
        <v>127588.91</v>
      </c>
      <c r="I2064" s="5">
        <v>-71792.010000000009</v>
      </c>
      <c r="J2064" s="5">
        <v>55796.9</v>
      </c>
      <c r="K2064" s="5">
        <f t="shared" si="64"/>
        <v>-51944.840000000004</v>
      </c>
      <c r="L2064" s="5">
        <f t="shared" si="65"/>
        <v>-10908.4164</v>
      </c>
    </row>
    <row r="2065" spans="1:12" x14ac:dyDescent="0.3">
      <c r="A2065" s="6" t="s">
        <v>33</v>
      </c>
      <c r="B2065" s="13">
        <v>20009241</v>
      </c>
      <c r="C2065" s="6" t="s">
        <v>2037</v>
      </c>
      <c r="D2065" s="11">
        <v>43096</v>
      </c>
      <c r="E2065" s="5">
        <v>24229.68</v>
      </c>
      <c r="F2065" s="5">
        <v>-3365.23</v>
      </c>
      <c r="G2065" s="5">
        <v>20864.45</v>
      </c>
      <c r="H2065" s="5">
        <v>24229.68</v>
      </c>
      <c r="I2065" s="5">
        <v>-13633.61</v>
      </c>
      <c r="J2065" s="5">
        <v>10596.07</v>
      </c>
      <c r="K2065" s="5">
        <f t="shared" si="64"/>
        <v>-10268.380000000001</v>
      </c>
      <c r="L2065" s="5">
        <f t="shared" si="65"/>
        <v>-2156.3598000000002</v>
      </c>
    </row>
    <row r="2066" spans="1:12" x14ac:dyDescent="0.3">
      <c r="A2066" s="6" t="s">
        <v>33</v>
      </c>
      <c r="B2066" s="13">
        <v>20009242</v>
      </c>
      <c r="C2066" s="6" t="s">
        <v>2038</v>
      </c>
      <c r="D2066" s="11">
        <v>43096</v>
      </c>
      <c r="E2066" s="5">
        <v>12385.95</v>
      </c>
      <c r="F2066" s="5">
        <v>-1720.27</v>
      </c>
      <c r="G2066" s="5">
        <v>10665.68</v>
      </c>
      <c r="H2066" s="5">
        <v>12385.95</v>
      </c>
      <c r="I2066" s="5">
        <v>-6969.3600000000006</v>
      </c>
      <c r="J2066" s="5">
        <v>5416.59</v>
      </c>
      <c r="K2066" s="5">
        <f t="shared" si="64"/>
        <v>-5249.09</v>
      </c>
      <c r="L2066" s="5">
        <f t="shared" si="65"/>
        <v>-1102.3089</v>
      </c>
    </row>
    <row r="2067" spans="1:12" x14ac:dyDescent="0.3">
      <c r="A2067" s="6" t="s">
        <v>33</v>
      </c>
      <c r="B2067" s="13">
        <v>20009243</v>
      </c>
      <c r="C2067" s="6" t="s">
        <v>2039</v>
      </c>
      <c r="D2067" s="11">
        <v>43096</v>
      </c>
      <c r="E2067" s="5">
        <v>31929.39</v>
      </c>
      <c r="F2067" s="5">
        <v>-4434.6499999999996</v>
      </c>
      <c r="G2067" s="5">
        <v>27494.74</v>
      </c>
      <c r="H2067" s="5">
        <v>31929.39</v>
      </c>
      <c r="I2067" s="5">
        <v>-17966.099999999999</v>
      </c>
      <c r="J2067" s="5">
        <v>13963.29</v>
      </c>
      <c r="K2067" s="5">
        <f t="shared" si="64"/>
        <v>-13531.45</v>
      </c>
      <c r="L2067" s="5">
        <f t="shared" si="65"/>
        <v>-2841.6044999999999</v>
      </c>
    </row>
    <row r="2068" spans="1:12" x14ac:dyDescent="0.3">
      <c r="A2068" s="6" t="s">
        <v>33</v>
      </c>
      <c r="B2068" s="13">
        <v>20009244</v>
      </c>
      <c r="C2068" s="6" t="s">
        <v>2040</v>
      </c>
      <c r="D2068" s="11">
        <v>43096</v>
      </c>
      <c r="E2068" s="5">
        <v>12072.83</v>
      </c>
      <c r="F2068" s="5">
        <v>-1676.79</v>
      </c>
      <c r="G2068" s="5">
        <v>10396.040000000001</v>
      </c>
      <c r="H2068" s="5">
        <v>12072.83</v>
      </c>
      <c r="I2068" s="5">
        <v>-6793.17</v>
      </c>
      <c r="J2068" s="5">
        <v>5279.66</v>
      </c>
      <c r="K2068" s="5">
        <f t="shared" si="64"/>
        <v>-5116.380000000001</v>
      </c>
      <c r="L2068" s="5">
        <f t="shared" si="65"/>
        <v>-1074.4398000000001</v>
      </c>
    </row>
    <row r="2069" spans="1:12" x14ac:dyDescent="0.3">
      <c r="A2069" s="6" t="s">
        <v>33</v>
      </c>
      <c r="B2069" s="13">
        <v>20009245</v>
      </c>
      <c r="C2069" s="6" t="s">
        <v>2041</v>
      </c>
      <c r="D2069" s="11">
        <v>43096</v>
      </c>
      <c r="E2069" s="5">
        <v>10220.64</v>
      </c>
      <c r="F2069" s="5">
        <v>-1419.54</v>
      </c>
      <c r="G2069" s="5">
        <v>8801.1</v>
      </c>
      <c r="H2069" s="5">
        <v>10220.64</v>
      </c>
      <c r="I2069" s="5">
        <v>-5750.98</v>
      </c>
      <c r="J2069" s="5">
        <v>4469.66</v>
      </c>
      <c r="K2069" s="5">
        <f t="shared" si="64"/>
        <v>-4331.4400000000005</v>
      </c>
      <c r="L2069" s="5">
        <f t="shared" si="65"/>
        <v>-909.6024000000001</v>
      </c>
    </row>
    <row r="2070" spans="1:12" x14ac:dyDescent="0.3">
      <c r="A2070" s="6" t="s">
        <v>33</v>
      </c>
      <c r="B2070" s="13">
        <v>20009348</v>
      </c>
      <c r="C2070" s="6" t="s">
        <v>2042</v>
      </c>
      <c r="D2070" s="11">
        <v>43101</v>
      </c>
      <c r="E2070" s="5">
        <v>5542.65</v>
      </c>
      <c r="F2070" s="5">
        <v>-130.80000000000001</v>
      </c>
      <c r="G2070" s="5">
        <v>5411.85</v>
      </c>
      <c r="H2070" s="5">
        <v>5542.65</v>
      </c>
      <c r="I2070" s="5">
        <v>-332.55999999999949</v>
      </c>
      <c r="J2070" s="5">
        <v>5210.09</v>
      </c>
      <c r="K2070" s="5">
        <f t="shared" si="64"/>
        <v>-201.76000000000022</v>
      </c>
      <c r="L2070" s="5">
        <f t="shared" si="65"/>
        <v>-42.369600000000041</v>
      </c>
    </row>
    <row r="2071" spans="1:12" x14ac:dyDescent="0.3">
      <c r="A2071" s="6" t="s">
        <v>33</v>
      </c>
      <c r="B2071" s="13">
        <v>20009435</v>
      </c>
      <c r="C2071" s="6" t="s">
        <v>2043</v>
      </c>
      <c r="D2071" s="11">
        <v>43101</v>
      </c>
      <c r="E2071" s="5">
        <v>6859.74</v>
      </c>
      <c r="F2071" s="5">
        <v>-951.64</v>
      </c>
      <c r="G2071" s="5">
        <v>5908.1</v>
      </c>
      <c r="H2071" s="5">
        <v>6859.74</v>
      </c>
      <c r="I2071" s="5">
        <v>-994.67000000000007</v>
      </c>
      <c r="J2071" s="5">
        <v>5865.07</v>
      </c>
      <c r="K2071" s="5">
        <f t="shared" si="64"/>
        <v>-43.030000000000655</v>
      </c>
      <c r="L2071" s="5">
        <f t="shared" si="65"/>
        <v>-9.0363000000001374</v>
      </c>
    </row>
    <row r="2072" spans="1:12" x14ac:dyDescent="0.3">
      <c r="A2072" s="6" t="s">
        <v>33</v>
      </c>
      <c r="B2072" s="13">
        <v>20009495</v>
      </c>
      <c r="C2072" s="6" t="s">
        <v>2044</v>
      </c>
      <c r="D2072" s="11">
        <v>43188</v>
      </c>
      <c r="E2072" s="5">
        <v>4702.5</v>
      </c>
      <c r="F2072" s="5">
        <v>-101.42</v>
      </c>
      <c r="G2072" s="5">
        <v>4601.08</v>
      </c>
      <c r="H2072" s="5">
        <v>4702.5</v>
      </c>
      <c r="I2072" s="5">
        <v>-282.14999999999964</v>
      </c>
      <c r="J2072" s="5">
        <v>4420.3500000000004</v>
      </c>
      <c r="K2072" s="5">
        <f t="shared" si="64"/>
        <v>-180.72999999999956</v>
      </c>
      <c r="L2072" s="5">
        <f t="shared" si="65"/>
        <v>-37.953299999999906</v>
      </c>
    </row>
    <row r="2073" spans="1:12" x14ac:dyDescent="0.3">
      <c r="A2073" s="6" t="s">
        <v>33</v>
      </c>
      <c r="B2073" s="13">
        <v>20009603</v>
      </c>
      <c r="C2073" s="6" t="s">
        <v>2045</v>
      </c>
      <c r="D2073" s="11">
        <v>43192</v>
      </c>
      <c r="E2073" s="5">
        <v>32308.9</v>
      </c>
      <c r="F2073" s="5">
        <v>-665.18000000000006</v>
      </c>
      <c r="G2073" s="5">
        <v>31643.72</v>
      </c>
      <c r="H2073" s="5">
        <v>32308.9</v>
      </c>
      <c r="I2073" s="5">
        <v>-1938.5400000000009</v>
      </c>
      <c r="J2073" s="5">
        <v>30370.36</v>
      </c>
      <c r="K2073" s="5">
        <f t="shared" si="64"/>
        <v>-1273.3600000000006</v>
      </c>
      <c r="L2073" s="5">
        <f t="shared" si="65"/>
        <v>-267.40560000000011</v>
      </c>
    </row>
    <row r="2074" spans="1:12" x14ac:dyDescent="0.3">
      <c r="A2074" s="6" t="s">
        <v>33</v>
      </c>
      <c r="B2074" s="13">
        <v>20009604</v>
      </c>
      <c r="C2074" s="6" t="s">
        <v>2046</v>
      </c>
      <c r="D2074" s="11">
        <v>43192</v>
      </c>
      <c r="E2074" s="5">
        <v>1114.0999999999999</v>
      </c>
      <c r="F2074" s="5">
        <v>-22.939999999999998</v>
      </c>
      <c r="G2074" s="5">
        <v>1091.1600000000001</v>
      </c>
      <c r="H2074" s="5">
        <v>1114.0999999999999</v>
      </c>
      <c r="I2074" s="5">
        <v>-66.839999999999918</v>
      </c>
      <c r="J2074" s="5">
        <v>1047.26</v>
      </c>
      <c r="K2074" s="5">
        <f t="shared" si="64"/>
        <v>-43.900000000000091</v>
      </c>
      <c r="L2074" s="5">
        <f t="shared" si="65"/>
        <v>-9.219000000000019</v>
      </c>
    </row>
    <row r="2075" spans="1:12" x14ac:dyDescent="0.3">
      <c r="A2075" s="6" t="s">
        <v>33</v>
      </c>
      <c r="B2075" s="13">
        <v>20009642</v>
      </c>
      <c r="C2075" s="6" t="s">
        <v>2047</v>
      </c>
      <c r="D2075" s="11">
        <v>43101</v>
      </c>
      <c r="E2075" s="5">
        <v>7326.58</v>
      </c>
      <c r="F2075" s="5">
        <v>-176.72</v>
      </c>
      <c r="G2075" s="5">
        <v>7149.86</v>
      </c>
      <c r="H2075" s="5">
        <v>7326.58</v>
      </c>
      <c r="I2075" s="5">
        <v>-439.59000000000015</v>
      </c>
      <c r="J2075" s="5">
        <v>6886.99</v>
      </c>
      <c r="K2075" s="5">
        <f t="shared" si="64"/>
        <v>-262.86999999999989</v>
      </c>
      <c r="L2075" s="5">
        <f t="shared" si="65"/>
        <v>-55.202699999999972</v>
      </c>
    </row>
    <row r="2076" spans="1:12" x14ac:dyDescent="0.3">
      <c r="A2076" s="6" t="s">
        <v>33</v>
      </c>
      <c r="B2076" s="13">
        <v>20009670</v>
      </c>
      <c r="C2076" s="6" t="s">
        <v>2048</v>
      </c>
      <c r="D2076" s="11">
        <v>43266</v>
      </c>
      <c r="E2076" s="5">
        <v>42029.17</v>
      </c>
      <c r="F2076" s="5">
        <v>-1332.59</v>
      </c>
      <c r="G2076" s="5">
        <v>40696.58</v>
      </c>
      <c r="H2076" s="5">
        <v>42175.28</v>
      </c>
      <c r="I2076" s="5">
        <v>-2530.5199999999968</v>
      </c>
      <c r="J2076" s="5">
        <v>39644.76</v>
      </c>
      <c r="K2076" s="5">
        <f t="shared" si="64"/>
        <v>-1051.8199999999997</v>
      </c>
      <c r="L2076" s="5">
        <f t="shared" si="65"/>
        <v>-220.88219999999993</v>
      </c>
    </row>
    <row r="2077" spans="1:12" x14ac:dyDescent="0.3">
      <c r="A2077" s="6" t="s">
        <v>33</v>
      </c>
      <c r="B2077" s="13">
        <v>20009697</v>
      </c>
      <c r="C2077" s="6" t="s">
        <v>2049</v>
      </c>
      <c r="D2077" s="11">
        <v>43344</v>
      </c>
      <c r="E2077" s="5">
        <v>2179.52</v>
      </c>
      <c r="F2077" s="5">
        <v>-889.96</v>
      </c>
      <c r="G2077" s="5">
        <v>1289.56</v>
      </c>
      <c r="H2077" s="5">
        <v>2179.52</v>
      </c>
      <c r="I2077" s="5">
        <v>-316.02999999999997</v>
      </c>
      <c r="J2077" s="5">
        <v>1863.49</v>
      </c>
      <c r="K2077" s="5">
        <f t="shared" si="64"/>
        <v>573.93000000000006</v>
      </c>
      <c r="L2077" s="5">
        <f t="shared" si="65"/>
        <v>120.52530000000002</v>
      </c>
    </row>
    <row r="2078" spans="1:12" x14ac:dyDescent="0.3">
      <c r="A2078" s="6" t="s">
        <v>33</v>
      </c>
      <c r="B2078" s="13">
        <v>20009698</v>
      </c>
      <c r="C2078" s="6" t="s">
        <v>2050</v>
      </c>
      <c r="D2078" s="11">
        <v>43344</v>
      </c>
      <c r="E2078" s="5">
        <v>2179.5100000000002</v>
      </c>
      <c r="F2078" s="5">
        <v>-889.96</v>
      </c>
      <c r="G2078" s="5">
        <v>1289.55</v>
      </c>
      <c r="H2078" s="5">
        <v>2179.5100000000002</v>
      </c>
      <c r="I2078" s="5">
        <v>-316.0300000000002</v>
      </c>
      <c r="J2078" s="5">
        <v>1863.48</v>
      </c>
      <c r="K2078" s="5">
        <f t="shared" si="64"/>
        <v>573.93000000000006</v>
      </c>
      <c r="L2078" s="5">
        <f t="shared" si="65"/>
        <v>120.52530000000002</v>
      </c>
    </row>
    <row r="2079" spans="1:12" x14ac:dyDescent="0.3">
      <c r="A2079" s="6" t="s">
        <v>33</v>
      </c>
      <c r="B2079" s="13">
        <v>20009827</v>
      </c>
      <c r="C2079" s="6" t="s">
        <v>2051</v>
      </c>
      <c r="D2079" s="11">
        <v>43356</v>
      </c>
      <c r="E2079" s="5">
        <v>29736.67</v>
      </c>
      <c r="F2079" s="5">
        <v>-2643.26</v>
      </c>
      <c r="G2079" s="5">
        <v>27093.41</v>
      </c>
      <c r="H2079" s="5">
        <v>29736.67</v>
      </c>
      <c r="I2079" s="5">
        <v>-4311.8099999999977</v>
      </c>
      <c r="J2079" s="5">
        <v>25424.86</v>
      </c>
      <c r="K2079" s="5">
        <f t="shared" si="64"/>
        <v>-1668.5499999999993</v>
      </c>
      <c r="L2079" s="5">
        <f t="shared" si="65"/>
        <v>-350.39549999999986</v>
      </c>
    </row>
    <row r="2080" spans="1:12" x14ac:dyDescent="0.3">
      <c r="A2080" s="6" t="s">
        <v>33</v>
      </c>
      <c r="B2080" s="13">
        <v>20009951</v>
      </c>
      <c r="C2080" s="6" t="s">
        <v>2052</v>
      </c>
      <c r="D2080" s="11">
        <v>43451</v>
      </c>
      <c r="E2080" s="5">
        <v>9123.86</v>
      </c>
      <c r="F2080" s="5">
        <v>-116.28</v>
      </c>
      <c r="G2080" s="5">
        <v>9007.58</v>
      </c>
      <c r="H2080" s="5">
        <v>9123.86</v>
      </c>
      <c r="I2080" s="5">
        <v>-547.44000000000051</v>
      </c>
      <c r="J2080" s="5">
        <v>8576.42</v>
      </c>
      <c r="K2080" s="5">
        <f t="shared" si="64"/>
        <v>-431.15999999999985</v>
      </c>
      <c r="L2080" s="5">
        <f t="shared" si="65"/>
        <v>-90.543599999999969</v>
      </c>
    </row>
    <row r="2081" spans="1:12" x14ac:dyDescent="0.3">
      <c r="A2081" s="6" t="s">
        <v>33</v>
      </c>
      <c r="B2081" s="13">
        <v>20009956</v>
      </c>
      <c r="C2081" s="6" t="s">
        <v>2053</v>
      </c>
      <c r="D2081" s="11">
        <v>43447</v>
      </c>
      <c r="E2081" s="5">
        <v>3848.82</v>
      </c>
      <c r="F2081" s="5">
        <v>-49.050000000000004</v>
      </c>
      <c r="G2081" s="5">
        <v>3799.77</v>
      </c>
      <c r="H2081" s="5">
        <v>3848.82</v>
      </c>
      <c r="I2081" s="5">
        <v>-230.93000000000029</v>
      </c>
      <c r="J2081" s="5">
        <v>3617.89</v>
      </c>
      <c r="K2081" s="5">
        <f t="shared" si="64"/>
        <v>-181.88000000000011</v>
      </c>
      <c r="L2081" s="5">
        <f t="shared" si="65"/>
        <v>-38.194800000000022</v>
      </c>
    </row>
    <row r="2082" spans="1:12" x14ac:dyDescent="0.3">
      <c r="A2082" s="6" t="s">
        <v>33</v>
      </c>
      <c r="B2082" s="13">
        <v>20010102</v>
      </c>
      <c r="C2082" s="6" t="s">
        <v>2054</v>
      </c>
      <c r="D2082" s="11">
        <v>43466</v>
      </c>
      <c r="E2082" s="5">
        <v>2679.06</v>
      </c>
      <c r="F2082" s="5">
        <v>-31.52</v>
      </c>
      <c r="G2082" s="5">
        <v>2647.54</v>
      </c>
      <c r="H2082" s="5">
        <v>2679.06</v>
      </c>
      <c r="I2082" s="5">
        <v>-53.579999999999927</v>
      </c>
      <c r="J2082" s="5">
        <v>2625.48</v>
      </c>
      <c r="K2082" s="5">
        <f t="shared" si="64"/>
        <v>-22.059999999999945</v>
      </c>
      <c r="L2082" s="5">
        <f t="shared" si="65"/>
        <v>-4.6325999999999885</v>
      </c>
    </row>
    <row r="2083" spans="1:12" x14ac:dyDescent="0.3">
      <c r="A2083" s="6" t="s">
        <v>33</v>
      </c>
      <c r="B2083" s="13">
        <v>20010130</v>
      </c>
      <c r="C2083" s="6" t="s">
        <v>2055</v>
      </c>
      <c r="D2083" s="11">
        <v>43466</v>
      </c>
      <c r="E2083" s="5">
        <v>2004.67</v>
      </c>
      <c r="F2083" s="5">
        <v>-23.58</v>
      </c>
      <c r="G2083" s="5">
        <v>1981.09</v>
      </c>
      <c r="H2083" s="5">
        <v>2004.67</v>
      </c>
      <c r="I2083" s="5">
        <v>-40.090000000000146</v>
      </c>
      <c r="J2083" s="5">
        <v>1964.58</v>
      </c>
      <c r="K2083" s="5">
        <f t="shared" si="64"/>
        <v>-16.509999999999991</v>
      </c>
      <c r="L2083" s="5">
        <f t="shared" si="65"/>
        <v>-3.4670999999999981</v>
      </c>
    </row>
    <row r="2084" spans="1:12" x14ac:dyDescent="0.3">
      <c r="A2084" s="6" t="s">
        <v>33</v>
      </c>
      <c r="B2084" s="13">
        <v>20010182</v>
      </c>
      <c r="C2084" s="6" t="s">
        <v>2056</v>
      </c>
      <c r="D2084" s="11">
        <v>43466</v>
      </c>
      <c r="E2084" s="5">
        <v>123987.88</v>
      </c>
      <c r="F2084" s="5">
        <v>-2488.0500000000002</v>
      </c>
      <c r="G2084" s="5">
        <v>121499.83</v>
      </c>
      <c r="H2084" s="5">
        <v>123987.88</v>
      </c>
      <c r="I2084" s="5">
        <v>-2479.7600000000093</v>
      </c>
      <c r="J2084" s="5">
        <v>121508.12</v>
      </c>
      <c r="K2084" s="5">
        <f t="shared" si="64"/>
        <v>8.2899999999935972</v>
      </c>
      <c r="L2084" s="5">
        <f t="shared" si="65"/>
        <v>1.7408999999986554</v>
      </c>
    </row>
    <row r="2085" spans="1:12" x14ac:dyDescent="0.3">
      <c r="A2085" s="6" t="s">
        <v>33</v>
      </c>
      <c r="B2085" s="13">
        <v>20010184</v>
      </c>
      <c r="C2085" s="6" t="s">
        <v>2057</v>
      </c>
      <c r="D2085" s="11">
        <v>43466</v>
      </c>
      <c r="E2085" s="5">
        <v>30719.119999999999</v>
      </c>
      <c r="F2085" s="5">
        <v>-616.44000000000005</v>
      </c>
      <c r="G2085" s="5">
        <v>30102.68</v>
      </c>
      <c r="H2085" s="5">
        <v>30719.119999999999</v>
      </c>
      <c r="I2085" s="5">
        <v>-614.37999999999738</v>
      </c>
      <c r="J2085" s="5">
        <v>30104.74</v>
      </c>
      <c r="K2085" s="5">
        <f t="shared" si="64"/>
        <v>2.0600000000013097</v>
      </c>
      <c r="L2085" s="5">
        <f t="shared" si="65"/>
        <v>0.43260000000027504</v>
      </c>
    </row>
    <row r="2086" spans="1:12" x14ac:dyDescent="0.3">
      <c r="A2086" s="6" t="s">
        <v>33</v>
      </c>
      <c r="B2086" s="13">
        <v>20010269</v>
      </c>
      <c r="C2086" s="6" t="s">
        <v>2058</v>
      </c>
      <c r="D2086" s="11">
        <v>43521</v>
      </c>
      <c r="E2086" s="5">
        <v>28947.07</v>
      </c>
      <c r="F2086" s="5">
        <v>-1768.99</v>
      </c>
      <c r="G2086" s="5">
        <v>27178.080000000002</v>
      </c>
      <c r="H2086" s="5">
        <v>28947.07</v>
      </c>
      <c r="I2086" s="5">
        <v>-1447.3499999999985</v>
      </c>
      <c r="J2086" s="5">
        <v>27499.72</v>
      </c>
      <c r="K2086" s="5">
        <f t="shared" si="64"/>
        <v>321.63999999999942</v>
      </c>
      <c r="L2086" s="5">
        <f t="shared" si="65"/>
        <v>67.544399999999882</v>
      </c>
    </row>
    <row r="2087" spans="1:12" x14ac:dyDescent="0.3">
      <c r="A2087" s="6" t="s">
        <v>33</v>
      </c>
      <c r="B2087" s="13">
        <v>20010270</v>
      </c>
      <c r="C2087" s="6" t="s">
        <v>2059</v>
      </c>
      <c r="D2087" s="11">
        <v>43521</v>
      </c>
      <c r="E2087" s="5">
        <v>1533.3</v>
      </c>
      <c r="F2087" s="5">
        <v>-93.7</v>
      </c>
      <c r="G2087" s="5">
        <v>1439.6</v>
      </c>
      <c r="H2087" s="5">
        <v>1533.3</v>
      </c>
      <c r="I2087" s="5">
        <v>-76.669999999999845</v>
      </c>
      <c r="J2087" s="5">
        <v>1456.63</v>
      </c>
      <c r="K2087" s="5">
        <f t="shared" si="64"/>
        <v>17.0300000000002</v>
      </c>
      <c r="L2087" s="5">
        <f t="shared" si="65"/>
        <v>3.576300000000042</v>
      </c>
    </row>
    <row r="2088" spans="1:12" x14ac:dyDescent="0.3">
      <c r="A2088" s="6" t="s">
        <v>33</v>
      </c>
      <c r="B2088" s="13">
        <v>20010275</v>
      </c>
      <c r="C2088" s="6" t="s">
        <v>2060</v>
      </c>
      <c r="D2088" s="11">
        <v>43466</v>
      </c>
      <c r="E2088" s="5">
        <v>9661.5</v>
      </c>
      <c r="F2088" s="5">
        <v>-644.1</v>
      </c>
      <c r="G2088" s="5">
        <v>9017.4</v>
      </c>
      <c r="H2088" s="5">
        <v>9661.5</v>
      </c>
      <c r="I2088" s="5">
        <v>-483.07999999999993</v>
      </c>
      <c r="J2088" s="5">
        <v>9178.42</v>
      </c>
      <c r="K2088" s="5">
        <f t="shared" si="64"/>
        <v>161.02000000000044</v>
      </c>
      <c r="L2088" s="5">
        <f t="shared" si="65"/>
        <v>33.814200000000092</v>
      </c>
    </row>
    <row r="2089" spans="1:12" x14ac:dyDescent="0.3">
      <c r="A2089" s="6" t="s">
        <v>33</v>
      </c>
      <c r="B2089" s="13">
        <v>20010333</v>
      </c>
      <c r="C2089" s="6" t="s">
        <v>2061</v>
      </c>
      <c r="D2089" s="11">
        <v>43601</v>
      </c>
      <c r="E2089" s="5">
        <v>935.02</v>
      </c>
      <c r="F2089" s="5">
        <v>-7.33</v>
      </c>
      <c r="G2089" s="5">
        <v>927.69</v>
      </c>
      <c r="H2089" s="5">
        <v>935.02</v>
      </c>
      <c r="I2089" s="5">
        <v>-18.699999999999932</v>
      </c>
      <c r="J2089" s="5">
        <v>916.32</v>
      </c>
      <c r="K2089" s="5">
        <f t="shared" si="64"/>
        <v>-11.370000000000005</v>
      </c>
      <c r="L2089" s="5">
        <f t="shared" si="65"/>
        <v>-2.387700000000001</v>
      </c>
    </row>
    <row r="2090" spans="1:12" x14ac:dyDescent="0.3">
      <c r="A2090" s="6" t="s">
        <v>33</v>
      </c>
      <c r="B2090" s="13">
        <v>20010354</v>
      </c>
      <c r="C2090" s="6" t="s">
        <v>2062</v>
      </c>
      <c r="D2090" s="11">
        <v>43578</v>
      </c>
      <c r="E2090" s="5">
        <v>5328</v>
      </c>
      <c r="F2090" s="5">
        <v>-199.8</v>
      </c>
      <c r="G2090" s="5">
        <v>5128.2</v>
      </c>
      <c r="H2090" s="5">
        <v>5328</v>
      </c>
      <c r="I2090" s="5">
        <v>-106.5600000000004</v>
      </c>
      <c r="J2090" s="5">
        <v>5221.4399999999996</v>
      </c>
      <c r="K2090" s="5">
        <f t="shared" si="64"/>
        <v>93.239999999999782</v>
      </c>
      <c r="L2090" s="5">
        <f t="shared" si="65"/>
        <v>19.580399999999955</v>
      </c>
    </row>
    <row r="2091" spans="1:12" x14ac:dyDescent="0.3">
      <c r="A2091" s="6" t="s">
        <v>33</v>
      </c>
      <c r="B2091" s="13">
        <v>20010368</v>
      </c>
      <c r="C2091" s="6" t="s">
        <v>2063</v>
      </c>
      <c r="D2091" s="11">
        <v>43628</v>
      </c>
      <c r="E2091" s="5">
        <v>115849.51</v>
      </c>
      <c r="F2091" s="5">
        <v>-795.05</v>
      </c>
      <c r="G2091" s="5">
        <v>115054.46</v>
      </c>
      <c r="H2091" s="5">
        <v>115849.51</v>
      </c>
      <c r="I2091" s="5">
        <v>-2316.9899999999907</v>
      </c>
      <c r="J2091" s="5">
        <v>113532.52</v>
      </c>
      <c r="K2091" s="5">
        <f t="shared" si="64"/>
        <v>-1521.9400000000023</v>
      </c>
      <c r="L2091" s="5">
        <f t="shared" si="65"/>
        <v>-319.6074000000005</v>
      </c>
    </row>
    <row r="2092" spans="1:12" x14ac:dyDescent="0.3">
      <c r="A2092" s="6" t="s">
        <v>33</v>
      </c>
      <c r="B2092" s="13">
        <v>20010481</v>
      </c>
      <c r="C2092" s="6" t="s">
        <v>2064</v>
      </c>
      <c r="D2092" s="11">
        <v>43662</v>
      </c>
      <c r="E2092" s="5">
        <v>19452.91</v>
      </c>
      <c r="F2092" s="5">
        <v>-486.32</v>
      </c>
      <c r="G2092" s="5">
        <v>18966.59</v>
      </c>
      <c r="H2092" s="5">
        <v>19452.91</v>
      </c>
      <c r="I2092" s="5">
        <v>-972.65000000000146</v>
      </c>
      <c r="J2092" s="5">
        <v>18480.259999999998</v>
      </c>
      <c r="K2092" s="5">
        <f t="shared" si="64"/>
        <v>-486.33000000000175</v>
      </c>
      <c r="L2092" s="5">
        <f t="shared" si="65"/>
        <v>-102.12930000000036</v>
      </c>
    </row>
    <row r="2093" spans="1:12" x14ac:dyDescent="0.3">
      <c r="A2093" s="6" t="s">
        <v>33</v>
      </c>
      <c r="B2093" s="13">
        <v>20010672</v>
      </c>
      <c r="C2093" s="6" t="s">
        <v>2065</v>
      </c>
      <c r="D2093" s="11">
        <v>43466</v>
      </c>
      <c r="E2093" s="5">
        <v>16575.21</v>
      </c>
      <c r="F2093" s="5">
        <v>-1117.43</v>
      </c>
      <c r="G2093" s="5">
        <v>15457.78</v>
      </c>
      <c r="H2093" s="5">
        <v>16575.21</v>
      </c>
      <c r="I2093" s="5">
        <v>-828.7599999999984</v>
      </c>
      <c r="J2093" s="5">
        <v>15746.45</v>
      </c>
      <c r="K2093" s="5">
        <f t="shared" si="64"/>
        <v>288.67000000000007</v>
      </c>
      <c r="L2093" s="5">
        <f t="shared" si="65"/>
        <v>60.620700000000014</v>
      </c>
    </row>
    <row r="2094" spans="1:12" x14ac:dyDescent="0.3">
      <c r="A2094" s="6" t="s">
        <v>33</v>
      </c>
      <c r="B2094" s="13">
        <v>20010754</v>
      </c>
      <c r="C2094" s="6" t="s">
        <v>2066</v>
      </c>
      <c r="D2094" s="11">
        <v>43800</v>
      </c>
      <c r="E2094" s="5">
        <v>4385.8900000000003</v>
      </c>
      <c r="F2094" s="5">
        <v>-18.27</v>
      </c>
      <c r="G2094" s="5">
        <v>4367.62</v>
      </c>
      <c r="H2094" s="5">
        <v>4385.8900000000003</v>
      </c>
      <c r="I2094" s="5">
        <v>-219.30000000000018</v>
      </c>
      <c r="J2094" s="5">
        <v>4166.59</v>
      </c>
      <c r="K2094" s="5">
        <f t="shared" si="64"/>
        <v>-201.02999999999975</v>
      </c>
      <c r="L2094" s="5">
        <f t="shared" si="65"/>
        <v>-42.216299999999947</v>
      </c>
    </row>
    <row r="2095" spans="1:12" x14ac:dyDescent="0.3">
      <c r="A2095" s="6" t="s">
        <v>33</v>
      </c>
      <c r="B2095" s="13">
        <v>20010755</v>
      </c>
      <c r="C2095" s="6" t="s">
        <v>2067</v>
      </c>
      <c r="D2095" s="11">
        <v>43739</v>
      </c>
      <c r="E2095" s="5">
        <v>4417.28</v>
      </c>
      <c r="F2095" s="5">
        <v>-55.22</v>
      </c>
      <c r="G2095" s="5">
        <v>4362.0600000000004</v>
      </c>
      <c r="H2095" s="5">
        <v>4417.28</v>
      </c>
      <c r="I2095" s="5">
        <v>-220.85999999999967</v>
      </c>
      <c r="J2095" s="5">
        <v>4196.42</v>
      </c>
      <c r="K2095" s="5">
        <f t="shared" si="64"/>
        <v>-165.64000000000033</v>
      </c>
      <c r="L2095" s="5">
        <f t="shared" si="65"/>
        <v>-34.784400000000069</v>
      </c>
    </row>
    <row r="2096" spans="1:12" x14ac:dyDescent="0.3">
      <c r="A2096" s="6" t="s">
        <v>33</v>
      </c>
      <c r="B2096" s="13">
        <v>20010764</v>
      </c>
      <c r="C2096" s="6" t="s">
        <v>2068</v>
      </c>
      <c r="D2096" s="11">
        <v>43720</v>
      </c>
      <c r="E2096" s="5">
        <v>2775</v>
      </c>
      <c r="F2096" s="5">
        <v>-10.88</v>
      </c>
      <c r="G2096" s="5">
        <v>2764.12</v>
      </c>
      <c r="H2096" s="5">
        <v>2775</v>
      </c>
      <c r="I2096" s="5">
        <v>-55.5</v>
      </c>
      <c r="J2096" s="5">
        <v>2719.5</v>
      </c>
      <c r="K2096" s="5">
        <f t="shared" si="64"/>
        <v>-44.619999999999891</v>
      </c>
      <c r="L2096" s="5">
        <f t="shared" si="65"/>
        <v>-9.3701999999999774</v>
      </c>
    </row>
    <row r="2097" spans="1:12" x14ac:dyDescent="0.3">
      <c r="A2097" s="6" t="s">
        <v>33</v>
      </c>
      <c r="B2097" s="13">
        <v>20010765</v>
      </c>
      <c r="C2097" s="6" t="s">
        <v>2069</v>
      </c>
      <c r="D2097" s="11">
        <v>43699</v>
      </c>
      <c r="E2097" s="5">
        <v>1554</v>
      </c>
      <c r="F2097" s="5">
        <v>-7.62</v>
      </c>
      <c r="G2097" s="5">
        <v>1546.38</v>
      </c>
      <c r="H2097" s="5">
        <v>1554</v>
      </c>
      <c r="I2097" s="5">
        <v>-31.079999999999927</v>
      </c>
      <c r="J2097" s="5">
        <v>1522.92</v>
      </c>
      <c r="K2097" s="5">
        <f t="shared" si="64"/>
        <v>-23.460000000000036</v>
      </c>
      <c r="L2097" s="5">
        <f t="shared" si="65"/>
        <v>-4.9266000000000076</v>
      </c>
    </row>
    <row r="2098" spans="1:12" x14ac:dyDescent="0.3">
      <c r="A2098" s="6" t="s">
        <v>33</v>
      </c>
      <c r="B2098" s="13">
        <v>20010773</v>
      </c>
      <c r="C2098" s="6" t="s">
        <v>2070</v>
      </c>
      <c r="D2098" s="11">
        <v>43699</v>
      </c>
      <c r="E2098" s="5">
        <v>5161.5</v>
      </c>
      <c r="F2098" s="5">
        <v>-25.3</v>
      </c>
      <c r="G2098" s="5">
        <v>5136.2</v>
      </c>
      <c r="H2098" s="5">
        <v>5161.5</v>
      </c>
      <c r="I2098" s="5">
        <v>-103.22999999999956</v>
      </c>
      <c r="J2098" s="5">
        <v>5058.2700000000004</v>
      </c>
      <c r="K2098" s="5">
        <f t="shared" si="64"/>
        <v>-77.929999999999382</v>
      </c>
      <c r="L2098" s="5">
        <f t="shared" si="65"/>
        <v>-16.36529999999987</v>
      </c>
    </row>
    <row r="2099" spans="1:12" x14ac:dyDescent="0.3">
      <c r="A2099" s="6" t="s">
        <v>33</v>
      </c>
      <c r="B2099" s="13">
        <v>20010775</v>
      </c>
      <c r="C2099" s="6" t="s">
        <v>2071</v>
      </c>
      <c r="D2099" s="11">
        <v>43699</v>
      </c>
      <c r="E2099" s="5">
        <v>5189.88</v>
      </c>
      <c r="F2099" s="5">
        <v>-25.44</v>
      </c>
      <c r="G2099" s="5">
        <v>5164.4399999999996</v>
      </c>
      <c r="H2099" s="5">
        <v>5189.88</v>
      </c>
      <c r="I2099" s="5">
        <v>-103.80000000000018</v>
      </c>
      <c r="J2099" s="5">
        <v>5086.08</v>
      </c>
      <c r="K2099" s="5">
        <f t="shared" si="64"/>
        <v>-78.359999999999673</v>
      </c>
      <c r="L2099" s="5">
        <f t="shared" si="65"/>
        <v>-16.455599999999929</v>
      </c>
    </row>
    <row r="2100" spans="1:12" x14ac:dyDescent="0.3">
      <c r="A2100" s="6" t="s">
        <v>33</v>
      </c>
      <c r="B2100" s="13">
        <v>20010778</v>
      </c>
      <c r="C2100" s="6" t="s">
        <v>2072</v>
      </c>
      <c r="D2100" s="11">
        <v>43699</v>
      </c>
      <c r="E2100" s="5">
        <v>5605.5</v>
      </c>
      <c r="F2100" s="5">
        <v>-27.48</v>
      </c>
      <c r="G2100" s="5">
        <v>5578.02</v>
      </c>
      <c r="H2100" s="5">
        <v>5605.5</v>
      </c>
      <c r="I2100" s="5">
        <v>-112.10999999999967</v>
      </c>
      <c r="J2100" s="5">
        <v>5493.39</v>
      </c>
      <c r="K2100" s="5">
        <f t="shared" si="64"/>
        <v>-84.630000000000109</v>
      </c>
      <c r="L2100" s="5">
        <f t="shared" si="65"/>
        <v>-17.772300000000023</v>
      </c>
    </row>
    <row r="2101" spans="1:12" x14ac:dyDescent="0.3">
      <c r="A2101" s="6" t="s">
        <v>33</v>
      </c>
      <c r="B2101" s="13">
        <v>20010905</v>
      </c>
      <c r="C2101" s="6" t="s">
        <v>2073</v>
      </c>
      <c r="D2101" s="11">
        <v>43688</v>
      </c>
      <c r="E2101" s="5">
        <v>5840.86</v>
      </c>
      <c r="F2101" s="5">
        <v>-28.63</v>
      </c>
      <c r="G2101" s="5">
        <v>5812.23</v>
      </c>
      <c r="H2101" s="5">
        <v>5840.86</v>
      </c>
      <c r="I2101" s="5">
        <v>-116.81999999999971</v>
      </c>
      <c r="J2101" s="5">
        <v>5724.04</v>
      </c>
      <c r="K2101" s="5">
        <f t="shared" si="64"/>
        <v>-88.1899999999996</v>
      </c>
      <c r="L2101" s="5">
        <f t="shared" si="65"/>
        <v>-18.519899999999915</v>
      </c>
    </row>
    <row r="2102" spans="1:12" x14ac:dyDescent="0.3">
      <c r="A2102" s="6" t="s">
        <v>33</v>
      </c>
      <c r="B2102" s="13">
        <v>20010909</v>
      </c>
      <c r="C2102" s="6" t="s">
        <v>2074</v>
      </c>
      <c r="D2102" s="11">
        <v>43699</v>
      </c>
      <c r="E2102" s="5">
        <v>5161.5</v>
      </c>
      <c r="F2102" s="5">
        <v>-25.3</v>
      </c>
      <c r="G2102" s="5">
        <v>5136.2</v>
      </c>
      <c r="H2102" s="5">
        <v>5161.5</v>
      </c>
      <c r="I2102" s="5">
        <v>-103.22999999999956</v>
      </c>
      <c r="J2102" s="5">
        <v>5058.2700000000004</v>
      </c>
      <c r="K2102" s="5">
        <f t="shared" si="64"/>
        <v>-77.929999999999382</v>
      </c>
      <c r="L2102" s="5">
        <f t="shared" si="65"/>
        <v>-16.36529999999987</v>
      </c>
    </row>
    <row r="2103" spans="1:12" x14ac:dyDescent="0.3">
      <c r="A2103" s="6" t="s">
        <v>33</v>
      </c>
      <c r="B2103" s="13">
        <v>20010910</v>
      </c>
      <c r="C2103" s="6" t="s">
        <v>2075</v>
      </c>
      <c r="D2103" s="11">
        <v>43699</v>
      </c>
      <c r="E2103" s="5">
        <v>5161.5</v>
      </c>
      <c r="F2103" s="5">
        <v>-25.3</v>
      </c>
      <c r="G2103" s="5">
        <v>5136.2</v>
      </c>
      <c r="H2103" s="5">
        <v>5161.5</v>
      </c>
      <c r="I2103" s="5">
        <v>-103.22999999999956</v>
      </c>
      <c r="J2103" s="5">
        <v>5058.2700000000004</v>
      </c>
      <c r="K2103" s="5">
        <f t="shared" si="64"/>
        <v>-77.929999999999382</v>
      </c>
      <c r="L2103" s="5">
        <f t="shared" si="65"/>
        <v>-16.36529999999987</v>
      </c>
    </row>
    <row r="2104" spans="1:12" x14ac:dyDescent="0.3">
      <c r="A2104" s="6" t="s">
        <v>33</v>
      </c>
      <c r="B2104" s="13">
        <v>20010911</v>
      </c>
      <c r="C2104" s="6" t="s">
        <v>2076</v>
      </c>
      <c r="D2104" s="11">
        <v>43817</v>
      </c>
      <c r="E2104" s="5">
        <v>5436.78</v>
      </c>
      <c r="F2104" s="5">
        <v>-30.2</v>
      </c>
      <c r="G2104" s="5">
        <v>5406.58</v>
      </c>
      <c r="H2104" s="5">
        <v>5436.78</v>
      </c>
      <c r="I2104" s="5">
        <v>-271.84000000000015</v>
      </c>
      <c r="J2104" s="5">
        <v>5164.9399999999996</v>
      </c>
      <c r="K2104" s="5">
        <f t="shared" si="64"/>
        <v>-241.64000000000033</v>
      </c>
      <c r="L2104" s="5">
        <f t="shared" si="65"/>
        <v>-50.74440000000007</v>
      </c>
    </row>
    <row r="2105" spans="1:12" x14ac:dyDescent="0.3">
      <c r="A2105" s="6" t="s">
        <v>33</v>
      </c>
      <c r="B2105" s="13">
        <v>20010913</v>
      </c>
      <c r="C2105" s="6" t="s">
        <v>2077</v>
      </c>
      <c r="D2105" s="11">
        <v>43817</v>
      </c>
      <c r="E2105" s="5">
        <v>4990.9799999999996</v>
      </c>
      <c r="F2105" s="5">
        <v>-20.8</v>
      </c>
      <c r="G2105" s="5">
        <v>4970.18</v>
      </c>
      <c r="H2105" s="5">
        <v>4990.9799999999996</v>
      </c>
      <c r="I2105" s="5">
        <v>-249.54999999999927</v>
      </c>
      <c r="J2105" s="5">
        <v>4741.43</v>
      </c>
      <c r="K2105" s="5">
        <f t="shared" si="64"/>
        <v>-228.75</v>
      </c>
      <c r="L2105" s="5">
        <f t="shared" si="65"/>
        <v>-48.037500000000001</v>
      </c>
    </row>
    <row r="2106" spans="1:12" x14ac:dyDescent="0.3">
      <c r="A2106" s="6" t="s">
        <v>33</v>
      </c>
      <c r="B2106" s="13">
        <v>20010936</v>
      </c>
      <c r="C2106" s="6" t="s">
        <v>2078</v>
      </c>
      <c r="D2106" s="11">
        <v>43699</v>
      </c>
      <c r="E2106" s="5">
        <v>1554</v>
      </c>
      <c r="F2106" s="5">
        <v>-7.62</v>
      </c>
      <c r="G2106" s="5">
        <v>1546.38</v>
      </c>
      <c r="H2106" s="5">
        <v>1554</v>
      </c>
      <c r="I2106" s="5">
        <v>-31.079999999999927</v>
      </c>
      <c r="J2106" s="5">
        <v>1522.92</v>
      </c>
      <c r="K2106" s="5">
        <f t="shared" si="64"/>
        <v>-23.460000000000036</v>
      </c>
      <c r="L2106" s="5">
        <f t="shared" si="65"/>
        <v>-4.9266000000000076</v>
      </c>
    </row>
    <row r="2107" spans="1:12" x14ac:dyDescent="0.3">
      <c r="A2107" s="6" t="s">
        <v>33</v>
      </c>
      <c r="B2107" s="13">
        <v>20010940</v>
      </c>
      <c r="C2107" s="6" t="s">
        <v>2079</v>
      </c>
      <c r="D2107" s="11">
        <v>43781</v>
      </c>
      <c r="E2107" s="5">
        <v>4134.8100000000004</v>
      </c>
      <c r="F2107" s="5">
        <v>-34.46</v>
      </c>
      <c r="G2107" s="5">
        <v>4100.3500000000004</v>
      </c>
      <c r="H2107" s="5">
        <v>4134.8100000000004</v>
      </c>
      <c r="I2107" s="5">
        <v>-206.74000000000024</v>
      </c>
      <c r="J2107" s="5">
        <v>3928.07</v>
      </c>
      <c r="K2107" s="5">
        <f t="shared" si="64"/>
        <v>-172.2800000000002</v>
      </c>
      <c r="L2107" s="5">
        <f t="shared" si="65"/>
        <v>-36.178800000000038</v>
      </c>
    </row>
    <row r="2108" spans="1:12" x14ac:dyDescent="0.3">
      <c r="A2108" s="6" t="s">
        <v>33</v>
      </c>
      <c r="B2108" s="13">
        <v>20010947</v>
      </c>
      <c r="C2108" s="6" t="s">
        <v>2080</v>
      </c>
      <c r="D2108" s="11">
        <v>43688</v>
      </c>
      <c r="E2108" s="5">
        <v>3163.5</v>
      </c>
      <c r="F2108" s="5">
        <v>-15.51</v>
      </c>
      <c r="G2108" s="5">
        <v>3147.99</v>
      </c>
      <c r="H2108" s="5">
        <v>3163.5</v>
      </c>
      <c r="I2108" s="5">
        <v>-63.269999999999982</v>
      </c>
      <c r="J2108" s="5">
        <v>3100.23</v>
      </c>
      <c r="K2108" s="5">
        <f t="shared" si="64"/>
        <v>-47.759999999999764</v>
      </c>
      <c r="L2108" s="5">
        <f t="shared" si="65"/>
        <v>-10.029599999999951</v>
      </c>
    </row>
    <row r="2109" spans="1:12" x14ac:dyDescent="0.3">
      <c r="A2109" s="6" t="s">
        <v>33</v>
      </c>
      <c r="B2109" s="13">
        <v>20010967</v>
      </c>
      <c r="C2109" s="6" t="s">
        <v>2081</v>
      </c>
      <c r="D2109" s="11">
        <v>43466</v>
      </c>
      <c r="E2109" s="5">
        <v>382.48</v>
      </c>
      <c r="F2109" s="5">
        <v>-4.5</v>
      </c>
      <c r="G2109" s="5">
        <v>377.98</v>
      </c>
      <c r="H2109" s="5">
        <v>382.48</v>
      </c>
      <c r="I2109" s="5">
        <v>-7.6500000000000341</v>
      </c>
      <c r="J2109" s="5">
        <v>374.83</v>
      </c>
      <c r="K2109" s="5">
        <f t="shared" si="64"/>
        <v>-3.1500000000000341</v>
      </c>
      <c r="L2109" s="5">
        <f t="shared" si="65"/>
        <v>-0.66150000000000708</v>
      </c>
    </row>
    <row r="2110" spans="1:12" x14ac:dyDescent="0.3">
      <c r="A2110" s="6" t="s">
        <v>33</v>
      </c>
      <c r="B2110" s="13">
        <v>20010968</v>
      </c>
      <c r="C2110" s="6" t="s">
        <v>2082</v>
      </c>
      <c r="D2110" s="11">
        <v>43466</v>
      </c>
      <c r="E2110" s="5">
        <v>138.35</v>
      </c>
      <c r="F2110" s="5">
        <v>-6.92</v>
      </c>
      <c r="G2110" s="5">
        <v>131.43</v>
      </c>
      <c r="H2110" s="5">
        <v>138.35</v>
      </c>
      <c r="I2110" s="5">
        <v>-6.9199999999999875</v>
      </c>
      <c r="J2110" s="5">
        <v>131.43</v>
      </c>
      <c r="K2110" s="5">
        <f t="shared" si="64"/>
        <v>0</v>
      </c>
      <c r="L2110" s="5">
        <f t="shared" si="65"/>
        <v>0</v>
      </c>
    </row>
    <row r="2111" spans="1:12" x14ac:dyDescent="0.3">
      <c r="A2111" s="6" t="s">
        <v>33</v>
      </c>
      <c r="B2111" s="13">
        <v>20011294</v>
      </c>
      <c r="C2111" s="6" t="s">
        <v>2083</v>
      </c>
      <c r="D2111" s="11">
        <v>43817</v>
      </c>
      <c r="E2111" s="5">
        <v>1541.06</v>
      </c>
      <c r="F2111" s="5">
        <v>-8.56</v>
      </c>
      <c r="G2111" s="5">
        <v>1532.5</v>
      </c>
      <c r="H2111" s="5">
        <v>1541.06</v>
      </c>
      <c r="I2111" s="5">
        <v>-77.049999999999955</v>
      </c>
      <c r="J2111" s="5">
        <v>1464.01</v>
      </c>
      <c r="K2111" s="5">
        <f t="shared" si="64"/>
        <v>-68.490000000000009</v>
      </c>
      <c r="L2111" s="5">
        <f t="shared" si="65"/>
        <v>-14.382900000000001</v>
      </c>
    </row>
    <row r="2112" spans="1:12" x14ac:dyDescent="0.3">
      <c r="A2112" s="6" t="s">
        <v>33</v>
      </c>
      <c r="B2112" s="13">
        <v>60000188</v>
      </c>
      <c r="C2112" s="6" t="s">
        <v>2084</v>
      </c>
      <c r="D2112" s="11">
        <v>43552</v>
      </c>
      <c r="E2112" s="5">
        <v>2962.93</v>
      </c>
      <c r="F2112" s="5">
        <v>-493.82</v>
      </c>
      <c r="G2112" s="5">
        <v>2469.11</v>
      </c>
      <c r="H2112" s="5">
        <v>2962.93</v>
      </c>
      <c r="I2112" s="5">
        <v>-592.58999999999969</v>
      </c>
      <c r="J2112" s="5">
        <v>2370.34</v>
      </c>
      <c r="K2112" s="5">
        <f t="shared" si="64"/>
        <v>-98.769999999999982</v>
      </c>
      <c r="L2112" s="5">
        <f t="shared" si="65"/>
        <v>-20.741699999999994</v>
      </c>
    </row>
    <row r="2113" spans="1:12" x14ac:dyDescent="0.3">
      <c r="A2113" s="6" t="s">
        <v>33</v>
      </c>
      <c r="B2113" s="13">
        <v>8010000046</v>
      </c>
      <c r="C2113" s="6" t="s">
        <v>2085</v>
      </c>
      <c r="D2113" s="11">
        <v>43251</v>
      </c>
      <c r="E2113" s="5">
        <v>-26106</v>
      </c>
      <c r="F2113" s="5">
        <v>1052.6600000000001</v>
      </c>
      <c r="G2113" s="5">
        <v>-25053.34</v>
      </c>
      <c r="H2113" s="5">
        <v>0</v>
      </c>
      <c r="I2113" s="5">
        <v>0</v>
      </c>
      <c r="J2113" s="5">
        <v>0</v>
      </c>
      <c r="K2113" s="5">
        <f t="shared" si="64"/>
        <v>25053.34</v>
      </c>
      <c r="L2113" s="5">
        <f t="shared" si="65"/>
        <v>5261.2013999999999</v>
      </c>
    </row>
    <row r="2114" spans="1:12" x14ac:dyDescent="0.3">
      <c r="A2114" s="6" t="s">
        <v>33</v>
      </c>
      <c r="B2114" s="13">
        <v>8010000047</v>
      </c>
      <c r="C2114" s="6" t="s">
        <v>2086</v>
      </c>
      <c r="D2114" s="11">
        <v>43251</v>
      </c>
      <c r="E2114" s="5">
        <v>-2342</v>
      </c>
      <c r="F2114" s="5">
        <v>94.43</v>
      </c>
      <c r="G2114" s="5">
        <v>-2247.5700000000002</v>
      </c>
      <c r="H2114" s="5">
        <v>0</v>
      </c>
      <c r="I2114" s="5">
        <v>0</v>
      </c>
      <c r="J2114" s="5">
        <v>0</v>
      </c>
      <c r="K2114" s="5">
        <f t="shared" si="64"/>
        <v>2247.5700000000002</v>
      </c>
      <c r="L2114" s="5">
        <f t="shared" si="65"/>
        <v>471.98970000000003</v>
      </c>
    </row>
    <row r="2115" spans="1:12" x14ac:dyDescent="0.3">
      <c r="A2115" s="6" t="s">
        <v>33</v>
      </c>
      <c r="B2115" s="13">
        <v>8010000048</v>
      </c>
      <c r="C2115" s="6" t="s">
        <v>2087</v>
      </c>
      <c r="D2115" s="11">
        <v>43251</v>
      </c>
      <c r="E2115" s="5">
        <v>-171746</v>
      </c>
      <c r="F2115" s="5">
        <v>6925.25</v>
      </c>
      <c r="G2115" s="5">
        <v>-164820.75</v>
      </c>
      <c r="H2115" s="5">
        <v>0</v>
      </c>
      <c r="I2115" s="5">
        <v>0</v>
      </c>
      <c r="J2115" s="5">
        <v>0</v>
      </c>
      <c r="K2115" s="5">
        <f t="shared" ref="K2115:K2178" si="66">J2115-G2115</f>
        <v>164820.75</v>
      </c>
      <c r="L2115" s="5">
        <f t="shared" ref="L2115:L2178" si="67">K2115*0.21</f>
        <v>34612.357499999998</v>
      </c>
    </row>
    <row r="2116" spans="1:12" x14ac:dyDescent="0.3">
      <c r="A2116" s="6" t="s">
        <v>33</v>
      </c>
      <c r="B2116" s="13">
        <v>8010000049</v>
      </c>
      <c r="C2116" s="6" t="s">
        <v>2087</v>
      </c>
      <c r="D2116" s="11">
        <v>43251</v>
      </c>
      <c r="E2116" s="5">
        <v>-171746</v>
      </c>
      <c r="F2116" s="5">
        <v>6925.25</v>
      </c>
      <c r="G2116" s="5">
        <v>-164820.75</v>
      </c>
      <c r="H2116" s="5">
        <v>0</v>
      </c>
      <c r="I2116" s="5">
        <v>0</v>
      </c>
      <c r="J2116" s="5">
        <v>0</v>
      </c>
      <c r="K2116" s="5">
        <f t="shared" si="66"/>
        <v>164820.75</v>
      </c>
      <c r="L2116" s="5">
        <f t="shared" si="67"/>
        <v>34612.357499999998</v>
      </c>
    </row>
    <row r="2117" spans="1:12" x14ac:dyDescent="0.3">
      <c r="A2117" s="6" t="s">
        <v>33</v>
      </c>
      <c r="B2117" s="13">
        <v>8010000050</v>
      </c>
      <c r="C2117" s="6" t="s">
        <v>2087</v>
      </c>
      <c r="D2117" s="11">
        <v>43251</v>
      </c>
      <c r="E2117" s="5">
        <v>-171746</v>
      </c>
      <c r="F2117" s="5">
        <v>6925.25</v>
      </c>
      <c r="G2117" s="5">
        <v>-164820.75</v>
      </c>
      <c r="H2117" s="5">
        <v>0</v>
      </c>
      <c r="I2117" s="5">
        <v>0</v>
      </c>
      <c r="J2117" s="5">
        <v>0</v>
      </c>
      <c r="K2117" s="5">
        <f t="shared" si="66"/>
        <v>164820.75</v>
      </c>
      <c r="L2117" s="5">
        <f t="shared" si="67"/>
        <v>34612.357499999998</v>
      </c>
    </row>
    <row r="2118" spans="1:12" x14ac:dyDescent="0.3">
      <c r="A2118" s="6" t="s">
        <v>33</v>
      </c>
      <c r="B2118" s="13">
        <v>8010000051</v>
      </c>
      <c r="C2118" s="6" t="s">
        <v>2088</v>
      </c>
      <c r="D2118" s="11">
        <v>43251</v>
      </c>
      <c r="E2118" s="5">
        <v>-9368</v>
      </c>
      <c r="F2118" s="5">
        <v>377.75</v>
      </c>
      <c r="G2118" s="5">
        <v>-8990.25</v>
      </c>
      <c r="H2118" s="5">
        <v>0</v>
      </c>
      <c r="I2118" s="5">
        <v>0</v>
      </c>
      <c r="J2118" s="5">
        <v>0</v>
      </c>
      <c r="K2118" s="5">
        <f t="shared" si="66"/>
        <v>8990.25</v>
      </c>
      <c r="L2118" s="5">
        <f t="shared" si="67"/>
        <v>1887.9524999999999</v>
      </c>
    </row>
    <row r="2119" spans="1:12" x14ac:dyDescent="0.3">
      <c r="A2119" s="6" t="s">
        <v>33</v>
      </c>
      <c r="B2119" s="13">
        <v>10000955</v>
      </c>
      <c r="C2119" s="6" t="s">
        <v>2089</v>
      </c>
      <c r="D2119" s="11">
        <v>42745</v>
      </c>
      <c r="E2119" s="5">
        <v>3641.12</v>
      </c>
      <c r="F2119" s="5">
        <v>-331.02</v>
      </c>
      <c r="G2119" s="5">
        <v>3310.1</v>
      </c>
      <c r="H2119" s="5">
        <v>3641.12</v>
      </c>
      <c r="I2119" s="5">
        <v>-364.11999999999989</v>
      </c>
      <c r="J2119" s="5">
        <v>3277</v>
      </c>
      <c r="K2119" s="5">
        <f t="shared" si="66"/>
        <v>-33.099999999999909</v>
      </c>
      <c r="L2119" s="5">
        <f t="shared" si="67"/>
        <v>-6.950999999999981</v>
      </c>
    </row>
    <row r="2120" spans="1:12" x14ac:dyDescent="0.3">
      <c r="A2120" s="6" t="s">
        <v>33</v>
      </c>
      <c r="B2120" s="13">
        <v>10001006</v>
      </c>
      <c r="C2120" s="6" t="s">
        <v>2090</v>
      </c>
      <c r="D2120" s="11">
        <v>43101</v>
      </c>
      <c r="E2120" s="5">
        <v>6067.85</v>
      </c>
      <c r="F2120" s="5">
        <v>-371.5</v>
      </c>
      <c r="G2120" s="5">
        <v>5696.35</v>
      </c>
      <c r="H2120" s="5">
        <v>6067.85</v>
      </c>
      <c r="I2120" s="5">
        <v>-364.07000000000062</v>
      </c>
      <c r="J2120" s="5">
        <v>5703.78</v>
      </c>
      <c r="K2120" s="5">
        <f t="shared" si="66"/>
        <v>7.4299999999993815</v>
      </c>
      <c r="L2120" s="5">
        <f t="shared" si="67"/>
        <v>1.5602999999998701</v>
      </c>
    </row>
    <row r="2121" spans="1:12" x14ac:dyDescent="0.3">
      <c r="A2121" s="6" t="s">
        <v>33</v>
      </c>
      <c r="B2121" s="13">
        <v>20008830</v>
      </c>
      <c r="C2121" s="6" t="s">
        <v>2091</v>
      </c>
      <c r="D2121" s="11">
        <v>42838</v>
      </c>
      <c r="E2121" s="5">
        <v>1856.47</v>
      </c>
      <c r="F2121" s="5">
        <v>-340.35</v>
      </c>
      <c r="G2121" s="5">
        <v>1516.12</v>
      </c>
      <c r="H2121" s="5">
        <v>1856.47</v>
      </c>
      <c r="I2121" s="5">
        <v>-1044.6100000000001</v>
      </c>
      <c r="J2121" s="5">
        <v>811.86</v>
      </c>
      <c r="K2121" s="5">
        <f t="shared" si="66"/>
        <v>-704.25999999999988</v>
      </c>
      <c r="L2121" s="5">
        <f t="shared" si="67"/>
        <v>-147.89459999999997</v>
      </c>
    </row>
    <row r="2122" spans="1:12" x14ac:dyDescent="0.3">
      <c r="A2122" s="6" t="s">
        <v>33</v>
      </c>
      <c r="B2122" s="13">
        <v>20010477</v>
      </c>
      <c r="C2122" s="6" t="s">
        <v>2092</v>
      </c>
      <c r="D2122" s="11">
        <v>43662</v>
      </c>
      <c r="E2122" s="5">
        <v>515.84</v>
      </c>
      <c r="F2122" s="5">
        <v>-12.9</v>
      </c>
      <c r="G2122" s="5">
        <v>502.94</v>
      </c>
      <c r="H2122" s="5">
        <v>515.84</v>
      </c>
      <c r="I2122" s="5">
        <v>-25.79000000000002</v>
      </c>
      <c r="J2122" s="5">
        <v>490.05</v>
      </c>
      <c r="K2122" s="5">
        <f t="shared" si="66"/>
        <v>-12.889999999999986</v>
      </c>
      <c r="L2122" s="5">
        <f t="shared" si="67"/>
        <v>-2.706899999999997</v>
      </c>
    </row>
    <row r="2123" spans="1:12" x14ac:dyDescent="0.3">
      <c r="A2123" s="6" t="s">
        <v>33</v>
      </c>
      <c r="B2123" s="13">
        <v>20010519</v>
      </c>
      <c r="C2123" s="6" t="s">
        <v>2093</v>
      </c>
      <c r="D2123" s="11">
        <v>43623</v>
      </c>
      <c r="E2123" s="5">
        <v>1309.8</v>
      </c>
      <c r="F2123" s="5">
        <v>-50.94</v>
      </c>
      <c r="G2123" s="5">
        <v>1258.8599999999999</v>
      </c>
      <c r="H2123" s="5">
        <v>1309.8</v>
      </c>
      <c r="I2123" s="5">
        <v>-65.490000000000009</v>
      </c>
      <c r="J2123" s="5">
        <v>1244.31</v>
      </c>
      <c r="K2123" s="5">
        <f t="shared" si="66"/>
        <v>-14.549999999999955</v>
      </c>
      <c r="L2123" s="5">
        <f t="shared" si="67"/>
        <v>-3.0554999999999906</v>
      </c>
    </row>
    <row r="2124" spans="1:12" x14ac:dyDescent="0.3">
      <c r="A2124" s="6" t="s">
        <v>33</v>
      </c>
      <c r="B2124" s="13">
        <v>20010759</v>
      </c>
      <c r="C2124" s="6" t="s">
        <v>2094</v>
      </c>
      <c r="D2124" s="11">
        <v>43739</v>
      </c>
      <c r="E2124" s="5">
        <v>3171.34</v>
      </c>
      <c r="F2124" s="5">
        <v>-17.62</v>
      </c>
      <c r="G2124" s="5">
        <v>3153.72</v>
      </c>
      <c r="H2124" s="5">
        <v>3171.34</v>
      </c>
      <c r="I2124" s="5">
        <v>-63.430000000000291</v>
      </c>
      <c r="J2124" s="5">
        <v>3107.91</v>
      </c>
      <c r="K2124" s="5">
        <f t="shared" si="66"/>
        <v>-45.809999999999945</v>
      </c>
      <c r="L2124" s="5">
        <f t="shared" si="67"/>
        <v>-9.6200999999999883</v>
      </c>
    </row>
    <row r="2125" spans="1:12" x14ac:dyDescent="0.3">
      <c r="A2125" s="6" t="s">
        <v>33</v>
      </c>
      <c r="B2125" s="13">
        <v>20010932</v>
      </c>
      <c r="C2125" s="6" t="s">
        <v>2095</v>
      </c>
      <c r="D2125" s="11">
        <v>43746</v>
      </c>
      <c r="E2125" s="5">
        <v>1728.64</v>
      </c>
      <c r="F2125" s="5">
        <v>-21.61</v>
      </c>
      <c r="G2125" s="5">
        <v>1707.03</v>
      </c>
      <c r="H2125" s="5">
        <v>1728.64</v>
      </c>
      <c r="I2125" s="5">
        <v>-86.430000000000064</v>
      </c>
      <c r="J2125" s="5">
        <v>1642.21</v>
      </c>
      <c r="K2125" s="5">
        <f t="shared" si="66"/>
        <v>-64.819999999999936</v>
      </c>
      <c r="L2125" s="5">
        <f t="shared" si="67"/>
        <v>-13.612199999999985</v>
      </c>
    </row>
    <row r="2126" spans="1:12" x14ac:dyDescent="0.3">
      <c r="A2126" s="6" t="s">
        <v>33</v>
      </c>
      <c r="B2126" s="13">
        <v>20010208</v>
      </c>
      <c r="C2126" s="6" t="s">
        <v>2096</v>
      </c>
      <c r="D2126" s="11">
        <v>43501</v>
      </c>
      <c r="E2126" s="5">
        <v>1519.92</v>
      </c>
      <c r="F2126" s="5">
        <v>-16.39</v>
      </c>
      <c r="G2126" s="5">
        <v>1503.53</v>
      </c>
      <c r="H2126" s="5">
        <v>1519.92</v>
      </c>
      <c r="I2126" s="5">
        <v>-30.400000000000091</v>
      </c>
      <c r="J2126" s="5">
        <v>1489.52</v>
      </c>
      <c r="K2126" s="5">
        <f t="shared" si="66"/>
        <v>-14.009999999999991</v>
      </c>
      <c r="L2126" s="5">
        <f t="shared" si="67"/>
        <v>-2.9420999999999982</v>
      </c>
    </row>
    <row r="2127" spans="1:12" x14ac:dyDescent="0.3">
      <c r="A2127" s="6" t="s">
        <v>33</v>
      </c>
      <c r="B2127" s="13">
        <v>20010217</v>
      </c>
      <c r="C2127" s="6" t="s">
        <v>2097</v>
      </c>
      <c r="D2127" s="11">
        <v>43503</v>
      </c>
      <c r="E2127" s="5">
        <v>1355.87</v>
      </c>
      <c r="F2127" s="5">
        <v>-14.62</v>
      </c>
      <c r="G2127" s="5">
        <v>1341.25</v>
      </c>
      <c r="H2127" s="5">
        <v>1355.87</v>
      </c>
      <c r="I2127" s="5">
        <v>-27.119999999999891</v>
      </c>
      <c r="J2127" s="5">
        <v>1328.75</v>
      </c>
      <c r="K2127" s="5">
        <f t="shared" si="66"/>
        <v>-12.5</v>
      </c>
      <c r="L2127" s="5">
        <f t="shared" si="67"/>
        <v>-2.625</v>
      </c>
    </row>
    <row r="2128" spans="1:12" x14ac:dyDescent="0.3">
      <c r="A2128" s="6" t="s">
        <v>33</v>
      </c>
      <c r="B2128" s="13">
        <v>20010485</v>
      </c>
      <c r="C2128" s="6" t="s">
        <v>2098</v>
      </c>
      <c r="D2128" s="11">
        <v>43662</v>
      </c>
      <c r="E2128" s="5">
        <v>1341.18</v>
      </c>
      <c r="F2128" s="5">
        <v>-33.53</v>
      </c>
      <c r="G2128" s="5">
        <v>1307.6500000000001</v>
      </c>
      <c r="H2128" s="5">
        <v>1341.18</v>
      </c>
      <c r="I2128" s="5">
        <v>-67.060000000000173</v>
      </c>
      <c r="J2128" s="5">
        <v>1274.1199999999999</v>
      </c>
      <c r="K2128" s="5">
        <f t="shared" si="66"/>
        <v>-33.5300000000002</v>
      </c>
      <c r="L2128" s="5">
        <f t="shared" si="67"/>
        <v>-7.0413000000000414</v>
      </c>
    </row>
    <row r="2129" spans="1:12" x14ac:dyDescent="0.3">
      <c r="A2129" s="6" t="s">
        <v>33</v>
      </c>
      <c r="B2129" s="13">
        <v>20011296</v>
      </c>
      <c r="C2129" s="6" t="s">
        <v>2099</v>
      </c>
      <c r="D2129" s="11">
        <v>43740</v>
      </c>
      <c r="E2129" s="5">
        <v>1384.6</v>
      </c>
      <c r="F2129" s="5">
        <v>-17.309999999999999</v>
      </c>
      <c r="G2129" s="5">
        <v>1367.29</v>
      </c>
      <c r="H2129" s="5">
        <v>1384.6</v>
      </c>
      <c r="I2129" s="5">
        <v>-69.230000000000018</v>
      </c>
      <c r="J2129" s="5">
        <v>1315.37</v>
      </c>
      <c r="K2129" s="5">
        <f t="shared" si="66"/>
        <v>-51.920000000000073</v>
      </c>
      <c r="L2129" s="5">
        <f t="shared" si="67"/>
        <v>-10.903200000000014</v>
      </c>
    </row>
    <row r="2130" spans="1:12" x14ac:dyDescent="0.3">
      <c r="A2130" s="6" t="s">
        <v>33</v>
      </c>
      <c r="B2130" s="13">
        <v>10000974</v>
      </c>
      <c r="C2130" s="6" t="s">
        <v>2100</v>
      </c>
      <c r="D2130" s="11">
        <v>42736</v>
      </c>
      <c r="E2130" s="5">
        <v>1608.05</v>
      </c>
      <c r="F2130" s="5">
        <v>-155.60999999999999</v>
      </c>
      <c r="G2130" s="5">
        <v>1452.44</v>
      </c>
      <c r="H2130" s="5">
        <v>1608.05</v>
      </c>
      <c r="I2130" s="5">
        <v>-160.79999999999995</v>
      </c>
      <c r="J2130" s="5">
        <v>1447.25</v>
      </c>
      <c r="K2130" s="5">
        <f t="shared" si="66"/>
        <v>-5.1900000000000546</v>
      </c>
      <c r="L2130" s="5">
        <f t="shared" si="67"/>
        <v>-1.0899000000000114</v>
      </c>
    </row>
    <row r="2131" spans="1:12" x14ac:dyDescent="0.3">
      <c r="A2131" s="6" t="s">
        <v>33</v>
      </c>
      <c r="B2131" s="13">
        <v>10000984</v>
      </c>
      <c r="C2131" s="6" t="s">
        <v>2101</v>
      </c>
      <c r="D2131" s="11">
        <v>42736</v>
      </c>
      <c r="E2131" s="5">
        <v>5900.67</v>
      </c>
      <c r="F2131" s="5">
        <v>-569.49</v>
      </c>
      <c r="G2131" s="5">
        <v>5331.18</v>
      </c>
      <c r="H2131" s="5">
        <v>5900.67</v>
      </c>
      <c r="I2131" s="5">
        <v>-590.06999999999971</v>
      </c>
      <c r="J2131" s="5">
        <v>5310.6</v>
      </c>
      <c r="K2131" s="5">
        <f t="shared" si="66"/>
        <v>-20.579999999999927</v>
      </c>
      <c r="L2131" s="5">
        <f t="shared" si="67"/>
        <v>-4.3217999999999845</v>
      </c>
    </row>
    <row r="2132" spans="1:12" x14ac:dyDescent="0.3">
      <c r="A2132" s="6" t="s">
        <v>33</v>
      </c>
      <c r="B2132" s="13">
        <v>20008513</v>
      </c>
      <c r="C2132" s="6" t="s">
        <v>2102</v>
      </c>
      <c r="D2132" s="11">
        <v>42494</v>
      </c>
      <c r="E2132" s="5">
        <v>5842.21</v>
      </c>
      <c r="F2132" s="5">
        <v>-1428.09</v>
      </c>
      <c r="G2132" s="5">
        <v>4414.12</v>
      </c>
      <c r="H2132" s="5">
        <v>5842.21</v>
      </c>
      <c r="I2132" s="5">
        <v>-856.85999999999967</v>
      </c>
      <c r="J2132" s="5">
        <v>4985.3500000000004</v>
      </c>
      <c r="K2132" s="5">
        <f t="shared" si="66"/>
        <v>571.23000000000047</v>
      </c>
      <c r="L2132" s="5">
        <f t="shared" si="67"/>
        <v>119.95830000000009</v>
      </c>
    </row>
    <row r="2133" spans="1:12" x14ac:dyDescent="0.3">
      <c r="A2133" s="6" t="s">
        <v>33</v>
      </c>
      <c r="B2133" s="13">
        <v>20008514</v>
      </c>
      <c r="C2133" s="6" t="s">
        <v>2103</v>
      </c>
      <c r="D2133" s="11">
        <v>42494</v>
      </c>
      <c r="E2133" s="5">
        <v>2241.9299999999998</v>
      </c>
      <c r="F2133" s="5">
        <v>-548.02</v>
      </c>
      <c r="G2133" s="5">
        <v>1693.91</v>
      </c>
      <c r="H2133" s="5">
        <v>2241.9299999999998</v>
      </c>
      <c r="I2133" s="5">
        <v>-328.82999999999993</v>
      </c>
      <c r="J2133" s="5">
        <v>1913.1</v>
      </c>
      <c r="K2133" s="5">
        <f t="shared" si="66"/>
        <v>219.18999999999983</v>
      </c>
      <c r="L2133" s="5">
        <f t="shared" si="67"/>
        <v>46.029899999999962</v>
      </c>
    </row>
    <row r="2134" spans="1:12" x14ac:dyDescent="0.3">
      <c r="A2134" s="6" t="s">
        <v>33</v>
      </c>
      <c r="B2134" s="13">
        <v>20008515</v>
      </c>
      <c r="C2134" s="6" t="s">
        <v>2104</v>
      </c>
      <c r="D2134" s="11">
        <v>42494</v>
      </c>
      <c r="E2134" s="5">
        <v>3798.1</v>
      </c>
      <c r="F2134" s="5">
        <v>-302.75</v>
      </c>
      <c r="G2134" s="5">
        <v>3495.35</v>
      </c>
      <c r="H2134" s="5">
        <v>3798.1</v>
      </c>
      <c r="I2134" s="5">
        <v>-557.04</v>
      </c>
      <c r="J2134" s="5">
        <v>3241.06</v>
      </c>
      <c r="K2134" s="5">
        <f t="shared" si="66"/>
        <v>-254.28999999999996</v>
      </c>
      <c r="L2134" s="5">
        <f t="shared" si="67"/>
        <v>-53.400899999999993</v>
      </c>
    </row>
    <row r="2135" spans="1:12" x14ac:dyDescent="0.3">
      <c r="A2135" s="6" t="s">
        <v>33</v>
      </c>
      <c r="B2135" s="13">
        <v>20008516</v>
      </c>
      <c r="C2135" s="6" t="s">
        <v>2105</v>
      </c>
      <c r="D2135" s="11">
        <v>42494</v>
      </c>
      <c r="E2135" s="5">
        <v>1209.51</v>
      </c>
      <c r="F2135" s="5">
        <v>-295.64999999999998</v>
      </c>
      <c r="G2135" s="5">
        <v>913.86</v>
      </c>
      <c r="H2135" s="5">
        <v>1209.51</v>
      </c>
      <c r="I2135" s="5">
        <v>-177.3900000000001</v>
      </c>
      <c r="J2135" s="5">
        <v>1032.1199999999999</v>
      </c>
      <c r="K2135" s="5">
        <f t="shared" si="66"/>
        <v>118.25999999999988</v>
      </c>
      <c r="L2135" s="5">
        <f t="shared" si="67"/>
        <v>24.834599999999973</v>
      </c>
    </row>
    <row r="2136" spans="1:12" x14ac:dyDescent="0.3">
      <c r="A2136" s="6" t="s">
        <v>33</v>
      </c>
      <c r="B2136" s="13">
        <v>20008584</v>
      </c>
      <c r="C2136" s="6" t="s">
        <v>2106</v>
      </c>
      <c r="D2136" s="11">
        <v>42570</v>
      </c>
      <c r="E2136" s="5">
        <v>1170.19</v>
      </c>
      <c r="F2136" s="5">
        <v>-273.04000000000002</v>
      </c>
      <c r="G2136" s="5">
        <v>897.15</v>
      </c>
      <c r="H2136" s="5">
        <v>1170.19</v>
      </c>
      <c r="I2136" s="5">
        <v>-967.98</v>
      </c>
      <c r="J2136" s="5">
        <v>202.21</v>
      </c>
      <c r="K2136" s="5">
        <f t="shared" si="66"/>
        <v>-694.93999999999994</v>
      </c>
      <c r="L2136" s="5">
        <f t="shared" si="67"/>
        <v>-145.93739999999997</v>
      </c>
    </row>
    <row r="2137" spans="1:12" x14ac:dyDescent="0.3">
      <c r="A2137" s="6" t="s">
        <v>33</v>
      </c>
      <c r="B2137" s="13">
        <v>20008763</v>
      </c>
      <c r="C2137" s="6" t="s">
        <v>2107</v>
      </c>
      <c r="D2137" s="11">
        <v>42736</v>
      </c>
      <c r="E2137" s="5">
        <v>3963.27</v>
      </c>
      <c r="F2137" s="5">
        <v>-469.6</v>
      </c>
      <c r="G2137" s="5">
        <v>3493.67</v>
      </c>
      <c r="H2137" s="5">
        <v>3963.27</v>
      </c>
      <c r="I2137" s="5">
        <v>-396.32999999999993</v>
      </c>
      <c r="J2137" s="5">
        <v>3566.94</v>
      </c>
      <c r="K2137" s="5">
        <f t="shared" si="66"/>
        <v>73.269999999999982</v>
      </c>
      <c r="L2137" s="5">
        <f t="shared" si="67"/>
        <v>15.386699999999996</v>
      </c>
    </row>
    <row r="2138" spans="1:12" x14ac:dyDescent="0.3">
      <c r="A2138" s="6" t="s">
        <v>33</v>
      </c>
      <c r="B2138" s="13">
        <v>20008774</v>
      </c>
      <c r="C2138" s="6" t="s">
        <v>2108</v>
      </c>
      <c r="D2138" s="11">
        <v>42736</v>
      </c>
      <c r="E2138" s="5">
        <v>1349.34</v>
      </c>
      <c r="F2138" s="5">
        <v>-48.33</v>
      </c>
      <c r="G2138" s="5">
        <v>1301.01</v>
      </c>
      <c r="H2138" s="5">
        <v>1349.34</v>
      </c>
      <c r="I2138" s="5">
        <v>-134.92999999999984</v>
      </c>
      <c r="J2138" s="5">
        <v>1214.4100000000001</v>
      </c>
      <c r="K2138" s="5">
        <f t="shared" si="66"/>
        <v>-86.599999999999909</v>
      </c>
      <c r="L2138" s="5">
        <f t="shared" si="67"/>
        <v>-18.185999999999979</v>
      </c>
    </row>
    <row r="2139" spans="1:12" x14ac:dyDescent="0.3">
      <c r="A2139" s="6" t="s">
        <v>33</v>
      </c>
      <c r="B2139" s="13">
        <v>20008882</v>
      </c>
      <c r="C2139" s="6" t="s">
        <v>2109</v>
      </c>
      <c r="D2139" s="11">
        <v>42736</v>
      </c>
      <c r="E2139" s="5">
        <v>2206.71</v>
      </c>
      <c r="F2139" s="5">
        <v>-146.04</v>
      </c>
      <c r="G2139" s="5">
        <v>2060.67</v>
      </c>
      <c r="H2139" s="5">
        <v>2206.71</v>
      </c>
      <c r="I2139" s="5">
        <v>-220.68000000000006</v>
      </c>
      <c r="J2139" s="5">
        <v>1986.03</v>
      </c>
      <c r="K2139" s="5">
        <f t="shared" si="66"/>
        <v>-74.6400000000001</v>
      </c>
      <c r="L2139" s="5">
        <f t="shared" si="67"/>
        <v>-15.67440000000002</v>
      </c>
    </row>
    <row r="2140" spans="1:12" x14ac:dyDescent="0.3">
      <c r="A2140" s="6" t="s">
        <v>33</v>
      </c>
      <c r="B2140" s="13">
        <v>20008951</v>
      </c>
      <c r="C2140" s="6" t="s">
        <v>2110</v>
      </c>
      <c r="D2140" s="11">
        <v>42736</v>
      </c>
      <c r="E2140" s="5">
        <v>1489.68</v>
      </c>
      <c r="F2140" s="5">
        <v>-53.730000000000004</v>
      </c>
      <c r="G2140" s="5">
        <v>1435.95</v>
      </c>
      <c r="H2140" s="5">
        <v>1489.68</v>
      </c>
      <c r="I2140" s="5">
        <v>-148.97000000000003</v>
      </c>
      <c r="J2140" s="5">
        <v>1340.71</v>
      </c>
      <c r="K2140" s="5">
        <f t="shared" si="66"/>
        <v>-95.240000000000009</v>
      </c>
      <c r="L2140" s="5">
        <f t="shared" si="67"/>
        <v>-20.000400000000003</v>
      </c>
    </row>
    <row r="2141" spans="1:12" x14ac:dyDescent="0.3">
      <c r="A2141" s="6" t="s">
        <v>33</v>
      </c>
      <c r="B2141" s="13">
        <v>20008965</v>
      </c>
      <c r="C2141" s="6" t="s">
        <v>2111</v>
      </c>
      <c r="D2141" s="11">
        <v>42736</v>
      </c>
      <c r="E2141" s="5">
        <v>826.44</v>
      </c>
      <c r="F2141" s="5">
        <v>-29.160000000000004</v>
      </c>
      <c r="G2141" s="5">
        <v>797.28</v>
      </c>
      <c r="H2141" s="5">
        <v>826.44</v>
      </c>
      <c r="I2141" s="5">
        <v>-82.650000000000091</v>
      </c>
      <c r="J2141" s="5">
        <v>743.79</v>
      </c>
      <c r="K2141" s="5">
        <f t="shared" si="66"/>
        <v>-53.490000000000009</v>
      </c>
      <c r="L2141" s="5">
        <f t="shared" si="67"/>
        <v>-11.232900000000001</v>
      </c>
    </row>
    <row r="2142" spans="1:12" x14ac:dyDescent="0.3">
      <c r="A2142" s="6" t="s">
        <v>33</v>
      </c>
      <c r="B2142" s="13">
        <v>20009078</v>
      </c>
      <c r="C2142" s="6" t="s">
        <v>2112</v>
      </c>
      <c r="D2142" s="11">
        <v>43100</v>
      </c>
      <c r="E2142" s="5">
        <v>8965.77</v>
      </c>
      <c r="F2142" s="5">
        <v>-415.08000000000004</v>
      </c>
      <c r="G2142" s="5">
        <v>8550.69</v>
      </c>
      <c r="H2142" s="5">
        <v>8965.77</v>
      </c>
      <c r="I2142" s="5">
        <v>-896.58000000000084</v>
      </c>
      <c r="J2142" s="5">
        <v>8069.19</v>
      </c>
      <c r="K2142" s="5">
        <f t="shared" si="66"/>
        <v>-481.50000000000091</v>
      </c>
      <c r="L2142" s="5">
        <f t="shared" si="67"/>
        <v>-101.11500000000019</v>
      </c>
    </row>
    <row r="2143" spans="1:12" x14ac:dyDescent="0.3">
      <c r="A2143" s="6" t="s">
        <v>33</v>
      </c>
      <c r="B2143" s="13">
        <v>20009079</v>
      </c>
      <c r="C2143" s="6" t="s">
        <v>2113</v>
      </c>
      <c r="D2143" s="11">
        <v>43100</v>
      </c>
      <c r="E2143" s="5">
        <v>12065.16</v>
      </c>
      <c r="F2143" s="5">
        <v>-295.71000000000004</v>
      </c>
      <c r="G2143" s="5">
        <v>11769.45</v>
      </c>
      <c r="H2143" s="5">
        <v>12065.16</v>
      </c>
      <c r="I2143" s="5">
        <v>-1206.5200000000004</v>
      </c>
      <c r="J2143" s="5">
        <v>10858.64</v>
      </c>
      <c r="K2143" s="5">
        <f t="shared" si="66"/>
        <v>-910.81000000000131</v>
      </c>
      <c r="L2143" s="5">
        <f t="shared" si="67"/>
        <v>-191.27010000000027</v>
      </c>
    </row>
    <row r="2144" spans="1:12" x14ac:dyDescent="0.3">
      <c r="A2144" s="6" t="s">
        <v>33</v>
      </c>
      <c r="B2144" s="13">
        <v>20009358</v>
      </c>
      <c r="C2144" s="6" t="s">
        <v>2114</v>
      </c>
      <c r="D2144" s="11">
        <v>43101</v>
      </c>
      <c r="E2144" s="5">
        <v>2222.5300000000002</v>
      </c>
      <c r="F2144" s="5">
        <v>-306.56</v>
      </c>
      <c r="G2144" s="5">
        <v>1915.97</v>
      </c>
      <c r="H2144" s="5">
        <v>2222.5300000000002</v>
      </c>
      <c r="I2144" s="5">
        <v>-322.27000000000021</v>
      </c>
      <c r="J2144" s="5">
        <v>1900.26</v>
      </c>
      <c r="K2144" s="5">
        <f t="shared" si="66"/>
        <v>-15.710000000000036</v>
      </c>
      <c r="L2144" s="5">
        <f t="shared" si="67"/>
        <v>-3.2991000000000077</v>
      </c>
    </row>
    <row r="2145" spans="1:12" x14ac:dyDescent="0.3">
      <c r="A2145" s="6" t="s">
        <v>33</v>
      </c>
      <c r="B2145" s="13">
        <v>20009732</v>
      </c>
      <c r="C2145" s="6" t="s">
        <v>2115</v>
      </c>
      <c r="D2145" s="11">
        <v>43122</v>
      </c>
      <c r="E2145" s="5">
        <v>12760.02</v>
      </c>
      <c r="F2145" s="5">
        <v>-300.24</v>
      </c>
      <c r="G2145" s="5">
        <v>12459.78</v>
      </c>
      <c r="H2145" s="5">
        <v>12760.02</v>
      </c>
      <c r="I2145" s="5">
        <v>-765.60000000000036</v>
      </c>
      <c r="J2145" s="5">
        <v>11994.42</v>
      </c>
      <c r="K2145" s="5">
        <f t="shared" si="66"/>
        <v>-465.36000000000058</v>
      </c>
      <c r="L2145" s="5">
        <f t="shared" si="67"/>
        <v>-97.725600000000114</v>
      </c>
    </row>
    <row r="2146" spans="1:12" x14ac:dyDescent="0.3">
      <c r="A2146" s="6" t="s">
        <v>33</v>
      </c>
      <c r="B2146" s="13">
        <v>20010203</v>
      </c>
      <c r="C2146" s="6" t="s">
        <v>2116</v>
      </c>
      <c r="D2146" s="11">
        <v>43466</v>
      </c>
      <c r="E2146" s="5">
        <v>21829.34</v>
      </c>
      <c r="F2146" s="5">
        <v>-256.82</v>
      </c>
      <c r="G2146" s="5">
        <v>21572.52</v>
      </c>
      <c r="H2146" s="5">
        <v>21829.34</v>
      </c>
      <c r="I2146" s="5">
        <v>-436.59000000000015</v>
      </c>
      <c r="J2146" s="5">
        <v>21392.75</v>
      </c>
      <c r="K2146" s="5">
        <f t="shared" si="66"/>
        <v>-179.77000000000044</v>
      </c>
      <c r="L2146" s="5">
        <f t="shared" si="67"/>
        <v>-37.751700000000092</v>
      </c>
    </row>
    <row r="2147" spans="1:12" x14ac:dyDescent="0.3">
      <c r="A2147" s="6" t="s">
        <v>33</v>
      </c>
      <c r="B2147" s="13">
        <v>20010204</v>
      </c>
      <c r="C2147" s="6" t="s">
        <v>2117</v>
      </c>
      <c r="D2147" s="11">
        <v>43466</v>
      </c>
      <c r="E2147" s="5">
        <v>2178.96</v>
      </c>
      <c r="F2147" s="5">
        <v>-25.63</v>
      </c>
      <c r="G2147" s="5">
        <v>2153.33</v>
      </c>
      <c r="H2147" s="5">
        <v>2178.96</v>
      </c>
      <c r="I2147" s="5">
        <v>-43.579999999999927</v>
      </c>
      <c r="J2147" s="5">
        <v>2135.38</v>
      </c>
      <c r="K2147" s="5">
        <f t="shared" si="66"/>
        <v>-17.949999999999818</v>
      </c>
      <c r="L2147" s="5">
        <f t="shared" si="67"/>
        <v>-3.7694999999999617</v>
      </c>
    </row>
    <row r="2148" spans="1:12" x14ac:dyDescent="0.3">
      <c r="A2148" s="6" t="s">
        <v>33</v>
      </c>
      <c r="B2148" s="13">
        <v>20010296</v>
      </c>
      <c r="C2148" s="6" t="s">
        <v>2118</v>
      </c>
      <c r="D2148" s="11">
        <v>43475</v>
      </c>
      <c r="E2148" s="5">
        <v>6442.05</v>
      </c>
      <c r="F2148" s="5">
        <v>-75.790000000000006</v>
      </c>
      <c r="G2148" s="5">
        <v>6366.26</v>
      </c>
      <c r="H2148" s="5">
        <v>6442.05</v>
      </c>
      <c r="I2148" s="5">
        <v>-128.84000000000015</v>
      </c>
      <c r="J2148" s="5">
        <v>6313.21</v>
      </c>
      <c r="K2148" s="5">
        <f t="shared" si="66"/>
        <v>-53.050000000000182</v>
      </c>
      <c r="L2148" s="5">
        <f t="shared" si="67"/>
        <v>-11.140500000000038</v>
      </c>
    </row>
    <row r="2149" spans="1:12" x14ac:dyDescent="0.3">
      <c r="A2149" s="6" t="s">
        <v>33</v>
      </c>
      <c r="B2149" s="13">
        <v>20010297</v>
      </c>
      <c r="C2149" s="6" t="s">
        <v>2119</v>
      </c>
      <c r="D2149" s="11">
        <v>43475</v>
      </c>
      <c r="E2149" s="5">
        <v>38817.919999999998</v>
      </c>
      <c r="F2149" s="5">
        <v>-456.68</v>
      </c>
      <c r="G2149" s="5">
        <v>38361.24</v>
      </c>
      <c r="H2149" s="5">
        <v>38817.919999999998</v>
      </c>
      <c r="I2149" s="5">
        <v>-776.36000000000058</v>
      </c>
      <c r="J2149" s="5">
        <v>38041.56</v>
      </c>
      <c r="K2149" s="5">
        <f t="shared" si="66"/>
        <v>-319.68000000000029</v>
      </c>
      <c r="L2149" s="5">
        <f t="shared" si="67"/>
        <v>-67.13280000000006</v>
      </c>
    </row>
    <row r="2150" spans="1:12" x14ac:dyDescent="0.3">
      <c r="A2150" s="6" t="s">
        <v>33</v>
      </c>
      <c r="B2150" s="13">
        <v>20010298</v>
      </c>
      <c r="C2150" s="6" t="s">
        <v>2120</v>
      </c>
      <c r="D2150" s="11">
        <v>43475</v>
      </c>
      <c r="E2150" s="5">
        <v>17792.310000000001</v>
      </c>
      <c r="F2150" s="5">
        <v>-209.32</v>
      </c>
      <c r="G2150" s="5">
        <v>17582.990000000002</v>
      </c>
      <c r="H2150" s="5">
        <v>17792.310000000001</v>
      </c>
      <c r="I2150" s="5">
        <v>-355.85000000000218</v>
      </c>
      <c r="J2150" s="5">
        <v>17436.46</v>
      </c>
      <c r="K2150" s="5">
        <f t="shared" si="66"/>
        <v>-146.53000000000247</v>
      </c>
      <c r="L2150" s="5">
        <f t="shared" si="67"/>
        <v>-30.771300000000519</v>
      </c>
    </row>
    <row r="2151" spans="1:12" x14ac:dyDescent="0.3">
      <c r="A2151" s="6" t="s">
        <v>33</v>
      </c>
      <c r="B2151" s="13">
        <v>20010299</v>
      </c>
      <c r="C2151" s="6" t="s">
        <v>2121</v>
      </c>
      <c r="D2151" s="11">
        <v>43475</v>
      </c>
      <c r="E2151" s="5">
        <v>14724.67</v>
      </c>
      <c r="F2151" s="5">
        <v>-173.23</v>
      </c>
      <c r="G2151" s="5">
        <v>14551.44</v>
      </c>
      <c r="H2151" s="5">
        <v>14724.67</v>
      </c>
      <c r="I2151" s="5">
        <v>-294.48999999999978</v>
      </c>
      <c r="J2151" s="5">
        <v>14430.18</v>
      </c>
      <c r="K2151" s="5">
        <f t="shared" si="66"/>
        <v>-121.26000000000022</v>
      </c>
      <c r="L2151" s="5">
        <f t="shared" si="67"/>
        <v>-25.464600000000043</v>
      </c>
    </row>
    <row r="2152" spans="1:12" x14ac:dyDescent="0.3">
      <c r="A2152" s="6" t="s">
        <v>33</v>
      </c>
      <c r="B2152" s="13">
        <v>20010300</v>
      </c>
      <c r="C2152" s="6" t="s">
        <v>2122</v>
      </c>
      <c r="D2152" s="11">
        <v>43475</v>
      </c>
      <c r="E2152" s="5">
        <v>1472.47</v>
      </c>
      <c r="F2152" s="5">
        <v>-17.32</v>
      </c>
      <c r="G2152" s="5">
        <v>1455.15</v>
      </c>
      <c r="H2152" s="5">
        <v>1472.47</v>
      </c>
      <c r="I2152" s="5">
        <v>-29.450000000000045</v>
      </c>
      <c r="J2152" s="5">
        <v>1443.02</v>
      </c>
      <c r="K2152" s="5">
        <f t="shared" si="66"/>
        <v>-12.130000000000109</v>
      </c>
      <c r="L2152" s="5">
        <f t="shared" si="67"/>
        <v>-2.547300000000023</v>
      </c>
    </row>
    <row r="2153" spans="1:12" x14ac:dyDescent="0.3">
      <c r="A2153" s="6" t="s">
        <v>33</v>
      </c>
      <c r="B2153" s="13">
        <v>20010445</v>
      </c>
      <c r="C2153" s="6" t="s">
        <v>2123</v>
      </c>
      <c r="D2153" s="11">
        <v>43654</v>
      </c>
      <c r="E2153" s="5">
        <v>2188.5100000000002</v>
      </c>
      <c r="F2153" s="5">
        <v>-12.87</v>
      </c>
      <c r="G2153" s="5">
        <v>2175.64</v>
      </c>
      <c r="H2153" s="5">
        <v>2188.5100000000002</v>
      </c>
      <c r="I2153" s="5">
        <v>-43.770000000000437</v>
      </c>
      <c r="J2153" s="5">
        <v>2144.7399999999998</v>
      </c>
      <c r="K2153" s="5">
        <f t="shared" si="66"/>
        <v>-30.900000000000091</v>
      </c>
      <c r="L2153" s="5">
        <f t="shared" si="67"/>
        <v>-6.4890000000000185</v>
      </c>
    </row>
    <row r="2154" spans="1:12" x14ac:dyDescent="0.3">
      <c r="A2154" s="6" t="s">
        <v>33</v>
      </c>
      <c r="B2154" s="13">
        <v>20010491</v>
      </c>
      <c r="C2154" s="6" t="s">
        <v>2124</v>
      </c>
      <c r="D2154" s="11">
        <v>43662</v>
      </c>
      <c r="E2154" s="5">
        <v>664.86</v>
      </c>
      <c r="F2154" s="5">
        <v>-16.62</v>
      </c>
      <c r="G2154" s="5">
        <v>648.24</v>
      </c>
      <c r="H2154" s="5">
        <v>664.86</v>
      </c>
      <c r="I2154" s="5">
        <v>-33.240000000000009</v>
      </c>
      <c r="J2154" s="5">
        <v>631.62</v>
      </c>
      <c r="K2154" s="5">
        <f t="shared" si="66"/>
        <v>-16.620000000000005</v>
      </c>
      <c r="L2154" s="5">
        <f t="shared" si="67"/>
        <v>-3.4902000000000006</v>
      </c>
    </row>
    <row r="2155" spans="1:12" x14ac:dyDescent="0.3">
      <c r="A2155" s="6" t="s">
        <v>33</v>
      </c>
      <c r="B2155" s="13">
        <v>20010587</v>
      </c>
      <c r="C2155" s="6" t="s">
        <v>2125</v>
      </c>
      <c r="D2155" s="11">
        <v>43608</v>
      </c>
      <c r="E2155" s="5">
        <v>9990</v>
      </c>
      <c r="F2155" s="5">
        <v>-78.349999999999994</v>
      </c>
      <c r="G2155" s="5">
        <v>9911.65</v>
      </c>
      <c r="H2155" s="5">
        <v>9990</v>
      </c>
      <c r="I2155" s="5">
        <v>-199.79999999999927</v>
      </c>
      <c r="J2155" s="5">
        <v>9790.2000000000007</v>
      </c>
      <c r="K2155" s="5">
        <f t="shared" si="66"/>
        <v>-121.44999999999891</v>
      </c>
      <c r="L2155" s="5">
        <f t="shared" si="67"/>
        <v>-25.504499999999769</v>
      </c>
    </row>
    <row r="2156" spans="1:12" x14ac:dyDescent="0.3">
      <c r="A2156" s="6" t="s">
        <v>33</v>
      </c>
      <c r="B2156" s="13">
        <v>10000902</v>
      </c>
      <c r="C2156" s="6" t="s">
        <v>2126</v>
      </c>
      <c r="D2156" s="11">
        <v>42460</v>
      </c>
      <c r="E2156" s="5">
        <v>46993.73</v>
      </c>
      <c r="F2156" s="5">
        <v>-4503.5599999999995</v>
      </c>
      <c r="G2156" s="5">
        <v>42490.17</v>
      </c>
      <c r="H2156" s="5">
        <v>46993.73</v>
      </c>
      <c r="I2156" s="5">
        <v>-7049.0600000000049</v>
      </c>
      <c r="J2156" s="5">
        <v>39944.67</v>
      </c>
      <c r="K2156" s="5">
        <f t="shared" si="66"/>
        <v>-2545.5</v>
      </c>
      <c r="L2156" s="5">
        <f t="shared" si="67"/>
        <v>-534.55499999999995</v>
      </c>
    </row>
    <row r="2157" spans="1:12" x14ac:dyDescent="0.3">
      <c r="A2157" s="6" t="s">
        <v>33</v>
      </c>
      <c r="B2157" s="13">
        <v>20008427</v>
      </c>
      <c r="C2157" s="6" t="s">
        <v>2127</v>
      </c>
      <c r="D2157" s="11">
        <v>42370</v>
      </c>
      <c r="E2157" s="5">
        <v>3936.95</v>
      </c>
      <c r="F2157" s="5">
        <v>-1049.8399999999999</v>
      </c>
      <c r="G2157" s="5">
        <v>2887.11</v>
      </c>
      <c r="H2157" s="5">
        <v>3936.95</v>
      </c>
      <c r="I2157" s="5">
        <v>-629.91999999999962</v>
      </c>
      <c r="J2157" s="5">
        <v>3307.03</v>
      </c>
      <c r="K2157" s="5">
        <f t="shared" si="66"/>
        <v>419.92000000000007</v>
      </c>
      <c r="L2157" s="5">
        <f t="shared" si="67"/>
        <v>88.183200000000014</v>
      </c>
    </row>
    <row r="2158" spans="1:12" x14ac:dyDescent="0.3">
      <c r="A2158" s="6" t="s">
        <v>33</v>
      </c>
      <c r="B2158" s="13">
        <v>20008569</v>
      </c>
      <c r="C2158" s="6" t="s">
        <v>2128</v>
      </c>
      <c r="D2158" s="11">
        <v>42530</v>
      </c>
      <c r="E2158" s="5">
        <v>996.68</v>
      </c>
      <c r="F2158" s="5">
        <v>-77.650000000000006</v>
      </c>
      <c r="G2158" s="5">
        <v>919.03</v>
      </c>
      <c r="H2158" s="5">
        <v>996.68</v>
      </c>
      <c r="I2158" s="5">
        <v>-142.87</v>
      </c>
      <c r="J2158" s="5">
        <v>853.81</v>
      </c>
      <c r="K2158" s="5">
        <f t="shared" si="66"/>
        <v>-65.220000000000027</v>
      </c>
      <c r="L2158" s="5">
        <f t="shared" si="67"/>
        <v>-13.696200000000005</v>
      </c>
    </row>
    <row r="2159" spans="1:12" x14ac:dyDescent="0.3">
      <c r="A2159" s="6" t="s">
        <v>33</v>
      </c>
      <c r="B2159" s="13">
        <v>20008570</v>
      </c>
      <c r="C2159" s="6" t="s">
        <v>2129</v>
      </c>
      <c r="D2159" s="11">
        <v>42530</v>
      </c>
      <c r="E2159" s="5">
        <v>996.68</v>
      </c>
      <c r="F2159" s="5">
        <v>-77.650000000000006</v>
      </c>
      <c r="G2159" s="5">
        <v>919.03</v>
      </c>
      <c r="H2159" s="5">
        <v>996.68</v>
      </c>
      <c r="I2159" s="5">
        <v>-142.87</v>
      </c>
      <c r="J2159" s="5">
        <v>853.81</v>
      </c>
      <c r="K2159" s="5">
        <f t="shared" si="66"/>
        <v>-65.220000000000027</v>
      </c>
      <c r="L2159" s="5">
        <f t="shared" si="67"/>
        <v>-13.696200000000005</v>
      </c>
    </row>
    <row r="2160" spans="1:12" x14ac:dyDescent="0.3">
      <c r="A2160" s="6" t="s">
        <v>33</v>
      </c>
      <c r="B2160" s="13">
        <v>20008585</v>
      </c>
      <c r="C2160" s="6" t="s">
        <v>2130</v>
      </c>
      <c r="D2160" s="11">
        <v>42592</v>
      </c>
      <c r="E2160" s="5">
        <v>7585.38</v>
      </c>
      <c r="F2160" s="5">
        <v>-1727.78</v>
      </c>
      <c r="G2160" s="5">
        <v>5857.6</v>
      </c>
      <c r="H2160" s="5">
        <v>7585.38</v>
      </c>
      <c r="I2160" s="5">
        <v>-1036.6800000000003</v>
      </c>
      <c r="J2160" s="5">
        <v>6548.7</v>
      </c>
      <c r="K2160" s="5">
        <f t="shared" si="66"/>
        <v>691.09999999999945</v>
      </c>
      <c r="L2160" s="5">
        <f t="shared" si="67"/>
        <v>145.13099999999989</v>
      </c>
    </row>
    <row r="2161" spans="1:12" x14ac:dyDescent="0.3">
      <c r="A2161" s="6" t="s">
        <v>33</v>
      </c>
      <c r="B2161" s="13">
        <v>20008586</v>
      </c>
      <c r="C2161" s="6" t="s">
        <v>2131</v>
      </c>
      <c r="D2161" s="11">
        <v>42592</v>
      </c>
      <c r="E2161" s="5">
        <v>576.16999999999996</v>
      </c>
      <c r="F2161" s="5">
        <v>-42.81</v>
      </c>
      <c r="G2161" s="5">
        <v>533.36</v>
      </c>
      <c r="H2161" s="5">
        <v>576.16999999999996</v>
      </c>
      <c r="I2161" s="5">
        <v>-78.749999999999943</v>
      </c>
      <c r="J2161" s="5">
        <v>497.42</v>
      </c>
      <c r="K2161" s="5">
        <f t="shared" si="66"/>
        <v>-35.94</v>
      </c>
      <c r="L2161" s="5">
        <f t="shared" si="67"/>
        <v>-7.5473999999999997</v>
      </c>
    </row>
    <row r="2162" spans="1:12" x14ac:dyDescent="0.3">
      <c r="A2162" s="6" t="s">
        <v>33</v>
      </c>
      <c r="B2162" s="13">
        <v>20008587</v>
      </c>
      <c r="C2162" s="6" t="s">
        <v>2132</v>
      </c>
      <c r="D2162" s="11">
        <v>42592</v>
      </c>
      <c r="E2162" s="5">
        <v>910.25</v>
      </c>
      <c r="F2162" s="5">
        <v>-207.32</v>
      </c>
      <c r="G2162" s="5">
        <v>702.93</v>
      </c>
      <c r="H2162" s="5">
        <v>910.25</v>
      </c>
      <c r="I2162" s="5">
        <v>-124.39999999999998</v>
      </c>
      <c r="J2162" s="5">
        <v>785.85</v>
      </c>
      <c r="K2162" s="5">
        <f t="shared" si="66"/>
        <v>82.920000000000073</v>
      </c>
      <c r="L2162" s="5">
        <f t="shared" si="67"/>
        <v>17.413200000000014</v>
      </c>
    </row>
    <row r="2163" spans="1:12" x14ac:dyDescent="0.3">
      <c r="A2163" s="6" t="s">
        <v>33</v>
      </c>
      <c r="B2163" s="13">
        <v>20008588</v>
      </c>
      <c r="C2163" s="6" t="s">
        <v>2133</v>
      </c>
      <c r="D2163" s="11">
        <v>42592</v>
      </c>
      <c r="E2163" s="5">
        <v>488.92</v>
      </c>
      <c r="F2163" s="5">
        <v>-36.32</v>
      </c>
      <c r="G2163" s="5">
        <v>452.6</v>
      </c>
      <c r="H2163" s="5">
        <v>488.92</v>
      </c>
      <c r="I2163" s="5">
        <v>-66.830000000000041</v>
      </c>
      <c r="J2163" s="5">
        <v>422.09</v>
      </c>
      <c r="K2163" s="5">
        <f t="shared" si="66"/>
        <v>-30.510000000000048</v>
      </c>
      <c r="L2163" s="5">
        <f t="shared" si="67"/>
        <v>-6.4071000000000096</v>
      </c>
    </row>
    <row r="2164" spans="1:12" x14ac:dyDescent="0.3">
      <c r="A2164" s="6" t="s">
        <v>33</v>
      </c>
      <c r="B2164" s="13">
        <v>20008589</v>
      </c>
      <c r="C2164" s="6" t="s">
        <v>2134</v>
      </c>
      <c r="D2164" s="11">
        <v>42592</v>
      </c>
      <c r="E2164" s="5">
        <v>683.04</v>
      </c>
      <c r="F2164" s="5">
        <v>-50.74</v>
      </c>
      <c r="G2164" s="5">
        <v>632.29999999999995</v>
      </c>
      <c r="H2164" s="5">
        <v>683.04</v>
      </c>
      <c r="I2164" s="5">
        <v>-93.339999999999918</v>
      </c>
      <c r="J2164" s="5">
        <v>589.70000000000005</v>
      </c>
      <c r="K2164" s="5">
        <f t="shared" si="66"/>
        <v>-42.599999999999909</v>
      </c>
      <c r="L2164" s="5">
        <f t="shared" si="67"/>
        <v>-8.9459999999999802</v>
      </c>
    </row>
    <row r="2165" spans="1:12" x14ac:dyDescent="0.3">
      <c r="A2165" s="6" t="s">
        <v>33</v>
      </c>
      <c r="B2165" s="13">
        <v>20009413</v>
      </c>
      <c r="C2165" s="6" t="s">
        <v>2135</v>
      </c>
      <c r="D2165" s="11">
        <v>43101</v>
      </c>
      <c r="E2165" s="5">
        <v>896.81</v>
      </c>
      <c r="F2165" s="5">
        <v>-123</v>
      </c>
      <c r="G2165" s="5">
        <v>773.81</v>
      </c>
      <c r="H2165" s="5">
        <v>896.81</v>
      </c>
      <c r="I2165" s="5">
        <v>-130.03999999999996</v>
      </c>
      <c r="J2165" s="5">
        <v>766.77</v>
      </c>
      <c r="K2165" s="5">
        <f t="shared" si="66"/>
        <v>-7.0399999999999636</v>
      </c>
      <c r="L2165" s="5">
        <f t="shared" si="67"/>
        <v>-1.4783999999999924</v>
      </c>
    </row>
    <row r="2166" spans="1:12" x14ac:dyDescent="0.3">
      <c r="A2166" s="6" t="s">
        <v>33</v>
      </c>
      <c r="B2166" s="13">
        <v>20009523</v>
      </c>
      <c r="C2166" s="6" t="s">
        <v>2136</v>
      </c>
      <c r="D2166" s="11">
        <v>43101</v>
      </c>
      <c r="E2166" s="5">
        <v>4075.58</v>
      </c>
      <c r="F2166" s="5">
        <v>-97.14</v>
      </c>
      <c r="G2166" s="5">
        <v>3978.44</v>
      </c>
      <c r="H2166" s="5">
        <v>4075.58</v>
      </c>
      <c r="I2166" s="5">
        <v>-244.52999999999975</v>
      </c>
      <c r="J2166" s="5">
        <v>3831.05</v>
      </c>
      <c r="K2166" s="5">
        <f t="shared" si="66"/>
        <v>-147.38999999999987</v>
      </c>
      <c r="L2166" s="5">
        <f t="shared" si="67"/>
        <v>-30.951899999999974</v>
      </c>
    </row>
    <row r="2167" spans="1:12" x14ac:dyDescent="0.3">
      <c r="A2167" s="6" t="s">
        <v>33</v>
      </c>
      <c r="B2167" s="13">
        <v>20009816</v>
      </c>
      <c r="C2167" s="6" t="s">
        <v>2137</v>
      </c>
      <c r="D2167" s="11">
        <v>43293</v>
      </c>
      <c r="E2167" s="5">
        <v>5190.67</v>
      </c>
      <c r="F2167" s="5">
        <v>-519.06000000000006</v>
      </c>
      <c r="G2167" s="5">
        <v>4671.6099999999997</v>
      </c>
      <c r="H2167" s="5">
        <v>5190.67</v>
      </c>
      <c r="I2167" s="5">
        <v>-752.64000000000033</v>
      </c>
      <c r="J2167" s="5">
        <v>4438.03</v>
      </c>
      <c r="K2167" s="5">
        <f t="shared" si="66"/>
        <v>-233.57999999999993</v>
      </c>
      <c r="L2167" s="5">
        <f t="shared" si="67"/>
        <v>-49.051799999999986</v>
      </c>
    </row>
    <row r="2168" spans="1:12" x14ac:dyDescent="0.3">
      <c r="A2168" s="6" t="s">
        <v>33</v>
      </c>
      <c r="B2168" s="13">
        <v>20009817</v>
      </c>
      <c r="C2168" s="6" t="s">
        <v>2138</v>
      </c>
      <c r="D2168" s="11">
        <v>43293</v>
      </c>
      <c r="E2168" s="5">
        <v>4929.45</v>
      </c>
      <c r="F2168" s="5">
        <v>-492.95</v>
      </c>
      <c r="G2168" s="5">
        <v>4436.5</v>
      </c>
      <c r="H2168" s="5">
        <v>4929.45</v>
      </c>
      <c r="I2168" s="5">
        <v>-714.76999999999953</v>
      </c>
      <c r="J2168" s="5">
        <v>4214.68</v>
      </c>
      <c r="K2168" s="5">
        <f t="shared" si="66"/>
        <v>-221.81999999999971</v>
      </c>
      <c r="L2168" s="5">
        <f t="shared" si="67"/>
        <v>-46.582199999999936</v>
      </c>
    </row>
    <row r="2169" spans="1:12" x14ac:dyDescent="0.3">
      <c r="A2169" s="6" t="s">
        <v>33</v>
      </c>
      <c r="B2169" s="13">
        <v>20010484</v>
      </c>
      <c r="C2169" s="6" t="s">
        <v>2139</v>
      </c>
      <c r="D2169" s="11">
        <v>43662</v>
      </c>
      <c r="E2169" s="5">
        <v>1650.69</v>
      </c>
      <c r="F2169" s="5">
        <v>-41.27</v>
      </c>
      <c r="G2169" s="5">
        <v>1609.42</v>
      </c>
      <c r="H2169" s="5">
        <v>1650.69</v>
      </c>
      <c r="I2169" s="5">
        <v>-82.539999999999964</v>
      </c>
      <c r="J2169" s="5">
        <v>1568.15</v>
      </c>
      <c r="K2169" s="5">
        <f t="shared" si="66"/>
        <v>-41.269999999999982</v>
      </c>
      <c r="L2169" s="5">
        <f t="shared" si="67"/>
        <v>-8.6666999999999952</v>
      </c>
    </row>
    <row r="2170" spans="1:12" x14ac:dyDescent="0.3">
      <c r="A2170" s="6" t="s">
        <v>33</v>
      </c>
      <c r="B2170" s="13">
        <v>20010966</v>
      </c>
      <c r="C2170" s="6" t="s">
        <v>2140</v>
      </c>
      <c r="D2170" s="11">
        <v>43466</v>
      </c>
      <c r="E2170" s="5">
        <v>191.65</v>
      </c>
      <c r="F2170" s="5">
        <v>-2.25</v>
      </c>
      <c r="G2170" s="5">
        <v>189.4</v>
      </c>
      <c r="H2170" s="5">
        <v>191.65</v>
      </c>
      <c r="I2170" s="5">
        <v>-3.8300000000000125</v>
      </c>
      <c r="J2170" s="5">
        <v>187.82</v>
      </c>
      <c r="K2170" s="5">
        <f t="shared" si="66"/>
        <v>-1.5800000000000125</v>
      </c>
      <c r="L2170" s="5">
        <f t="shared" si="67"/>
        <v>-0.33180000000000259</v>
      </c>
    </row>
    <row r="2171" spans="1:12" x14ac:dyDescent="0.3">
      <c r="A2171" s="6" t="s">
        <v>33</v>
      </c>
      <c r="B2171" s="13">
        <v>10001074</v>
      </c>
      <c r="C2171" s="6" t="s">
        <v>2141</v>
      </c>
      <c r="D2171" s="11">
        <v>43686</v>
      </c>
      <c r="E2171" s="5">
        <v>45110.49</v>
      </c>
      <c r="F2171" s="5">
        <v>-569.58000000000004</v>
      </c>
      <c r="G2171" s="5">
        <v>44540.91</v>
      </c>
      <c r="H2171" s="5">
        <v>45110.49</v>
      </c>
      <c r="I2171" s="5">
        <v>-902.20999999999913</v>
      </c>
      <c r="J2171" s="5">
        <v>44208.28</v>
      </c>
      <c r="K2171" s="5">
        <f t="shared" si="66"/>
        <v>-332.63000000000466</v>
      </c>
      <c r="L2171" s="5">
        <f t="shared" si="67"/>
        <v>-69.85230000000098</v>
      </c>
    </row>
    <row r="2172" spans="1:12" x14ac:dyDescent="0.3">
      <c r="A2172" s="6" t="s">
        <v>33</v>
      </c>
      <c r="B2172" s="13">
        <v>20008777</v>
      </c>
      <c r="C2172" s="6" t="s">
        <v>2142</v>
      </c>
      <c r="D2172" s="11">
        <v>42736</v>
      </c>
      <c r="E2172" s="5">
        <v>1528.76</v>
      </c>
      <c r="F2172" s="5">
        <v>-309.18</v>
      </c>
      <c r="G2172" s="5">
        <v>1219.58</v>
      </c>
      <c r="H2172" s="5">
        <v>1528.76</v>
      </c>
      <c r="I2172" s="5">
        <v>-860.21</v>
      </c>
      <c r="J2172" s="5">
        <v>668.55</v>
      </c>
      <c r="K2172" s="5">
        <f t="shared" si="66"/>
        <v>-551.03</v>
      </c>
      <c r="L2172" s="5">
        <f t="shared" si="67"/>
        <v>-115.71629999999999</v>
      </c>
    </row>
    <row r="2173" spans="1:12" x14ac:dyDescent="0.3">
      <c r="A2173" s="6" t="s">
        <v>33</v>
      </c>
      <c r="B2173" s="13">
        <v>20009066</v>
      </c>
      <c r="C2173" s="6" t="s">
        <v>2143</v>
      </c>
      <c r="D2173" s="11">
        <v>42736</v>
      </c>
      <c r="E2173" s="5">
        <v>835.15</v>
      </c>
      <c r="F2173" s="5">
        <v>-138.54</v>
      </c>
      <c r="G2173" s="5">
        <v>696.61</v>
      </c>
      <c r="H2173" s="5">
        <v>835.15</v>
      </c>
      <c r="I2173" s="5">
        <v>-192.51</v>
      </c>
      <c r="J2173" s="5">
        <v>642.64</v>
      </c>
      <c r="K2173" s="5">
        <f t="shared" si="66"/>
        <v>-53.970000000000027</v>
      </c>
      <c r="L2173" s="5">
        <f t="shared" si="67"/>
        <v>-11.333700000000006</v>
      </c>
    </row>
    <row r="2174" spans="1:12" x14ac:dyDescent="0.3">
      <c r="A2174" s="6" t="s">
        <v>33</v>
      </c>
      <c r="B2174" s="13">
        <v>20009272</v>
      </c>
      <c r="C2174" s="6" t="s">
        <v>2144</v>
      </c>
      <c r="D2174" s="11">
        <v>43014</v>
      </c>
      <c r="E2174" s="5">
        <v>23873.55</v>
      </c>
      <c r="F2174" s="5">
        <v>-3581.0299999999997</v>
      </c>
      <c r="G2174" s="5">
        <v>20292.52</v>
      </c>
      <c r="H2174" s="5">
        <v>23873.55</v>
      </c>
      <c r="I2174" s="5">
        <v>-13433.22</v>
      </c>
      <c r="J2174" s="5">
        <v>10440.33</v>
      </c>
      <c r="K2174" s="5">
        <f t="shared" si="66"/>
        <v>-9852.19</v>
      </c>
      <c r="L2174" s="5">
        <f t="shared" si="67"/>
        <v>-2068.9598999999998</v>
      </c>
    </row>
    <row r="2175" spans="1:12" x14ac:dyDescent="0.3">
      <c r="A2175" s="6" t="s">
        <v>33</v>
      </c>
      <c r="B2175" s="13">
        <v>20009463</v>
      </c>
      <c r="C2175" s="6" t="s">
        <v>2145</v>
      </c>
      <c r="D2175" s="11">
        <v>43101</v>
      </c>
      <c r="E2175" s="5">
        <v>1738.85</v>
      </c>
      <c r="F2175" s="5">
        <v>-40.92</v>
      </c>
      <c r="G2175" s="5">
        <v>1697.93</v>
      </c>
      <c r="H2175" s="5">
        <v>1738.85</v>
      </c>
      <c r="I2175" s="5">
        <v>-104.32999999999993</v>
      </c>
      <c r="J2175" s="5">
        <v>1634.52</v>
      </c>
      <c r="K2175" s="5">
        <f t="shared" si="66"/>
        <v>-63.410000000000082</v>
      </c>
      <c r="L2175" s="5">
        <f t="shared" si="67"/>
        <v>-13.316100000000016</v>
      </c>
    </row>
    <row r="2176" spans="1:12" x14ac:dyDescent="0.3">
      <c r="A2176" s="6" t="s">
        <v>33</v>
      </c>
      <c r="B2176" s="13">
        <v>20009785</v>
      </c>
      <c r="C2176" s="6" t="s">
        <v>2146</v>
      </c>
      <c r="D2176" s="11">
        <v>43348</v>
      </c>
      <c r="E2176" s="5">
        <v>155358.47</v>
      </c>
      <c r="F2176" s="5">
        <v>-13809.64</v>
      </c>
      <c r="G2176" s="5">
        <v>141548.82999999999</v>
      </c>
      <c r="H2176" s="5">
        <v>155358.47</v>
      </c>
      <c r="I2176" s="5">
        <v>-22526.98000000001</v>
      </c>
      <c r="J2176" s="5">
        <v>132831.49</v>
      </c>
      <c r="K2176" s="5">
        <f t="shared" si="66"/>
        <v>-8717.3399999999965</v>
      </c>
      <c r="L2176" s="5">
        <f t="shared" si="67"/>
        <v>-1830.6413999999993</v>
      </c>
    </row>
    <row r="2177" spans="1:12" x14ac:dyDescent="0.3">
      <c r="A2177" s="6" t="s">
        <v>33</v>
      </c>
      <c r="B2177" s="13">
        <v>20009796</v>
      </c>
      <c r="C2177" s="6" t="s">
        <v>2147</v>
      </c>
      <c r="D2177" s="11">
        <v>43224</v>
      </c>
      <c r="E2177" s="5">
        <v>11153.65</v>
      </c>
      <c r="F2177" s="5">
        <v>-1239.3000000000002</v>
      </c>
      <c r="G2177" s="5">
        <v>9914.35</v>
      </c>
      <c r="H2177" s="5">
        <v>11153.65</v>
      </c>
      <c r="I2177" s="5">
        <v>-1617.2799999999988</v>
      </c>
      <c r="J2177" s="5">
        <v>9536.3700000000008</v>
      </c>
      <c r="K2177" s="5">
        <f t="shared" si="66"/>
        <v>-377.97999999999956</v>
      </c>
      <c r="L2177" s="5">
        <f t="shared" si="67"/>
        <v>-79.375799999999899</v>
      </c>
    </row>
    <row r="2178" spans="1:12" x14ac:dyDescent="0.3">
      <c r="A2178" s="6" t="s">
        <v>33</v>
      </c>
      <c r="B2178" s="13">
        <v>20010074</v>
      </c>
      <c r="C2178" s="6" t="s">
        <v>2148</v>
      </c>
      <c r="D2178" s="11">
        <v>43481</v>
      </c>
      <c r="E2178" s="5">
        <v>6460.1</v>
      </c>
      <c r="F2178" s="5">
        <v>-76</v>
      </c>
      <c r="G2178" s="5">
        <v>6384.1</v>
      </c>
      <c r="H2178" s="5">
        <v>6460.1</v>
      </c>
      <c r="I2178" s="5">
        <v>-129.20000000000073</v>
      </c>
      <c r="J2178" s="5">
        <v>6330.9</v>
      </c>
      <c r="K2178" s="5">
        <f t="shared" si="66"/>
        <v>-53.200000000000728</v>
      </c>
      <c r="L2178" s="5">
        <f t="shared" si="67"/>
        <v>-11.172000000000152</v>
      </c>
    </row>
    <row r="2179" spans="1:12" x14ac:dyDescent="0.3">
      <c r="A2179" s="6" t="s">
        <v>33</v>
      </c>
      <c r="B2179" s="13">
        <v>20010088</v>
      </c>
      <c r="C2179" s="6" t="s">
        <v>2149</v>
      </c>
      <c r="D2179" s="11">
        <v>43466</v>
      </c>
      <c r="E2179" s="5">
        <v>2978.67</v>
      </c>
      <c r="F2179" s="5">
        <v>-35.04</v>
      </c>
      <c r="G2179" s="5">
        <v>2943.63</v>
      </c>
      <c r="H2179" s="5">
        <v>2978.67</v>
      </c>
      <c r="I2179" s="5">
        <v>-59.570000000000164</v>
      </c>
      <c r="J2179" s="5">
        <v>2919.1</v>
      </c>
      <c r="K2179" s="5">
        <f t="shared" ref="K2179:K2242" si="68">J2179-G2179</f>
        <v>-24.5300000000002</v>
      </c>
      <c r="L2179" s="5">
        <f t="shared" ref="L2179:L2242" si="69">K2179*0.21</f>
        <v>-5.1513000000000417</v>
      </c>
    </row>
    <row r="2180" spans="1:12" x14ac:dyDescent="0.3">
      <c r="A2180" s="6" t="s">
        <v>33</v>
      </c>
      <c r="B2180" s="13">
        <v>20010127</v>
      </c>
      <c r="C2180" s="6" t="s">
        <v>2150</v>
      </c>
      <c r="D2180" s="11">
        <v>43466</v>
      </c>
      <c r="E2180" s="5">
        <v>1639.54</v>
      </c>
      <c r="F2180" s="5">
        <v>-19.29</v>
      </c>
      <c r="G2180" s="5">
        <v>1620.25</v>
      </c>
      <c r="H2180" s="5">
        <v>1639.54</v>
      </c>
      <c r="I2180" s="5">
        <v>-32.789999999999964</v>
      </c>
      <c r="J2180" s="5">
        <v>1606.75</v>
      </c>
      <c r="K2180" s="5">
        <f t="shared" si="68"/>
        <v>-13.5</v>
      </c>
      <c r="L2180" s="5">
        <f t="shared" si="69"/>
        <v>-2.835</v>
      </c>
    </row>
    <row r="2181" spans="1:12" x14ac:dyDescent="0.3">
      <c r="A2181" s="6" t="s">
        <v>33</v>
      </c>
      <c r="B2181" s="13">
        <v>20010131</v>
      </c>
      <c r="C2181" s="6" t="s">
        <v>2151</v>
      </c>
      <c r="D2181" s="11">
        <v>43466</v>
      </c>
      <c r="E2181" s="5">
        <v>1960.01</v>
      </c>
      <c r="F2181" s="5">
        <v>-130.66999999999999</v>
      </c>
      <c r="G2181" s="5">
        <v>1829.34</v>
      </c>
      <c r="H2181" s="5">
        <v>1960.01</v>
      </c>
      <c r="I2181" s="5">
        <v>-98</v>
      </c>
      <c r="J2181" s="5">
        <v>1862.01</v>
      </c>
      <c r="K2181" s="5">
        <f t="shared" si="68"/>
        <v>32.670000000000073</v>
      </c>
      <c r="L2181" s="5">
        <f t="shared" si="69"/>
        <v>6.8607000000000147</v>
      </c>
    </row>
    <row r="2182" spans="1:12" x14ac:dyDescent="0.3">
      <c r="A2182" s="6" t="s">
        <v>33</v>
      </c>
      <c r="B2182" s="13">
        <v>20010139</v>
      </c>
      <c r="C2182" s="6" t="s">
        <v>2152</v>
      </c>
      <c r="D2182" s="11">
        <v>43466</v>
      </c>
      <c r="E2182" s="5">
        <v>1219.78</v>
      </c>
      <c r="F2182" s="5">
        <v>-14.35</v>
      </c>
      <c r="G2182" s="5">
        <v>1205.43</v>
      </c>
      <c r="H2182" s="5">
        <v>1219.78</v>
      </c>
      <c r="I2182" s="5">
        <v>-24.399999999999864</v>
      </c>
      <c r="J2182" s="5">
        <v>1195.3800000000001</v>
      </c>
      <c r="K2182" s="5">
        <f t="shared" si="68"/>
        <v>-10.049999999999955</v>
      </c>
      <c r="L2182" s="5">
        <f t="shared" si="69"/>
        <v>-2.1104999999999903</v>
      </c>
    </row>
    <row r="2183" spans="1:12" x14ac:dyDescent="0.3">
      <c r="A2183" s="6" t="s">
        <v>33</v>
      </c>
      <c r="B2183" s="13">
        <v>20010329</v>
      </c>
      <c r="C2183" s="6" t="s">
        <v>2153</v>
      </c>
      <c r="D2183" s="11">
        <v>43586</v>
      </c>
      <c r="E2183" s="5">
        <v>6233.08</v>
      </c>
      <c r="F2183" s="5">
        <v>-48.89</v>
      </c>
      <c r="G2183" s="5">
        <v>6184.19</v>
      </c>
      <c r="H2183" s="5">
        <v>6233.08</v>
      </c>
      <c r="I2183" s="5">
        <v>-124.65999999999985</v>
      </c>
      <c r="J2183" s="5">
        <v>6108.42</v>
      </c>
      <c r="K2183" s="5">
        <f t="shared" si="68"/>
        <v>-75.769999999999527</v>
      </c>
      <c r="L2183" s="5">
        <f t="shared" si="69"/>
        <v>-15.9116999999999</v>
      </c>
    </row>
    <row r="2184" spans="1:12" x14ac:dyDescent="0.3">
      <c r="A2184" s="6" t="s">
        <v>33</v>
      </c>
      <c r="B2184" s="13">
        <v>20010364</v>
      </c>
      <c r="C2184" s="6" t="s">
        <v>2154</v>
      </c>
      <c r="D2184" s="11">
        <v>43620</v>
      </c>
      <c r="E2184" s="5">
        <v>6439.54</v>
      </c>
      <c r="F2184" s="5">
        <v>-250.43</v>
      </c>
      <c r="G2184" s="5">
        <v>6189.11</v>
      </c>
      <c r="H2184" s="5">
        <v>6439.54</v>
      </c>
      <c r="I2184" s="5">
        <v>-321.97999999999956</v>
      </c>
      <c r="J2184" s="5">
        <v>6117.56</v>
      </c>
      <c r="K2184" s="5">
        <f t="shared" si="68"/>
        <v>-71.549999999999272</v>
      </c>
      <c r="L2184" s="5">
        <f t="shared" si="69"/>
        <v>-15.025499999999846</v>
      </c>
    </row>
    <row r="2185" spans="1:12" x14ac:dyDescent="0.3">
      <c r="A2185" s="6" t="s">
        <v>33</v>
      </c>
      <c r="B2185" s="13">
        <v>20010365</v>
      </c>
      <c r="C2185" s="6" t="s">
        <v>2155</v>
      </c>
      <c r="D2185" s="11">
        <v>43620</v>
      </c>
      <c r="E2185" s="5">
        <v>7208.13</v>
      </c>
      <c r="F2185" s="5">
        <v>-280.32</v>
      </c>
      <c r="G2185" s="5">
        <v>6927.81</v>
      </c>
      <c r="H2185" s="5">
        <v>7208.13</v>
      </c>
      <c r="I2185" s="5">
        <v>-360.40999999999985</v>
      </c>
      <c r="J2185" s="5">
        <v>6847.72</v>
      </c>
      <c r="K2185" s="5">
        <f t="shared" si="68"/>
        <v>-80.090000000000146</v>
      </c>
      <c r="L2185" s="5">
        <f t="shared" si="69"/>
        <v>-16.818900000000031</v>
      </c>
    </row>
    <row r="2186" spans="1:12" x14ac:dyDescent="0.3">
      <c r="A2186" s="6" t="s">
        <v>33</v>
      </c>
      <c r="B2186" s="13">
        <v>20010366</v>
      </c>
      <c r="C2186" s="6" t="s">
        <v>2156</v>
      </c>
      <c r="D2186" s="11">
        <v>43620</v>
      </c>
      <c r="E2186" s="5">
        <v>2966.34</v>
      </c>
      <c r="F2186" s="5">
        <v>-115.36</v>
      </c>
      <c r="G2186" s="5">
        <v>2850.98</v>
      </c>
      <c r="H2186" s="5">
        <v>2966.34</v>
      </c>
      <c r="I2186" s="5">
        <v>-148.32000000000016</v>
      </c>
      <c r="J2186" s="5">
        <v>2818.02</v>
      </c>
      <c r="K2186" s="5">
        <f t="shared" si="68"/>
        <v>-32.960000000000036</v>
      </c>
      <c r="L2186" s="5">
        <f t="shared" si="69"/>
        <v>-6.9216000000000077</v>
      </c>
    </row>
    <row r="2187" spans="1:12" x14ac:dyDescent="0.3">
      <c r="A2187" s="6" t="s">
        <v>33</v>
      </c>
      <c r="B2187" s="13">
        <v>20010367</v>
      </c>
      <c r="C2187" s="6" t="s">
        <v>2157</v>
      </c>
      <c r="D2187" s="11">
        <v>43620</v>
      </c>
      <c r="E2187" s="5">
        <v>2585.88</v>
      </c>
      <c r="F2187" s="5">
        <v>-100.56</v>
      </c>
      <c r="G2187" s="5">
        <v>2485.3200000000002</v>
      </c>
      <c r="H2187" s="5">
        <v>2585.88</v>
      </c>
      <c r="I2187" s="5">
        <v>-129.28999999999996</v>
      </c>
      <c r="J2187" s="5">
        <v>2456.59</v>
      </c>
      <c r="K2187" s="5">
        <f t="shared" si="68"/>
        <v>-28.730000000000018</v>
      </c>
      <c r="L2187" s="5">
        <f t="shared" si="69"/>
        <v>-6.0333000000000032</v>
      </c>
    </row>
    <row r="2188" spans="1:12" x14ac:dyDescent="0.3">
      <c r="A2188" s="6" t="s">
        <v>33</v>
      </c>
      <c r="B2188" s="13">
        <v>20010490</v>
      </c>
      <c r="C2188" s="6" t="s">
        <v>2158</v>
      </c>
      <c r="D2188" s="11">
        <v>43662</v>
      </c>
      <c r="E2188" s="5">
        <v>3461.86</v>
      </c>
      <c r="F2188" s="5">
        <v>-86.55</v>
      </c>
      <c r="G2188" s="5">
        <v>3375.31</v>
      </c>
      <c r="H2188" s="5">
        <v>3461.86</v>
      </c>
      <c r="I2188" s="5">
        <v>-173.09000000000015</v>
      </c>
      <c r="J2188" s="5">
        <v>3288.77</v>
      </c>
      <c r="K2188" s="5">
        <f t="shared" si="68"/>
        <v>-86.539999999999964</v>
      </c>
      <c r="L2188" s="5">
        <f t="shared" si="69"/>
        <v>-18.17339999999999</v>
      </c>
    </row>
    <row r="2189" spans="1:12" x14ac:dyDescent="0.3">
      <c r="A2189" s="6" t="s">
        <v>33</v>
      </c>
      <c r="B2189" s="13">
        <v>20010680</v>
      </c>
      <c r="C2189" s="6" t="s">
        <v>2159</v>
      </c>
      <c r="D2189" s="11">
        <v>43677</v>
      </c>
      <c r="E2189" s="5">
        <v>13518.33</v>
      </c>
      <c r="F2189" s="5">
        <v>-204.82</v>
      </c>
      <c r="G2189" s="5">
        <v>13313.51</v>
      </c>
      <c r="H2189" s="5">
        <v>13518.33</v>
      </c>
      <c r="I2189" s="5">
        <v>-270.3700000000008</v>
      </c>
      <c r="J2189" s="5">
        <v>13247.96</v>
      </c>
      <c r="K2189" s="5">
        <f t="shared" si="68"/>
        <v>-65.550000000001091</v>
      </c>
      <c r="L2189" s="5">
        <f t="shared" si="69"/>
        <v>-13.765500000000229</v>
      </c>
    </row>
    <row r="2190" spans="1:12" x14ac:dyDescent="0.3">
      <c r="A2190" s="6" t="s">
        <v>33</v>
      </c>
      <c r="B2190" s="13">
        <v>20010681</v>
      </c>
      <c r="C2190" s="6" t="s">
        <v>2160</v>
      </c>
      <c r="D2190" s="11">
        <v>43677</v>
      </c>
      <c r="E2190" s="5">
        <v>13518.33</v>
      </c>
      <c r="F2190" s="5">
        <v>-204.82</v>
      </c>
      <c r="G2190" s="5">
        <v>13313.51</v>
      </c>
      <c r="H2190" s="5">
        <v>13518.33</v>
      </c>
      <c r="I2190" s="5">
        <v>-270.3700000000008</v>
      </c>
      <c r="J2190" s="5">
        <v>13247.96</v>
      </c>
      <c r="K2190" s="5">
        <f t="shared" si="68"/>
        <v>-65.550000000001091</v>
      </c>
      <c r="L2190" s="5">
        <f t="shared" si="69"/>
        <v>-13.765500000000229</v>
      </c>
    </row>
    <row r="2191" spans="1:12" x14ac:dyDescent="0.3">
      <c r="A2191" s="6" t="s">
        <v>33</v>
      </c>
      <c r="B2191" s="13">
        <v>20010682</v>
      </c>
      <c r="C2191" s="6" t="s">
        <v>2161</v>
      </c>
      <c r="D2191" s="11">
        <v>43677</v>
      </c>
      <c r="E2191" s="5">
        <v>13518.29</v>
      </c>
      <c r="F2191" s="5">
        <v>-204.82</v>
      </c>
      <c r="G2191" s="5">
        <v>13313.47</v>
      </c>
      <c r="H2191" s="5">
        <v>13518.29</v>
      </c>
      <c r="I2191" s="5">
        <v>-270.3700000000008</v>
      </c>
      <c r="J2191" s="5">
        <v>13247.92</v>
      </c>
      <c r="K2191" s="5">
        <f t="shared" si="68"/>
        <v>-65.549999999999272</v>
      </c>
      <c r="L2191" s="5">
        <f t="shared" si="69"/>
        <v>-13.765499999999847</v>
      </c>
    </row>
    <row r="2192" spans="1:12" x14ac:dyDescent="0.3">
      <c r="A2192" s="6" t="s">
        <v>33</v>
      </c>
      <c r="B2192" s="13">
        <v>20010761</v>
      </c>
      <c r="C2192" s="6" t="s">
        <v>2162</v>
      </c>
      <c r="D2192" s="11">
        <v>43686</v>
      </c>
      <c r="E2192" s="5">
        <v>13392.35</v>
      </c>
      <c r="F2192" s="5">
        <v>-372.01</v>
      </c>
      <c r="G2192" s="5">
        <v>13020.34</v>
      </c>
      <c r="H2192" s="5">
        <v>13392.35</v>
      </c>
      <c r="I2192" s="5">
        <v>-669.6200000000008</v>
      </c>
      <c r="J2192" s="5">
        <v>12722.73</v>
      </c>
      <c r="K2192" s="5">
        <f t="shared" si="68"/>
        <v>-297.61000000000058</v>
      </c>
      <c r="L2192" s="5">
        <f t="shared" si="69"/>
        <v>-62.498100000000122</v>
      </c>
    </row>
    <row r="2193" spans="1:12" x14ac:dyDescent="0.3">
      <c r="A2193" s="6" t="s">
        <v>33</v>
      </c>
      <c r="B2193" s="13">
        <v>10001011</v>
      </c>
      <c r="C2193" s="6" t="s">
        <v>2163</v>
      </c>
      <c r="D2193" s="11">
        <v>43187</v>
      </c>
      <c r="E2193" s="5">
        <v>2684.85</v>
      </c>
      <c r="F2193" s="5">
        <v>-149.16</v>
      </c>
      <c r="G2193" s="5">
        <v>2535.69</v>
      </c>
      <c r="H2193" s="5">
        <v>2684.85</v>
      </c>
      <c r="I2193" s="5">
        <v>-161.08999999999969</v>
      </c>
      <c r="J2193" s="5">
        <v>2523.7600000000002</v>
      </c>
      <c r="K2193" s="5">
        <f t="shared" si="68"/>
        <v>-11.929999999999836</v>
      </c>
      <c r="L2193" s="5">
        <f t="shared" si="69"/>
        <v>-2.5052999999999654</v>
      </c>
    </row>
    <row r="2194" spans="1:12" x14ac:dyDescent="0.3">
      <c r="A2194" s="6" t="s">
        <v>33</v>
      </c>
      <c r="B2194" s="13">
        <v>10001030</v>
      </c>
      <c r="C2194" s="6" t="s">
        <v>2164</v>
      </c>
      <c r="D2194" s="11">
        <v>43318</v>
      </c>
      <c r="E2194" s="5">
        <v>5130.75</v>
      </c>
      <c r="F2194" s="5">
        <v>-220.26</v>
      </c>
      <c r="G2194" s="5">
        <v>4910.49</v>
      </c>
      <c r="H2194" s="5">
        <v>5130.75</v>
      </c>
      <c r="I2194" s="5">
        <v>-307.85000000000036</v>
      </c>
      <c r="J2194" s="5">
        <v>4822.8999999999996</v>
      </c>
      <c r="K2194" s="5">
        <f t="shared" si="68"/>
        <v>-87.590000000000146</v>
      </c>
      <c r="L2194" s="5">
        <f t="shared" si="69"/>
        <v>-18.393900000000031</v>
      </c>
    </row>
    <row r="2195" spans="1:12" x14ac:dyDescent="0.3">
      <c r="A2195" s="6" t="s">
        <v>33</v>
      </c>
      <c r="B2195" s="13">
        <v>20008392</v>
      </c>
      <c r="C2195" s="6" t="s">
        <v>2165</v>
      </c>
      <c r="D2195" s="11">
        <v>42493</v>
      </c>
      <c r="E2195" s="5">
        <v>7987.93</v>
      </c>
      <c r="F2195" s="5">
        <v>-1952.61</v>
      </c>
      <c r="G2195" s="5">
        <v>6035.32</v>
      </c>
      <c r="H2195" s="5">
        <v>7987.93</v>
      </c>
      <c r="I2195" s="5">
        <v>-1171.5700000000006</v>
      </c>
      <c r="J2195" s="5">
        <v>6816.36</v>
      </c>
      <c r="K2195" s="5">
        <f t="shared" si="68"/>
        <v>781.04</v>
      </c>
      <c r="L2195" s="5">
        <f t="shared" si="69"/>
        <v>164.01839999999999</v>
      </c>
    </row>
    <row r="2196" spans="1:12" x14ac:dyDescent="0.3">
      <c r="A2196" s="6" t="s">
        <v>33</v>
      </c>
      <c r="B2196" s="13">
        <v>20008874</v>
      </c>
      <c r="C2196" s="6" t="s">
        <v>2166</v>
      </c>
      <c r="D2196" s="11">
        <v>42736</v>
      </c>
      <c r="E2196" s="5">
        <v>0</v>
      </c>
      <c r="F2196" s="5">
        <v>3077.6499999999996</v>
      </c>
      <c r="G2196" s="5">
        <v>3077.65</v>
      </c>
      <c r="H2196" s="5">
        <v>3886.36</v>
      </c>
      <c r="I2196" s="5">
        <v>-1031.08</v>
      </c>
      <c r="J2196" s="5">
        <v>2855.28</v>
      </c>
      <c r="K2196" s="5">
        <f t="shared" si="68"/>
        <v>-222.36999999999989</v>
      </c>
      <c r="L2196" s="5">
        <f t="shared" si="69"/>
        <v>-46.697699999999976</v>
      </c>
    </row>
    <row r="2197" spans="1:12" x14ac:dyDescent="0.3">
      <c r="A2197" s="6" t="s">
        <v>33</v>
      </c>
      <c r="B2197" s="13">
        <v>20008875</v>
      </c>
      <c r="C2197" s="6" t="s">
        <v>2167</v>
      </c>
      <c r="D2197" s="11">
        <v>42736</v>
      </c>
      <c r="E2197" s="5">
        <v>0</v>
      </c>
      <c r="F2197" s="5">
        <v>4613.08</v>
      </c>
      <c r="G2197" s="5">
        <v>4613.08</v>
      </c>
      <c r="H2197" s="5">
        <v>5825.28</v>
      </c>
      <c r="I2197" s="5">
        <v>-1545.4799999999996</v>
      </c>
      <c r="J2197" s="5">
        <v>4279.8</v>
      </c>
      <c r="K2197" s="5">
        <f t="shared" si="68"/>
        <v>-333.27999999999975</v>
      </c>
      <c r="L2197" s="5">
        <f t="shared" si="69"/>
        <v>-69.988799999999941</v>
      </c>
    </row>
    <row r="2198" spans="1:12" x14ac:dyDescent="0.3">
      <c r="A2198" s="6" t="s">
        <v>33</v>
      </c>
      <c r="B2198" s="13">
        <v>20008876</v>
      </c>
      <c r="C2198" s="6" t="s">
        <v>2168</v>
      </c>
      <c r="D2198" s="11">
        <v>42736</v>
      </c>
      <c r="E2198" s="5">
        <v>0</v>
      </c>
      <c r="F2198" s="5">
        <v>5571.52</v>
      </c>
      <c r="G2198" s="5">
        <v>5571.52</v>
      </c>
      <c r="H2198" s="5">
        <v>7035.57</v>
      </c>
      <c r="I2198" s="5">
        <v>-1866.58</v>
      </c>
      <c r="J2198" s="5">
        <v>5168.99</v>
      </c>
      <c r="K2198" s="5">
        <f t="shared" si="68"/>
        <v>-402.53000000000065</v>
      </c>
      <c r="L2198" s="5">
        <f t="shared" si="69"/>
        <v>-84.53130000000013</v>
      </c>
    </row>
    <row r="2199" spans="1:12" x14ac:dyDescent="0.3">
      <c r="A2199" s="6" t="s">
        <v>33</v>
      </c>
      <c r="B2199" s="13">
        <v>20008877</v>
      </c>
      <c r="C2199" s="6" t="s">
        <v>2169</v>
      </c>
      <c r="D2199" s="11">
        <v>42736</v>
      </c>
      <c r="E2199" s="5">
        <v>0</v>
      </c>
      <c r="F2199" s="5">
        <v>1381.99</v>
      </c>
      <c r="G2199" s="5">
        <v>1381.99</v>
      </c>
      <c r="H2199" s="5">
        <v>1745.14</v>
      </c>
      <c r="I2199" s="5">
        <v>-463</v>
      </c>
      <c r="J2199" s="5">
        <v>1282.1400000000001</v>
      </c>
      <c r="K2199" s="5">
        <f t="shared" si="68"/>
        <v>-99.849999999999909</v>
      </c>
      <c r="L2199" s="5">
        <f t="shared" si="69"/>
        <v>-20.968499999999981</v>
      </c>
    </row>
    <row r="2200" spans="1:12" x14ac:dyDescent="0.3">
      <c r="A2200" s="6" t="s">
        <v>33</v>
      </c>
      <c r="B2200" s="13">
        <v>20008900</v>
      </c>
      <c r="C2200" s="6" t="s">
        <v>2170</v>
      </c>
      <c r="D2200" s="11">
        <v>42887</v>
      </c>
      <c r="E2200" s="5">
        <v>5499.93</v>
      </c>
      <c r="F2200" s="5">
        <v>-947.21</v>
      </c>
      <c r="G2200" s="5">
        <v>4552.72</v>
      </c>
      <c r="H2200" s="5">
        <v>5499.93</v>
      </c>
      <c r="I2200" s="5">
        <v>-3094.7200000000003</v>
      </c>
      <c r="J2200" s="5">
        <v>2405.21</v>
      </c>
      <c r="K2200" s="5">
        <f t="shared" si="68"/>
        <v>-2147.5100000000002</v>
      </c>
      <c r="L2200" s="5">
        <f t="shared" si="69"/>
        <v>-450.97710000000001</v>
      </c>
    </row>
    <row r="2201" spans="1:12" x14ac:dyDescent="0.3">
      <c r="A2201" s="6" t="s">
        <v>33</v>
      </c>
      <c r="B2201" s="13">
        <v>20008960</v>
      </c>
      <c r="C2201" s="6" t="s">
        <v>2171</v>
      </c>
      <c r="D2201" s="11">
        <v>43039</v>
      </c>
      <c r="E2201" s="5">
        <v>73414.02</v>
      </c>
      <c r="F2201" s="5">
        <v>-3584.55</v>
      </c>
      <c r="G2201" s="5">
        <v>69829.47</v>
      </c>
      <c r="H2201" s="5">
        <v>72192.06</v>
      </c>
      <c r="I2201" s="5">
        <v>-7219.1999999999971</v>
      </c>
      <c r="J2201" s="5">
        <v>64972.86</v>
      </c>
      <c r="K2201" s="5">
        <f t="shared" si="68"/>
        <v>-4856.6100000000006</v>
      </c>
      <c r="L2201" s="5">
        <f t="shared" si="69"/>
        <v>-1019.8881000000001</v>
      </c>
    </row>
    <row r="2202" spans="1:12" x14ac:dyDescent="0.3">
      <c r="A2202" s="6" t="s">
        <v>33</v>
      </c>
      <c r="B2202" s="13">
        <v>20008961</v>
      </c>
      <c r="C2202" s="6" t="s">
        <v>2172</v>
      </c>
      <c r="D2202" s="11">
        <v>43039</v>
      </c>
      <c r="E2202" s="5">
        <v>89559.4</v>
      </c>
      <c r="F2202" s="5">
        <v>-4372.87</v>
      </c>
      <c r="G2202" s="5">
        <v>85186.53</v>
      </c>
      <c r="H2202" s="5">
        <v>88068.71</v>
      </c>
      <c r="I2202" s="5">
        <v>-8806.8800000000047</v>
      </c>
      <c r="J2202" s="5">
        <v>79261.83</v>
      </c>
      <c r="K2202" s="5">
        <f t="shared" si="68"/>
        <v>-5924.6999999999971</v>
      </c>
      <c r="L2202" s="5">
        <f t="shared" si="69"/>
        <v>-1244.1869999999994</v>
      </c>
    </row>
    <row r="2203" spans="1:12" x14ac:dyDescent="0.3">
      <c r="A2203" s="6" t="s">
        <v>33</v>
      </c>
      <c r="B2203" s="13">
        <v>20008962</v>
      </c>
      <c r="C2203" s="6" t="s">
        <v>2173</v>
      </c>
      <c r="D2203" s="11">
        <v>43039</v>
      </c>
      <c r="E2203" s="5">
        <v>109118.36</v>
      </c>
      <c r="F2203" s="5">
        <v>-16341.59</v>
      </c>
      <c r="G2203" s="5">
        <v>92776.77</v>
      </c>
      <c r="H2203" s="5">
        <v>107302.12</v>
      </c>
      <c r="I2203" s="5">
        <v>-60376.999999999993</v>
      </c>
      <c r="J2203" s="5">
        <v>46925.120000000003</v>
      </c>
      <c r="K2203" s="5">
        <f t="shared" si="68"/>
        <v>-45851.65</v>
      </c>
      <c r="L2203" s="5">
        <f t="shared" si="69"/>
        <v>-9628.8464999999997</v>
      </c>
    </row>
    <row r="2204" spans="1:12" x14ac:dyDescent="0.3">
      <c r="A2204" s="6" t="s">
        <v>33</v>
      </c>
      <c r="B2204" s="13">
        <v>20008963</v>
      </c>
      <c r="C2204" s="6" t="s">
        <v>2174</v>
      </c>
      <c r="D2204" s="11">
        <v>43039</v>
      </c>
      <c r="E2204" s="5">
        <v>53529.77</v>
      </c>
      <c r="F2204" s="5">
        <v>-8016.63</v>
      </c>
      <c r="G2204" s="5">
        <v>45513.14</v>
      </c>
      <c r="H2204" s="5">
        <v>52638.78</v>
      </c>
      <c r="I2204" s="5">
        <v>-29618.91</v>
      </c>
      <c r="J2204" s="5">
        <v>23019.87</v>
      </c>
      <c r="K2204" s="5">
        <f t="shared" si="68"/>
        <v>-22493.27</v>
      </c>
      <c r="L2204" s="5">
        <f t="shared" si="69"/>
        <v>-4723.5866999999998</v>
      </c>
    </row>
    <row r="2205" spans="1:12" x14ac:dyDescent="0.3">
      <c r="A2205" s="6" t="s">
        <v>33</v>
      </c>
      <c r="B2205" s="13">
        <v>20009237</v>
      </c>
      <c r="C2205" s="6" t="s">
        <v>2175</v>
      </c>
      <c r="D2205" s="11">
        <v>42736</v>
      </c>
      <c r="E2205" s="5">
        <v>18993.68</v>
      </c>
      <c r="F2205" s="5">
        <v>-3798.74</v>
      </c>
      <c r="G2205" s="5">
        <v>15194.94</v>
      </c>
      <c r="H2205" s="5">
        <v>18993.68</v>
      </c>
      <c r="I2205" s="5">
        <v>-10687.41</v>
      </c>
      <c r="J2205" s="5">
        <v>8306.27</v>
      </c>
      <c r="K2205" s="5">
        <f t="shared" si="68"/>
        <v>-6888.67</v>
      </c>
      <c r="L2205" s="5">
        <f t="shared" si="69"/>
        <v>-1446.6206999999999</v>
      </c>
    </row>
    <row r="2206" spans="1:12" x14ac:dyDescent="0.3">
      <c r="A2206" s="6" t="s">
        <v>33</v>
      </c>
      <c r="B2206" s="13">
        <v>20009578</v>
      </c>
      <c r="C2206" s="6" t="s">
        <v>2176</v>
      </c>
      <c r="D2206" s="11">
        <v>43101</v>
      </c>
      <c r="E2206" s="5">
        <v>6812.23</v>
      </c>
      <c r="F2206" s="5">
        <v>-996.92</v>
      </c>
      <c r="G2206" s="5">
        <v>5815.31</v>
      </c>
      <c r="H2206" s="5">
        <v>6812.23</v>
      </c>
      <c r="I2206" s="5">
        <v>-987.76999999999953</v>
      </c>
      <c r="J2206" s="5">
        <v>5824.46</v>
      </c>
      <c r="K2206" s="5">
        <f t="shared" si="68"/>
        <v>9.1499999999996362</v>
      </c>
      <c r="L2206" s="5">
        <f t="shared" si="69"/>
        <v>1.9214999999999236</v>
      </c>
    </row>
    <row r="2207" spans="1:12" x14ac:dyDescent="0.3">
      <c r="A2207" s="6" t="s">
        <v>33</v>
      </c>
      <c r="B2207" s="13">
        <v>20009606</v>
      </c>
      <c r="C2207" s="6" t="s">
        <v>2167</v>
      </c>
      <c r="D2207" s="11">
        <v>43199</v>
      </c>
      <c r="E2207" s="5">
        <v>6253.76</v>
      </c>
      <c r="F2207" s="5">
        <v>-729.61</v>
      </c>
      <c r="G2207" s="5">
        <v>5524.15</v>
      </c>
      <c r="H2207" s="5">
        <v>6253.76</v>
      </c>
      <c r="I2207" s="5">
        <v>-906.80000000000018</v>
      </c>
      <c r="J2207" s="5">
        <v>5346.96</v>
      </c>
      <c r="K2207" s="5">
        <f t="shared" si="68"/>
        <v>-177.1899999999996</v>
      </c>
      <c r="L2207" s="5">
        <f t="shared" si="69"/>
        <v>-37.209899999999912</v>
      </c>
    </row>
    <row r="2208" spans="1:12" x14ac:dyDescent="0.3">
      <c r="A2208" s="6" t="s">
        <v>33</v>
      </c>
      <c r="B2208" s="13">
        <v>20009607</v>
      </c>
      <c r="C2208" s="6" t="s">
        <v>2166</v>
      </c>
      <c r="D2208" s="11">
        <v>43199</v>
      </c>
      <c r="E2208" s="5">
        <v>4250.01</v>
      </c>
      <c r="F2208" s="5">
        <v>-495.83</v>
      </c>
      <c r="G2208" s="5">
        <v>3754.18</v>
      </c>
      <c r="H2208" s="5">
        <v>4250.01</v>
      </c>
      <c r="I2208" s="5">
        <v>-616.25</v>
      </c>
      <c r="J2208" s="5">
        <v>3633.76</v>
      </c>
      <c r="K2208" s="5">
        <f t="shared" si="68"/>
        <v>-120.41999999999962</v>
      </c>
      <c r="L2208" s="5">
        <f t="shared" si="69"/>
        <v>-25.288199999999918</v>
      </c>
    </row>
    <row r="2209" spans="1:12" x14ac:dyDescent="0.3">
      <c r="A2209" s="6" t="s">
        <v>33</v>
      </c>
      <c r="B2209" s="13">
        <v>20009608</v>
      </c>
      <c r="C2209" s="6" t="s">
        <v>2177</v>
      </c>
      <c r="D2209" s="11">
        <v>43199</v>
      </c>
      <c r="E2209" s="5">
        <v>2208.87</v>
      </c>
      <c r="F2209" s="5">
        <v>-257.7</v>
      </c>
      <c r="G2209" s="5">
        <v>1951.17</v>
      </c>
      <c r="H2209" s="5">
        <v>2208.87</v>
      </c>
      <c r="I2209" s="5">
        <v>-320.27999999999997</v>
      </c>
      <c r="J2209" s="5">
        <v>1888.59</v>
      </c>
      <c r="K2209" s="5">
        <f t="shared" si="68"/>
        <v>-62.580000000000155</v>
      </c>
      <c r="L2209" s="5">
        <f t="shared" si="69"/>
        <v>-13.141800000000032</v>
      </c>
    </row>
    <row r="2210" spans="1:12" x14ac:dyDescent="0.3">
      <c r="A2210" s="6" t="s">
        <v>33</v>
      </c>
      <c r="B2210" s="13">
        <v>20009609</v>
      </c>
      <c r="C2210" s="6" t="s">
        <v>2178</v>
      </c>
      <c r="D2210" s="11">
        <v>43199</v>
      </c>
      <c r="E2210" s="5">
        <v>11344.86</v>
      </c>
      <c r="F2210" s="5">
        <v>-1323.56</v>
      </c>
      <c r="G2210" s="5">
        <v>10021.299999999999</v>
      </c>
      <c r="H2210" s="5">
        <v>11344.86</v>
      </c>
      <c r="I2210" s="5">
        <v>-1645</v>
      </c>
      <c r="J2210" s="5">
        <v>9699.86</v>
      </c>
      <c r="K2210" s="5">
        <f t="shared" si="68"/>
        <v>-321.43999999999869</v>
      </c>
      <c r="L2210" s="5">
        <f t="shared" si="69"/>
        <v>-67.502399999999724</v>
      </c>
    </row>
    <row r="2211" spans="1:12" x14ac:dyDescent="0.3">
      <c r="A2211" s="6" t="s">
        <v>33</v>
      </c>
      <c r="B2211" s="13">
        <v>20009610</v>
      </c>
      <c r="C2211" s="6" t="s">
        <v>2179</v>
      </c>
      <c r="D2211" s="11">
        <v>43199</v>
      </c>
      <c r="E2211" s="5">
        <v>985.23</v>
      </c>
      <c r="F2211" s="5">
        <v>-114.94</v>
      </c>
      <c r="G2211" s="5">
        <v>870.29</v>
      </c>
      <c r="H2211" s="5">
        <v>985.23</v>
      </c>
      <c r="I2211" s="5">
        <v>-142.86000000000001</v>
      </c>
      <c r="J2211" s="5">
        <v>842.37</v>
      </c>
      <c r="K2211" s="5">
        <f t="shared" si="68"/>
        <v>-27.919999999999959</v>
      </c>
      <c r="L2211" s="5">
        <f t="shared" si="69"/>
        <v>-5.8631999999999911</v>
      </c>
    </row>
    <row r="2212" spans="1:12" x14ac:dyDescent="0.3">
      <c r="A2212" s="6" t="s">
        <v>33</v>
      </c>
      <c r="B2212" s="13">
        <v>20010128</v>
      </c>
      <c r="C2212" s="6" t="s">
        <v>2180</v>
      </c>
      <c r="D2212" s="11">
        <v>43466</v>
      </c>
      <c r="E2212" s="5">
        <v>1654.2</v>
      </c>
      <c r="F2212" s="5">
        <v>-110.28</v>
      </c>
      <c r="G2212" s="5">
        <v>1543.92</v>
      </c>
      <c r="H2212" s="5">
        <v>1654.2</v>
      </c>
      <c r="I2212" s="5">
        <v>-82.710000000000036</v>
      </c>
      <c r="J2212" s="5">
        <v>1571.49</v>
      </c>
      <c r="K2212" s="5">
        <f t="shared" si="68"/>
        <v>27.569999999999936</v>
      </c>
      <c r="L2212" s="5">
        <f t="shared" si="69"/>
        <v>5.7896999999999865</v>
      </c>
    </row>
    <row r="2213" spans="1:12" x14ac:dyDescent="0.3">
      <c r="A2213" s="6" t="s">
        <v>33</v>
      </c>
      <c r="B2213" s="13">
        <v>20010206</v>
      </c>
      <c r="C2213" s="6" t="s">
        <v>2181</v>
      </c>
      <c r="D2213" s="11">
        <v>43495</v>
      </c>
      <c r="E2213" s="5">
        <v>1577.99</v>
      </c>
      <c r="F2213" s="5">
        <v>-105.2</v>
      </c>
      <c r="G2213" s="5">
        <v>1472.79</v>
      </c>
      <c r="H2213" s="5">
        <v>1577.99</v>
      </c>
      <c r="I2213" s="5">
        <v>-78.900000000000091</v>
      </c>
      <c r="J2213" s="5">
        <v>1499.09</v>
      </c>
      <c r="K2213" s="5">
        <f t="shared" si="68"/>
        <v>26.299999999999955</v>
      </c>
      <c r="L2213" s="5">
        <f t="shared" si="69"/>
        <v>5.5229999999999899</v>
      </c>
    </row>
    <row r="2214" spans="1:12" x14ac:dyDescent="0.3">
      <c r="A2214" s="6" t="s">
        <v>33</v>
      </c>
      <c r="B2214" s="13">
        <v>20010487</v>
      </c>
      <c r="C2214" s="6" t="s">
        <v>2182</v>
      </c>
      <c r="D2214" s="11">
        <v>43662</v>
      </c>
      <c r="E2214" s="5">
        <v>1043.1400000000001</v>
      </c>
      <c r="F2214" s="5">
        <v>-26.08</v>
      </c>
      <c r="G2214" s="5">
        <v>1017.06</v>
      </c>
      <c r="H2214" s="5">
        <v>1043.1400000000001</v>
      </c>
      <c r="I2214" s="5">
        <v>-52.160000000000082</v>
      </c>
      <c r="J2214" s="5">
        <v>990.98</v>
      </c>
      <c r="K2214" s="5">
        <f t="shared" si="68"/>
        <v>-26.079999999999927</v>
      </c>
      <c r="L2214" s="5">
        <f t="shared" si="69"/>
        <v>-5.4767999999999848</v>
      </c>
    </row>
    <row r="2215" spans="1:12" x14ac:dyDescent="0.3">
      <c r="A2215" s="6" t="s">
        <v>33</v>
      </c>
      <c r="B2215" s="13">
        <v>20010654</v>
      </c>
      <c r="C2215" s="6" t="s">
        <v>2183</v>
      </c>
      <c r="D2215" s="11">
        <v>43689</v>
      </c>
      <c r="E2215" s="5">
        <v>14077.7</v>
      </c>
      <c r="F2215" s="5">
        <v>-391.05</v>
      </c>
      <c r="G2215" s="5">
        <v>13686.65</v>
      </c>
      <c r="H2215" s="5">
        <v>14077.7</v>
      </c>
      <c r="I2215" s="5">
        <v>-703.89000000000124</v>
      </c>
      <c r="J2215" s="5">
        <v>13373.81</v>
      </c>
      <c r="K2215" s="5">
        <f t="shared" si="68"/>
        <v>-312.84000000000015</v>
      </c>
      <c r="L2215" s="5">
        <f t="shared" si="69"/>
        <v>-65.696400000000025</v>
      </c>
    </row>
    <row r="2216" spans="1:12" x14ac:dyDescent="0.3">
      <c r="A2216" s="6" t="s">
        <v>33</v>
      </c>
      <c r="B2216" s="13">
        <v>20010655</v>
      </c>
      <c r="C2216" s="6" t="s">
        <v>2184</v>
      </c>
      <c r="D2216" s="11">
        <v>43689</v>
      </c>
      <c r="E2216" s="5">
        <v>8826.16</v>
      </c>
      <c r="F2216" s="5">
        <v>-245.17</v>
      </c>
      <c r="G2216" s="5">
        <v>8580.99</v>
      </c>
      <c r="H2216" s="5">
        <v>8826.16</v>
      </c>
      <c r="I2216" s="5">
        <v>-441.30999999999949</v>
      </c>
      <c r="J2216" s="5">
        <v>8384.85</v>
      </c>
      <c r="K2216" s="5">
        <f t="shared" si="68"/>
        <v>-196.13999999999942</v>
      </c>
      <c r="L2216" s="5">
        <f t="shared" si="69"/>
        <v>-41.189399999999878</v>
      </c>
    </row>
    <row r="2217" spans="1:12" x14ac:dyDescent="0.3">
      <c r="A2217" s="6" t="s">
        <v>33</v>
      </c>
      <c r="B2217" s="13">
        <v>20008659</v>
      </c>
      <c r="C2217" s="6" t="s">
        <v>2185</v>
      </c>
      <c r="D2217" s="11">
        <v>42605</v>
      </c>
      <c r="E2217" s="5">
        <v>2462.46</v>
      </c>
      <c r="F2217" s="5">
        <v>-98.98</v>
      </c>
      <c r="G2217" s="5">
        <v>2363.48</v>
      </c>
      <c r="H2217" s="5">
        <v>2462.46</v>
      </c>
      <c r="I2217" s="5">
        <v>-328.32999999999993</v>
      </c>
      <c r="J2217" s="5">
        <v>2134.13</v>
      </c>
      <c r="K2217" s="5">
        <f t="shared" si="68"/>
        <v>-229.34999999999991</v>
      </c>
      <c r="L2217" s="5">
        <f t="shared" si="69"/>
        <v>-48.163499999999978</v>
      </c>
    </row>
    <row r="2218" spans="1:12" x14ac:dyDescent="0.3">
      <c r="A2218" s="6" t="s">
        <v>33</v>
      </c>
      <c r="B2218" s="13">
        <v>20008672</v>
      </c>
      <c r="C2218" s="6" t="s">
        <v>2186</v>
      </c>
      <c r="D2218" s="11">
        <v>42432</v>
      </c>
      <c r="E2218" s="5">
        <v>951.54</v>
      </c>
      <c r="F2218" s="5">
        <v>-42.9</v>
      </c>
      <c r="G2218" s="5">
        <v>908.64</v>
      </c>
      <c r="H2218" s="5">
        <v>951.54</v>
      </c>
      <c r="I2218" s="5">
        <v>-145.89999999999998</v>
      </c>
      <c r="J2218" s="5">
        <v>805.64</v>
      </c>
      <c r="K2218" s="5">
        <f t="shared" si="68"/>
        <v>-103</v>
      </c>
      <c r="L2218" s="5">
        <f t="shared" si="69"/>
        <v>-21.63</v>
      </c>
    </row>
    <row r="2219" spans="1:12" x14ac:dyDescent="0.3">
      <c r="A2219" s="6" t="s">
        <v>33</v>
      </c>
      <c r="B2219" s="13">
        <v>20009533</v>
      </c>
      <c r="C2219" s="6" t="s">
        <v>2187</v>
      </c>
      <c r="D2219" s="11">
        <v>43101</v>
      </c>
      <c r="E2219" s="5">
        <v>1471.08</v>
      </c>
      <c r="F2219" s="5">
        <v>-35.479999999999997</v>
      </c>
      <c r="G2219" s="5">
        <v>1435.6</v>
      </c>
      <c r="H2219" s="5">
        <v>951.54</v>
      </c>
      <c r="I2219" s="5">
        <v>-57.089999999999918</v>
      </c>
      <c r="J2219" s="5">
        <v>894.45</v>
      </c>
      <c r="K2219" s="5">
        <f t="shared" si="68"/>
        <v>-541.14999999999986</v>
      </c>
      <c r="L2219" s="5">
        <f t="shared" si="69"/>
        <v>-113.64149999999997</v>
      </c>
    </row>
    <row r="2220" spans="1:12" x14ac:dyDescent="0.3">
      <c r="A2220" s="6" t="s">
        <v>33</v>
      </c>
      <c r="B2220" s="13">
        <v>20010048</v>
      </c>
      <c r="C2220" s="6" t="s">
        <v>2188</v>
      </c>
      <c r="D2220" s="11">
        <v>43466</v>
      </c>
      <c r="E2220" s="5">
        <v>1476.15</v>
      </c>
      <c r="F2220" s="5">
        <v>-98.41</v>
      </c>
      <c r="G2220" s="5">
        <v>1377.74</v>
      </c>
      <c r="H2220" s="5">
        <v>1476.15</v>
      </c>
      <c r="I2220" s="5">
        <v>-73.810000000000173</v>
      </c>
      <c r="J2220" s="5">
        <v>1402.34</v>
      </c>
      <c r="K2220" s="5">
        <f t="shared" si="68"/>
        <v>24.599999999999909</v>
      </c>
      <c r="L2220" s="5">
        <f t="shared" si="69"/>
        <v>5.1659999999999808</v>
      </c>
    </row>
    <row r="2221" spans="1:12" x14ac:dyDescent="0.3">
      <c r="A2221" s="6" t="s">
        <v>33</v>
      </c>
      <c r="B2221" s="13">
        <v>20010090</v>
      </c>
      <c r="C2221" s="6" t="s">
        <v>2189</v>
      </c>
      <c r="D2221" s="11">
        <v>43466</v>
      </c>
      <c r="E2221" s="5">
        <v>2903.82</v>
      </c>
      <c r="F2221" s="5">
        <v>-34.159999999999997</v>
      </c>
      <c r="G2221" s="5">
        <v>2869.66</v>
      </c>
      <c r="H2221" s="5">
        <v>2903.82</v>
      </c>
      <c r="I2221" s="5">
        <v>-58.080000000000382</v>
      </c>
      <c r="J2221" s="5">
        <v>2845.74</v>
      </c>
      <c r="K2221" s="5">
        <f t="shared" si="68"/>
        <v>-23.920000000000073</v>
      </c>
      <c r="L2221" s="5">
        <f t="shared" si="69"/>
        <v>-5.0232000000000152</v>
      </c>
    </row>
    <row r="2222" spans="1:12" x14ac:dyDescent="0.3">
      <c r="A2222" s="6" t="s">
        <v>33</v>
      </c>
      <c r="B2222" s="13">
        <v>20010488</v>
      </c>
      <c r="C2222" s="6" t="s">
        <v>2190</v>
      </c>
      <c r="D2222" s="11">
        <v>43662</v>
      </c>
      <c r="E2222" s="5">
        <v>710.71</v>
      </c>
      <c r="F2222" s="5">
        <v>-17.77</v>
      </c>
      <c r="G2222" s="5">
        <v>692.94</v>
      </c>
      <c r="H2222" s="5">
        <v>710.71</v>
      </c>
      <c r="I2222" s="5">
        <v>-35.540000000000077</v>
      </c>
      <c r="J2222" s="5">
        <v>675.17</v>
      </c>
      <c r="K2222" s="5">
        <f t="shared" si="68"/>
        <v>-17.770000000000095</v>
      </c>
      <c r="L2222" s="5">
        <f t="shared" si="69"/>
        <v>-3.73170000000002</v>
      </c>
    </row>
    <row r="2223" spans="1:12" x14ac:dyDescent="0.3">
      <c r="A2223" s="6" t="s">
        <v>33</v>
      </c>
      <c r="B2223" s="13">
        <v>20010489</v>
      </c>
      <c r="C2223" s="6" t="s">
        <v>2191</v>
      </c>
      <c r="D2223" s="11">
        <v>43662</v>
      </c>
      <c r="E2223" s="5">
        <v>492.91</v>
      </c>
      <c r="F2223" s="5">
        <v>-12.32</v>
      </c>
      <c r="G2223" s="5">
        <v>480.59</v>
      </c>
      <c r="H2223" s="5">
        <v>492.91</v>
      </c>
      <c r="I2223" s="5">
        <v>-24.650000000000034</v>
      </c>
      <c r="J2223" s="5">
        <v>468.26</v>
      </c>
      <c r="K2223" s="5">
        <f t="shared" si="68"/>
        <v>-12.329999999999984</v>
      </c>
      <c r="L2223" s="5">
        <f t="shared" si="69"/>
        <v>-2.5892999999999966</v>
      </c>
    </row>
    <row r="2224" spans="1:12" x14ac:dyDescent="0.3">
      <c r="A2224" s="6" t="s">
        <v>33</v>
      </c>
      <c r="B2224" s="13">
        <v>20010760</v>
      </c>
      <c r="C2224" s="6" t="s">
        <v>2192</v>
      </c>
      <c r="D2224" s="11">
        <v>43686</v>
      </c>
      <c r="E2224" s="5">
        <v>19691.400000000001</v>
      </c>
      <c r="F2224" s="5">
        <v>-164.1</v>
      </c>
      <c r="G2224" s="5">
        <v>19527.3</v>
      </c>
      <c r="H2224" s="5">
        <v>19691.400000000001</v>
      </c>
      <c r="I2224" s="5">
        <v>-393.83000000000175</v>
      </c>
      <c r="J2224" s="5">
        <v>19297.57</v>
      </c>
      <c r="K2224" s="5">
        <f t="shared" si="68"/>
        <v>-229.72999999999956</v>
      </c>
      <c r="L2224" s="5">
        <f t="shared" si="69"/>
        <v>-48.243299999999905</v>
      </c>
    </row>
    <row r="2225" spans="1:12" x14ac:dyDescent="0.3">
      <c r="A2225" s="6" t="s">
        <v>33</v>
      </c>
      <c r="B2225" s="13">
        <v>10000976</v>
      </c>
      <c r="C2225" s="6" t="s">
        <v>2193</v>
      </c>
      <c r="D2225" s="11">
        <v>42736</v>
      </c>
      <c r="E2225" s="5">
        <v>8158.5</v>
      </c>
      <c r="F2225" s="5">
        <v>-781.14</v>
      </c>
      <c r="G2225" s="5">
        <v>7377.36</v>
      </c>
      <c r="H2225" s="5">
        <v>8158.5</v>
      </c>
      <c r="I2225" s="5">
        <v>-815.85000000000036</v>
      </c>
      <c r="J2225" s="5">
        <v>7342.65</v>
      </c>
      <c r="K2225" s="5">
        <f t="shared" si="68"/>
        <v>-34.710000000000036</v>
      </c>
      <c r="L2225" s="5">
        <f t="shared" si="69"/>
        <v>-7.2891000000000075</v>
      </c>
    </row>
    <row r="2226" spans="1:12" x14ac:dyDescent="0.3">
      <c r="A2226" s="6" t="s">
        <v>33</v>
      </c>
      <c r="B2226" s="13">
        <v>20008311</v>
      </c>
      <c r="C2226" s="6" t="s">
        <v>2194</v>
      </c>
      <c r="D2226" s="11">
        <v>42400</v>
      </c>
      <c r="E2226" s="5">
        <v>9509.2999999999993</v>
      </c>
      <c r="F2226" s="5">
        <v>-760.76</v>
      </c>
      <c r="G2226" s="5">
        <v>8748.5400000000009</v>
      </c>
      <c r="H2226" s="5">
        <v>9509.2999999999993</v>
      </c>
      <c r="I2226" s="5">
        <v>-1489.7899999999991</v>
      </c>
      <c r="J2226" s="5">
        <v>8019.51</v>
      </c>
      <c r="K2226" s="5">
        <f t="shared" si="68"/>
        <v>-729.03000000000065</v>
      </c>
      <c r="L2226" s="5">
        <f t="shared" si="69"/>
        <v>-153.09630000000013</v>
      </c>
    </row>
    <row r="2227" spans="1:12" x14ac:dyDescent="0.3">
      <c r="A2227" s="6" t="s">
        <v>33</v>
      </c>
      <c r="B2227" s="13">
        <v>20008362</v>
      </c>
      <c r="C2227" s="6" t="s">
        <v>2195</v>
      </c>
      <c r="D2227" s="11">
        <v>42479</v>
      </c>
      <c r="E2227" s="5">
        <v>2265.09</v>
      </c>
      <c r="F2227" s="5">
        <v>-181.26</v>
      </c>
      <c r="G2227" s="5">
        <v>2083.83</v>
      </c>
      <c r="H2227" s="5">
        <v>2042.46</v>
      </c>
      <c r="I2227" s="5">
        <v>-299.56999999999994</v>
      </c>
      <c r="J2227" s="5">
        <v>1742.89</v>
      </c>
      <c r="K2227" s="5">
        <f t="shared" si="68"/>
        <v>-340.93999999999983</v>
      </c>
      <c r="L2227" s="5">
        <f t="shared" si="69"/>
        <v>-71.597399999999965</v>
      </c>
    </row>
    <row r="2228" spans="1:12" x14ac:dyDescent="0.3">
      <c r="A2228" s="6" t="s">
        <v>33</v>
      </c>
      <c r="B2228" s="13">
        <v>20008811</v>
      </c>
      <c r="C2228" s="6" t="s">
        <v>2196</v>
      </c>
      <c r="D2228" s="11">
        <v>42769</v>
      </c>
      <c r="E2228" s="5">
        <v>1380.71</v>
      </c>
      <c r="F2228" s="5">
        <v>-268.48</v>
      </c>
      <c r="G2228" s="5">
        <v>1112.23</v>
      </c>
      <c r="H2228" s="5">
        <v>1380.71</v>
      </c>
      <c r="I2228" s="5">
        <v>-776.90000000000009</v>
      </c>
      <c r="J2228" s="5">
        <v>603.80999999999995</v>
      </c>
      <c r="K2228" s="5">
        <f t="shared" si="68"/>
        <v>-508.42000000000007</v>
      </c>
      <c r="L2228" s="5">
        <f t="shared" si="69"/>
        <v>-106.76820000000001</v>
      </c>
    </row>
    <row r="2229" spans="1:12" x14ac:dyDescent="0.3">
      <c r="A2229" s="6" t="s">
        <v>33</v>
      </c>
      <c r="B2229" s="13">
        <v>20009099</v>
      </c>
      <c r="C2229" s="6" t="s">
        <v>2197</v>
      </c>
      <c r="D2229" s="11">
        <v>42736</v>
      </c>
      <c r="E2229" s="5">
        <v>1098.23</v>
      </c>
      <c r="F2229" s="5">
        <v>-251.82</v>
      </c>
      <c r="G2229" s="5">
        <v>846.41</v>
      </c>
      <c r="H2229" s="5">
        <v>1098.23</v>
      </c>
      <c r="I2229" s="5">
        <v>-617.96</v>
      </c>
      <c r="J2229" s="5">
        <v>480.27</v>
      </c>
      <c r="K2229" s="5">
        <f t="shared" si="68"/>
        <v>-366.14</v>
      </c>
      <c r="L2229" s="5">
        <f t="shared" si="69"/>
        <v>-76.889399999999995</v>
      </c>
    </row>
    <row r="2230" spans="1:12" x14ac:dyDescent="0.3">
      <c r="A2230" s="6" t="s">
        <v>33</v>
      </c>
      <c r="B2230" s="13">
        <v>20009519</v>
      </c>
      <c r="C2230" s="6" t="s">
        <v>2198</v>
      </c>
      <c r="D2230" s="11">
        <v>43101</v>
      </c>
      <c r="E2230" s="5">
        <v>1069.54</v>
      </c>
      <c r="F2230" s="5">
        <v>-143.4</v>
      </c>
      <c r="G2230" s="5">
        <v>926.14</v>
      </c>
      <c r="H2230" s="5">
        <v>1069.54</v>
      </c>
      <c r="I2230" s="5">
        <v>-155.08999999999992</v>
      </c>
      <c r="J2230" s="5">
        <v>914.45</v>
      </c>
      <c r="K2230" s="5">
        <f t="shared" si="68"/>
        <v>-11.689999999999941</v>
      </c>
      <c r="L2230" s="5">
        <f t="shared" si="69"/>
        <v>-2.4548999999999874</v>
      </c>
    </row>
    <row r="2231" spans="1:12" x14ac:dyDescent="0.3">
      <c r="A2231" s="6" t="s">
        <v>33</v>
      </c>
      <c r="B2231" s="13">
        <v>20009722</v>
      </c>
      <c r="C2231" s="6" t="s">
        <v>2199</v>
      </c>
      <c r="D2231" s="11">
        <v>43101</v>
      </c>
      <c r="E2231" s="5">
        <v>1938.71</v>
      </c>
      <c r="F2231" s="5">
        <v>-258.5</v>
      </c>
      <c r="G2231" s="5">
        <v>1680.21</v>
      </c>
      <c r="H2231" s="5">
        <v>1938.71</v>
      </c>
      <c r="I2231" s="5">
        <v>-281.12000000000012</v>
      </c>
      <c r="J2231" s="5">
        <v>1657.59</v>
      </c>
      <c r="K2231" s="5">
        <f t="shared" si="68"/>
        <v>-22.620000000000118</v>
      </c>
      <c r="L2231" s="5">
        <f t="shared" si="69"/>
        <v>-4.7502000000000244</v>
      </c>
    </row>
    <row r="2232" spans="1:12" x14ac:dyDescent="0.3">
      <c r="A2232" s="6" t="s">
        <v>33</v>
      </c>
      <c r="B2232" s="13">
        <v>20010070</v>
      </c>
      <c r="C2232" s="6" t="s">
        <v>2200</v>
      </c>
      <c r="D2232" s="11">
        <v>43466</v>
      </c>
      <c r="E2232" s="5">
        <v>3187.44</v>
      </c>
      <c r="F2232" s="5">
        <v>-212.5</v>
      </c>
      <c r="G2232" s="5">
        <v>2974.94</v>
      </c>
      <c r="H2232" s="5">
        <v>3187.44</v>
      </c>
      <c r="I2232" s="5">
        <v>-159.36999999999989</v>
      </c>
      <c r="J2232" s="5">
        <v>3028.07</v>
      </c>
      <c r="K2232" s="5">
        <f t="shared" si="68"/>
        <v>53.130000000000109</v>
      </c>
      <c r="L2232" s="5">
        <f t="shared" si="69"/>
        <v>11.157300000000022</v>
      </c>
    </row>
    <row r="2233" spans="1:12" x14ac:dyDescent="0.3">
      <c r="A2233" s="6" t="s">
        <v>33</v>
      </c>
      <c r="B2233" s="13">
        <v>20010499</v>
      </c>
      <c r="C2233" s="6" t="s">
        <v>2201</v>
      </c>
      <c r="D2233" s="11">
        <v>43662</v>
      </c>
      <c r="E2233" s="5">
        <v>1031.68</v>
      </c>
      <c r="F2233" s="5">
        <v>-25.79</v>
      </c>
      <c r="G2233" s="5">
        <v>1005.89</v>
      </c>
      <c r="H2233" s="5">
        <v>1031.68</v>
      </c>
      <c r="I2233" s="5">
        <v>-51.580000000000041</v>
      </c>
      <c r="J2233" s="5">
        <v>980.1</v>
      </c>
      <c r="K2233" s="5">
        <f t="shared" si="68"/>
        <v>-25.789999999999964</v>
      </c>
      <c r="L2233" s="5">
        <f t="shared" si="69"/>
        <v>-5.4158999999999917</v>
      </c>
    </row>
    <row r="2234" spans="1:12" x14ac:dyDescent="0.3">
      <c r="A2234" s="6" t="s">
        <v>33</v>
      </c>
      <c r="B2234" s="13">
        <v>10000936</v>
      </c>
      <c r="C2234" s="6" t="s">
        <v>2202</v>
      </c>
      <c r="D2234" s="11">
        <v>42736</v>
      </c>
      <c r="E2234" s="5">
        <v>5001.59</v>
      </c>
      <c r="F2234" s="5">
        <v>-467.31</v>
      </c>
      <c r="G2234" s="5">
        <v>4534.28</v>
      </c>
      <c r="H2234" s="5">
        <v>5001.59</v>
      </c>
      <c r="I2234" s="5">
        <v>-500.15000000000055</v>
      </c>
      <c r="J2234" s="5">
        <v>4501.4399999999996</v>
      </c>
      <c r="K2234" s="5">
        <f t="shared" si="68"/>
        <v>-32.840000000000146</v>
      </c>
      <c r="L2234" s="5">
        <f t="shared" si="69"/>
        <v>-6.8964000000000301</v>
      </c>
    </row>
    <row r="2235" spans="1:12" x14ac:dyDescent="0.3">
      <c r="A2235" s="6" t="s">
        <v>33</v>
      </c>
      <c r="B2235" s="13">
        <v>20008686</v>
      </c>
      <c r="C2235" s="6" t="s">
        <v>2203</v>
      </c>
      <c r="D2235" s="11">
        <v>42736</v>
      </c>
      <c r="E2235" s="5">
        <v>3262.58</v>
      </c>
      <c r="F2235" s="5">
        <v>-725.49</v>
      </c>
      <c r="G2235" s="5">
        <v>2537.09</v>
      </c>
      <c r="H2235" s="5">
        <v>3262.58</v>
      </c>
      <c r="I2235" s="5">
        <v>-1835.8</v>
      </c>
      <c r="J2235" s="5">
        <v>1426.78</v>
      </c>
      <c r="K2235" s="5">
        <f t="shared" si="68"/>
        <v>-1110.3100000000002</v>
      </c>
      <c r="L2235" s="5">
        <f t="shared" si="69"/>
        <v>-233.16510000000002</v>
      </c>
    </row>
    <row r="2236" spans="1:12" x14ac:dyDescent="0.3">
      <c r="A2236" s="6" t="s">
        <v>33</v>
      </c>
      <c r="B2236" s="13">
        <v>20009593</v>
      </c>
      <c r="C2236" s="6" t="s">
        <v>2204</v>
      </c>
      <c r="D2236" s="11">
        <v>43101</v>
      </c>
      <c r="E2236" s="5">
        <v>1440.89</v>
      </c>
      <c r="F2236" s="5">
        <v>-34.14</v>
      </c>
      <c r="G2236" s="5">
        <v>1406.75</v>
      </c>
      <c r="H2236" s="5">
        <v>1440.89</v>
      </c>
      <c r="I2236" s="5">
        <v>-86.460000000000036</v>
      </c>
      <c r="J2236" s="5">
        <v>1354.43</v>
      </c>
      <c r="K2236" s="5">
        <f t="shared" si="68"/>
        <v>-52.319999999999936</v>
      </c>
      <c r="L2236" s="5">
        <f t="shared" si="69"/>
        <v>-10.987199999999985</v>
      </c>
    </row>
    <row r="2237" spans="1:12" x14ac:dyDescent="0.3">
      <c r="A2237" s="6" t="s">
        <v>33</v>
      </c>
      <c r="B2237" s="13">
        <v>20009594</v>
      </c>
      <c r="C2237" s="6" t="s">
        <v>2204</v>
      </c>
      <c r="D2237" s="11">
        <v>43101</v>
      </c>
      <c r="E2237" s="5">
        <v>1440.89</v>
      </c>
      <c r="F2237" s="5">
        <v>-34.14</v>
      </c>
      <c r="G2237" s="5">
        <v>1406.75</v>
      </c>
      <c r="H2237" s="5">
        <v>1440.89</v>
      </c>
      <c r="I2237" s="5">
        <v>-86.460000000000036</v>
      </c>
      <c r="J2237" s="5">
        <v>1354.43</v>
      </c>
      <c r="K2237" s="5">
        <f t="shared" si="68"/>
        <v>-52.319999999999936</v>
      </c>
      <c r="L2237" s="5">
        <f t="shared" si="69"/>
        <v>-10.987199999999985</v>
      </c>
    </row>
    <row r="2238" spans="1:12" x14ac:dyDescent="0.3">
      <c r="A2238" s="6" t="s">
        <v>33</v>
      </c>
      <c r="B2238" s="13">
        <v>20009595</v>
      </c>
      <c r="C2238" s="6" t="s">
        <v>2204</v>
      </c>
      <c r="D2238" s="11">
        <v>43101</v>
      </c>
      <c r="E2238" s="5">
        <v>1440.9</v>
      </c>
      <c r="F2238" s="5">
        <v>-34.14</v>
      </c>
      <c r="G2238" s="5">
        <v>1406.76</v>
      </c>
      <c r="H2238" s="5">
        <v>1440.9</v>
      </c>
      <c r="I2238" s="5">
        <v>-86.460000000000036</v>
      </c>
      <c r="J2238" s="5">
        <v>1354.44</v>
      </c>
      <c r="K2238" s="5">
        <f t="shared" si="68"/>
        <v>-52.319999999999936</v>
      </c>
      <c r="L2238" s="5">
        <f t="shared" si="69"/>
        <v>-10.987199999999985</v>
      </c>
    </row>
    <row r="2239" spans="1:12" x14ac:dyDescent="0.3">
      <c r="A2239" s="6" t="s">
        <v>33</v>
      </c>
      <c r="B2239" s="13">
        <v>20009596</v>
      </c>
      <c r="C2239" s="6" t="s">
        <v>2204</v>
      </c>
      <c r="D2239" s="11">
        <v>43101</v>
      </c>
      <c r="E2239" s="5">
        <v>1440.9</v>
      </c>
      <c r="F2239" s="5">
        <v>-34.14</v>
      </c>
      <c r="G2239" s="5">
        <v>1406.76</v>
      </c>
      <c r="H2239" s="5">
        <v>1440.9</v>
      </c>
      <c r="I2239" s="5">
        <v>-86.460000000000036</v>
      </c>
      <c r="J2239" s="5">
        <v>1354.44</v>
      </c>
      <c r="K2239" s="5">
        <f t="shared" si="68"/>
        <v>-52.319999999999936</v>
      </c>
      <c r="L2239" s="5">
        <f t="shared" si="69"/>
        <v>-10.987199999999985</v>
      </c>
    </row>
    <row r="2240" spans="1:12" x14ac:dyDescent="0.3">
      <c r="A2240" s="6" t="s">
        <v>33</v>
      </c>
      <c r="B2240" s="13">
        <v>20009597</v>
      </c>
      <c r="C2240" s="6" t="s">
        <v>2204</v>
      </c>
      <c r="D2240" s="11">
        <v>43101</v>
      </c>
      <c r="E2240" s="5">
        <v>1440.9</v>
      </c>
      <c r="F2240" s="5">
        <v>-34.14</v>
      </c>
      <c r="G2240" s="5">
        <v>1406.76</v>
      </c>
      <c r="H2240" s="5">
        <v>1440.9</v>
      </c>
      <c r="I2240" s="5">
        <v>-86.460000000000036</v>
      </c>
      <c r="J2240" s="5">
        <v>1354.44</v>
      </c>
      <c r="K2240" s="5">
        <f t="shared" si="68"/>
        <v>-52.319999999999936</v>
      </c>
      <c r="L2240" s="5">
        <f t="shared" si="69"/>
        <v>-10.987199999999985</v>
      </c>
    </row>
    <row r="2241" spans="1:12" x14ac:dyDescent="0.3">
      <c r="A2241" s="6" t="s">
        <v>33</v>
      </c>
      <c r="B2241" s="13">
        <v>20009598</v>
      </c>
      <c r="C2241" s="6" t="s">
        <v>2204</v>
      </c>
      <c r="D2241" s="11">
        <v>43101</v>
      </c>
      <c r="E2241" s="5">
        <v>1440.9</v>
      </c>
      <c r="F2241" s="5">
        <v>-34.14</v>
      </c>
      <c r="G2241" s="5">
        <v>1406.76</v>
      </c>
      <c r="H2241" s="5">
        <v>1440.9</v>
      </c>
      <c r="I2241" s="5">
        <v>-86.460000000000036</v>
      </c>
      <c r="J2241" s="5">
        <v>1354.44</v>
      </c>
      <c r="K2241" s="5">
        <f t="shared" si="68"/>
        <v>-52.319999999999936</v>
      </c>
      <c r="L2241" s="5">
        <f t="shared" si="69"/>
        <v>-10.987199999999985</v>
      </c>
    </row>
    <row r="2242" spans="1:12" x14ac:dyDescent="0.3">
      <c r="A2242" s="6" t="s">
        <v>33</v>
      </c>
      <c r="B2242" s="13">
        <v>20010494</v>
      </c>
      <c r="C2242" s="6" t="s">
        <v>2205</v>
      </c>
      <c r="D2242" s="11">
        <v>43662</v>
      </c>
      <c r="E2242" s="5">
        <v>206.34</v>
      </c>
      <c r="F2242" s="5">
        <v>-5.16</v>
      </c>
      <c r="G2242" s="5">
        <v>201.18</v>
      </c>
      <c r="H2242" s="5">
        <v>206.34</v>
      </c>
      <c r="I2242" s="5">
        <v>-10.319999999999993</v>
      </c>
      <c r="J2242" s="5">
        <v>196.02</v>
      </c>
      <c r="K2242" s="5">
        <f t="shared" si="68"/>
        <v>-5.1599999999999966</v>
      </c>
      <c r="L2242" s="5">
        <f t="shared" si="69"/>
        <v>-1.0835999999999992</v>
      </c>
    </row>
    <row r="2243" spans="1:12" x14ac:dyDescent="0.3">
      <c r="A2243" s="6" t="s">
        <v>33</v>
      </c>
      <c r="B2243" s="13">
        <v>20008347</v>
      </c>
      <c r="C2243" s="6" t="s">
        <v>2206</v>
      </c>
      <c r="D2243" s="11">
        <v>42370</v>
      </c>
      <c r="E2243" s="5">
        <v>2798.01</v>
      </c>
      <c r="F2243" s="5">
        <v>-559.6</v>
      </c>
      <c r="G2243" s="5">
        <v>2238.41</v>
      </c>
      <c r="H2243" s="5">
        <v>2798.01</v>
      </c>
      <c r="I2243" s="5">
        <v>0</v>
      </c>
      <c r="J2243" s="5">
        <v>2798.01</v>
      </c>
      <c r="K2243" s="5">
        <f t="shared" ref="K2243:K2306" si="70">J2243-G2243</f>
        <v>559.60000000000036</v>
      </c>
      <c r="L2243" s="5">
        <f t="shared" ref="L2243:L2306" si="71">K2243*0.21</f>
        <v>117.51600000000008</v>
      </c>
    </row>
    <row r="2244" spans="1:12" x14ac:dyDescent="0.3">
      <c r="A2244" s="6" t="s">
        <v>33</v>
      </c>
      <c r="B2244" s="13">
        <v>20008350</v>
      </c>
      <c r="C2244" s="6" t="s">
        <v>2207</v>
      </c>
      <c r="D2244" s="11">
        <v>42370</v>
      </c>
      <c r="E2244" s="5">
        <v>8408.11</v>
      </c>
      <c r="F2244" s="5">
        <v>-2242.16</v>
      </c>
      <c r="G2244" s="5">
        <v>6165.95</v>
      </c>
      <c r="H2244" s="5">
        <v>8408.11</v>
      </c>
      <c r="I2244" s="5">
        <v>-1345.3200000000006</v>
      </c>
      <c r="J2244" s="5">
        <v>7062.79</v>
      </c>
      <c r="K2244" s="5">
        <f t="shared" si="70"/>
        <v>896.84000000000015</v>
      </c>
      <c r="L2244" s="5">
        <f t="shared" si="71"/>
        <v>188.33640000000003</v>
      </c>
    </row>
    <row r="2245" spans="1:12" x14ac:dyDescent="0.3">
      <c r="A2245" s="6" t="s">
        <v>33</v>
      </c>
      <c r="B2245" s="13">
        <v>20008351</v>
      </c>
      <c r="C2245" s="6" t="s">
        <v>2208</v>
      </c>
      <c r="D2245" s="11">
        <v>42370</v>
      </c>
      <c r="E2245" s="5">
        <v>5510.67</v>
      </c>
      <c r="F2245" s="5">
        <v>-1469.52</v>
      </c>
      <c r="G2245" s="5">
        <v>4041.15</v>
      </c>
      <c r="H2245" s="5">
        <v>5510.67</v>
      </c>
      <c r="I2245" s="5">
        <v>-881.72000000000025</v>
      </c>
      <c r="J2245" s="5">
        <v>4628.95</v>
      </c>
      <c r="K2245" s="5">
        <f t="shared" si="70"/>
        <v>587.79999999999973</v>
      </c>
      <c r="L2245" s="5">
        <f t="shared" si="71"/>
        <v>123.43799999999993</v>
      </c>
    </row>
    <row r="2246" spans="1:12" x14ac:dyDescent="0.3">
      <c r="A2246" s="6" t="s">
        <v>33</v>
      </c>
      <c r="B2246" s="13">
        <v>20008356</v>
      </c>
      <c r="C2246" s="6" t="s">
        <v>2209</v>
      </c>
      <c r="D2246" s="11">
        <v>42370</v>
      </c>
      <c r="E2246" s="5">
        <v>2924.5</v>
      </c>
      <c r="F2246" s="5">
        <v>-254.32</v>
      </c>
      <c r="G2246" s="5">
        <v>2670.18</v>
      </c>
      <c r="H2246" s="5">
        <v>2924.5</v>
      </c>
      <c r="I2246" s="5">
        <v>-467.92000000000007</v>
      </c>
      <c r="J2246" s="5">
        <v>2456.58</v>
      </c>
      <c r="K2246" s="5">
        <f t="shared" si="70"/>
        <v>-213.59999999999991</v>
      </c>
      <c r="L2246" s="5">
        <f t="shared" si="71"/>
        <v>-44.85599999999998</v>
      </c>
    </row>
    <row r="2247" spans="1:12" x14ac:dyDescent="0.3">
      <c r="A2247" s="6" t="s">
        <v>33</v>
      </c>
      <c r="B2247" s="13">
        <v>20008546</v>
      </c>
      <c r="C2247" s="6" t="s">
        <v>2210</v>
      </c>
      <c r="D2247" s="11">
        <v>42370</v>
      </c>
      <c r="E2247" s="5">
        <v>1271.76</v>
      </c>
      <c r="F2247" s="5">
        <v>-117.4</v>
      </c>
      <c r="G2247" s="5">
        <v>1154.3599999999999</v>
      </c>
      <c r="H2247" s="5">
        <v>1271.76</v>
      </c>
      <c r="I2247" s="5">
        <v>-203.48000000000002</v>
      </c>
      <c r="J2247" s="5">
        <v>1068.28</v>
      </c>
      <c r="K2247" s="5">
        <f t="shared" si="70"/>
        <v>-86.079999999999927</v>
      </c>
      <c r="L2247" s="5">
        <f t="shared" si="71"/>
        <v>-18.076799999999984</v>
      </c>
    </row>
    <row r="2248" spans="1:12" x14ac:dyDescent="0.3">
      <c r="A2248" s="6" t="s">
        <v>33</v>
      </c>
      <c r="B2248" s="13">
        <v>20008563</v>
      </c>
      <c r="C2248" s="6" t="s">
        <v>2211</v>
      </c>
      <c r="D2248" s="11">
        <v>42370</v>
      </c>
      <c r="E2248" s="5">
        <v>1486.35</v>
      </c>
      <c r="F2248" s="5">
        <v>-69.959999999999994</v>
      </c>
      <c r="G2248" s="5">
        <v>1416.39</v>
      </c>
      <c r="H2248" s="5">
        <v>1486.35</v>
      </c>
      <c r="I2248" s="5">
        <v>-237.79999999999995</v>
      </c>
      <c r="J2248" s="5">
        <v>1248.55</v>
      </c>
      <c r="K2248" s="5">
        <f t="shared" si="70"/>
        <v>-167.84000000000015</v>
      </c>
      <c r="L2248" s="5">
        <f t="shared" si="71"/>
        <v>-35.24640000000003</v>
      </c>
    </row>
    <row r="2249" spans="1:12" x14ac:dyDescent="0.3">
      <c r="A2249" s="6" t="s">
        <v>33</v>
      </c>
      <c r="B2249" s="13">
        <v>20008565</v>
      </c>
      <c r="C2249" s="6" t="s">
        <v>2212</v>
      </c>
      <c r="D2249" s="11">
        <v>42515</v>
      </c>
      <c r="E2249" s="5">
        <v>1829.21</v>
      </c>
      <c r="F2249" s="5">
        <v>-335.34999999999997</v>
      </c>
      <c r="G2249" s="5">
        <v>1493.86</v>
      </c>
      <c r="H2249" s="5">
        <v>1829.21</v>
      </c>
      <c r="I2249" s="5">
        <v>-262.19000000000005</v>
      </c>
      <c r="J2249" s="5">
        <v>1567.02</v>
      </c>
      <c r="K2249" s="5">
        <f t="shared" si="70"/>
        <v>73.160000000000082</v>
      </c>
      <c r="L2249" s="5">
        <f t="shared" si="71"/>
        <v>15.363600000000016</v>
      </c>
    </row>
    <row r="2250" spans="1:12" x14ac:dyDescent="0.3">
      <c r="A2250" s="6" t="s">
        <v>33</v>
      </c>
      <c r="B2250" s="13">
        <v>20008566</v>
      </c>
      <c r="C2250" s="6" t="s">
        <v>2213</v>
      </c>
      <c r="D2250" s="11">
        <v>42391</v>
      </c>
      <c r="E2250" s="5">
        <v>2018.38</v>
      </c>
      <c r="F2250" s="5">
        <v>-403.68</v>
      </c>
      <c r="G2250" s="5">
        <v>1614.7</v>
      </c>
      <c r="H2250" s="5">
        <v>2018.38</v>
      </c>
      <c r="I2250" s="5">
        <v>-316.23</v>
      </c>
      <c r="J2250" s="5">
        <v>1702.15</v>
      </c>
      <c r="K2250" s="5">
        <f t="shared" si="70"/>
        <v>87.450000000000045</v>
      </c>
      <c r="L2250" s="5">
        <f t="shared" si="71"/>
        <v>18.36450000000001</v>
      </c>
    </row>
    <row r="2251" spans="1:12" x14ac:dyDescent="0.3">
      <c r="A2251" s="6" t="s">
        <v>33</v>
      </c>
      <c r="B2251" s="13">
        <v>20008699</v>
      </c>
      <c r="C2251" s="6" t="s">
        <v>2214</v>
      </c>
      <c r="D2251" s="11">
        <v>42691</v>
      </c>
      <c r="E2251" s="5">
        <v>4284.5200000000004</v>
      </c>
      <c r="F2251" s="5">
        <v>-904.51</v>
      </c>
      <c r="G2251" s="5">
        <v>3380.01</v>
      </c>
      <c r="H2251" s="5">
        <v>4284.5200000000004</v>
      </c>
      <c r="I2251" s="5">
        <v>-528.42000000000053</v>
      </c>
      <c r="J2251" s="5">
        <v>3756.1</v>
      </c>
      <c r="K2251" s="5">
        <f t="shared" si="70"/>
        <v>376.08999999999969</v>
      </c>
      <c r="L2251" s="5">
        <f t="shared" si="71"/>
        <v>78.978899999999939</v>
      </c>
    </row>
    <row r="2252" spans="1:12" x14ac:dyDescent="0.3">
      <c r="A2252" s="6" t="s">
        <v>33</v>
      </c>
      <c r="B2252" s="13">
        <v>20009260</v>
      </c>
      <c r="C2252" s="6" t="s">
        <v>2215</v>
      </c>
      <c r="D2252" s="11">
        <v>43013</v>
      </c>
      <c r="E2252" s="5">
        <v>6973.22</v>
      </c>
      <c r="F2252" s="5">
        <v>-1045.98</v>
      </c>
      <c r="G2252" s="5">
        <v>5927.24</v>
      </c>
      <c r="H2252" s="5">
        <v>6973.22</v>
      </c>
      <c r="I2252" s="5">
        <v>-3923.71</v>
      </c>
      <c r="J2252" s="5">
        <v>3049.51</v>
      </c>
      <c r="K2252" s="5">
        <f t="shared" si="70"/>
        <v>-2877.7299999999996</v>
      </c>
      <c r="L2252" s="5">
        <f t="shared" si="71"/>
        <v>-604.3232999999999</v>
      </c>
    </row>
    <row r="2253" spans="1:12" x14ac:dyDescent="0.3">
      <c r="A2253" s="6" t="s">
        <v>33</v>
      </c>
      <c r="B2253" s="13">
        <v>20009261</v>
      </c>
      <c r="C2253" s="6" t="s">
        <v>2216</v>
      </c>
      <c r="D2253" s="11">
        <v>43013</v>
      </c>
      <c r="E2253" s="5">
        <v>3989.4</v>
      </c>
      <c r="F2253" s="5">
        <v>-598.41</v>
      </c>
      <c r="G2253" s="5">
        <v>3390.99</v>
      </c>
      <c r="H2253" s="5">
        <v>3989.4</v>
      </c>
      <c r="I2253" s="5">
        <v>-2244.77</v>
      </c>
      <c r="J2253" s="5">
        <v>1744.63</v>
      </c>
      <c r="K2253" s="5">
        <f t="shared" si="70"/>
        <v>-1646.3599999999997</v>
      </c>
      <c r="L2253" s="5">
        <f t="shared" si="71"/>
        <v>-345.73559999999992</v>
      </c>
    </row>
    <row r="2254" spans="1:12" x14ac:dyDescent="0.3">
      <c r="A2254" s="6" t="s">
        <v>33</v>
      </c>
      <c r="B2254" s="13">
        <v>20009262</v>
      </c>
      <c r="C2254" s="6" t="s">
        <v>2217</v>
      </c>
      <c r="D2254" s="11">
        <v>43013</v>
      </c>
      <c r="E2254" s="5">
        <v>2491.59</v>
      </c>
      <c r="F2254" s="5">
        <v>-373.75</v>
      </c>
      <c r="G2254" s="5">
        <v>2117.84</v>
      </c>
      <c r="H2254" s="5">
        <v>2491.59</v>
      </c>
      <c r="I2254" s="5">
        <v>-1401.9800000000002</v>
      </c>
      <c r="J2254" s="5">
        <v>1089.6099999999999</v>
      </c>
      <c r="K2254" s="5">
        <f t="shared" si="70"/>
        <v>-1028.2300000000002</v>
      </c>
      <c r="L2254" s="5">
        <f t="shared" si="71"/>
        <v>-215.92830000000004</v>
      </c>
    </row>
    <row r="2255" spans="1:12" x14ac:dyDescent="0.3">
      <c r="A2255" s="6" t="s">
        <v>33</v>
      </c>
      <c r="B2255" s="13">
        <v>20009263</v>
      </c>
      <c r="C2255" s="6" t="s">
        <v>2218</v>
      </c>
      <c r="D2255" s="11">
        <v>43013</v>
      </c>
      <c r="E2255" s="5">
        <v>782.04</v>
      </c>
      <c r="F2255" s="5">
        <v>-117.31</v>
      </c>
      <c r="G2255" s="5">
        <v>664.73</v>
      </c>
      <c r="H2255" s="5">
        <v>782.04</v>
      </c>
      <c r="I2255" s="5">
        <v>-440.03999999999996</v>
      </c>
      <c r="J2255" s="5">
        <v>342</v>
      </c>
      <c r="K2255" s="5">
        <f t="shared" si="70"/>
        <v>-322.73</v>
      </c>
      <c r="L2255" s="5">
        <f t="shared" si="71"/>
        <v>-67.773300000000006</v>
      </c>
    </row>
    <row r="2256" spans="1:12" x14ac:dyDescent="0.3">
      <c r="A2256" s="6" t="s">
        <v>33</v>
      </c>
      <c r="B2256" s="13">
        <v>20009264</v>
      </c>
      <c r="C2256" s="6" t="s">
        <v>2219</v>
      </c>
      <c r="D2256" s="11">
        <v>43013</v>
      </c>
      <c r="E2256" s="5">
        <v>752.72</v>
      </c>
      <c r="F2256" s="5">
        <v>-112.91</v>
      </c>
      <c r="G2256" s="5">
        <v>639.80999999999995</v>
      </c>
      <c r="H2256" s="5">
        <v>752.72</v>
      </c>
      <c r="I2256" s="5">
        <v>-423.54</v>
      </c>
      <c r="J2256" s="5">
        <v>329.18</v>
      </c>
      <c r="K2256" s="5">
        <f t="shared" si="70"/>
        <v>-310.62999999999994</v>
      </c>
      <c r="L2256" s="5">
        <f t="shared" si="71"/>
        <v>-65.232299999999981</v>
      </c>
    </row>
    <row r="2257" spans="1:12" x14ac:dyDescent="0.3">
      <c r="A2257" s="6" t="s">
        <v>33</v>
      </c>
      <c r="B2257" s="13">
        <v>20009327</v>
      </c>
      <c r="C2257" s="6" t="s">
        <v>2220</v>
      </c>
      <c r="D2257" s="11">
        <v>43101</v>
      </c>
      <c r="E2257" s="5">
        <v>3336.26</v>
      </c>
      <c r="F2257" s="5">
        <v>-78.58</v>
      </c>
      <c r="G2257" s="5">
        <v>3257.68</v>
      </c>
      <c r="H2257" s="5">
        <v>3336.26</v>
      </c>
      <c r="I2257" s="5">
        <v>-200.18000000000029</v>
      </c>
      <c r="J2257" s="5">
        <v>3136.08</v>
      </c>
      <c r="K2257" s="5">
        <f t="shared" si="70"/>
        <v>-121.59999999999991</v>
      </c>
      <c r="L2257" s="5">
        <f t="shared" si="71"/>
        <v>-25.53599999999998</v>
      </c>
    </row>
    <row r="2258" spans="1:12" x14ac:dyDescent="0.3">
      <c r="A2258" s="6" t="s">
        <v>33</v>
      </c>
      <c r="B2258" s="13">
        <v>20009344</v>
      </c>
      <c r="C2258" s="6" t="s">
        <v>2221</v>
      </c>
      <c r="D2258" s="11">
        <v>43101</v>
      </c>
      <c r="E2258" s="5">
        <v>2951.18</v>
      </c>
      <c r="F2258" s="5">
        <v>-407.06</v>
      </c>
      <c r="G2258" s="5">
        <v>2544.12</v>
      </c>
      <c r="H2258" s="5">
        <v>2951.18</v>
      </c>
      <c r="I2258" s="5">
        <v>-427.91999999999962</v>
      </c>
      <c r="J2258" s="5">
        <v>2523.2600000000002</v>
      </c>
      <c r="K2258" s="5">
        <f t="shared" si="70"/>
        <v>-20.859999999999673</v>
      </c>
      <c r="L2258" s="5">
        <f t="shared" si="71"/>
        <v>-4.380599999999931</v>
      </c>
    </row>
    <row r="2259" spans="1:12" x14ac:dyDescent="0.3">
      <c r="A2259" s="6" t="s">
        <v>33</v>
      </c>
      <c r="B2259" s="13">
        <v>20009345</v>
      </c>
      <c r="C2259" s="6" t="s">
        <v>2222</v>
      </c>
      <c r="D2259" s="11">
        <v>43101</v>
      </c>
      <c r="E2259" s="5">
        <v>2951.18</v>
      </c>
      <c r="F2259" s="5">
        <v>-407.06</v>
      </c>
      <c r="G2259" s="5">
        <v>2544.12</v>
      </c>
      <c r="H2259" s="5">
        <v>2951.18</v>
      </c>
      <c r="I2259" s="5">
        <v>-427.91999999999962</v>
      </c>
      <c r="J2259" s="5">
        <v>2523.2600000000002</v>
      </c>
      <c r="K2259" s="5">
        <f t="shared" si="70"/>
        <v>-20.859999999999673</v>
      </c>
      <c r="L2259" s="5">
        <f t="shared" si="71"/>
        <v>-4.380599999999931</v>
      </c>
    </row>
    <row r="2260" spans="1:12" x14ac:dyDescent="0.3">
      <c r="A2260" s="6" t="s">
        <v>33</v>
      </c>
      <c r="B2260" s="13">
        <v>20009469</v>
      </c>
      <c r="C2260" s="6" t="s">
        <v>2223</v>
      </c>
      <c r="D2260" s="11">
        <v>43158</v>
      </c>
      <c r="E2260" s="5">
        <v>1508.77</v>
      </c>
      <c r="F2260" s="5">
        <v>-34.019999999999996</v>
      </c>
      <c r="G2260" s="5">
        <v>1474.75</v>
      </c>
      <c r="H2260" s="5">
        <v>1508.77</v>
      </c>
      <c r="I2260" s="5">
        <v>-90.529999999999973</v>
      </c>
      <c r="J2260" s="5">
        <v>1418.24</v>
      </c>
      <c r="K2260" s="5">
        <f t="shared" si="70"/>
        <v>-56.509999999999991</v>
      </c>
      <c r="L2260" s="5">
        <f t="shared" si="71"/>
        <v>-11.867099999999997</v>
      </c>
    </row>
    <row r="2261" spans="1:12" x14ac:dyDescent="0.3">
      <c r="A2261" s="6" t="s">
        <v>33</v>
      </c>
      <c r="B2261" s="13">
        <v>20009513</v>
      </c>
      <c r="C2261" s="6" t="s">
        <v>2224</v>
      </c>
      <c r="D2261" s="11">
        <v>43171</v>
      </c>
      <c r="E2261" s="5">
        <v>1015.36</v>
      </c>
      <c r="F2261" s="5">
        <v>-21.9</v>
      </c>
      <c r="G2261" s="5">
        <v>993.46</v>
      </c>
      <c r="H2261" s="5">
        <v>1015.36</v>
      </c>
      <c r="I2261" s="5">
        <v>-60.930000000000064</v>
      </c>
      <c r="J2261" s="5">
        <v>954.43</v>
      </c>
      <c r="K2261" s="5">
        <f t="shared" si="70"/>
        <v>-39.030000000000086</v>
      </c>
      <c r="L2261" s="5">
        <f t="shared" si="71"/>
        <v>-8.1963000000000186</v>
      </c>
    </row>
    <row r="2262" spans="1:12" x14ac:dyDescent="0.3">
      <c r="A2262" s="6" t="s">
        <v>33</v>
      </c>
      <c r="B2262" s="13">
        <v>20009514</v>
      </c>
      <c r="C2262" s="6" t="s">
        <v>2225</v>
      </c>
      <c r="D2262" s="11">
        <v>43171</v>
      </c>
      <c r="E2262" s="5">
        <v>2110.2800000000002</v>
      </c>
      <c r="F2262" s="5">
        <v>-85.97999999999999</v>
      </c>
      <c r="G2262" s="5">
        <v>2024.3</v>
      </c>
      <c r="H2262" s="5">
        <v>2110.2800000000002</v>
      </c>
      <c r="I2262" s="5">
        <v>-126.62000000000012</v>
      </c>
      <c r="J2262" s="5">
        <v>1983.66</v>
      </c>
      <c r="K2262" s="5">
        <f t="shared" si="70"/>
        <v>-40.639999999999873</v>
      </c>
      <c r="L2262" s="5">
        <f t="shared" si="71"/>
        <v>-8.5343999999999731</v>
      </c>
    </row>
    <row r="2263" spans="1:12" x14ac:dyDescent="0.3">
      <c r="A2263" s="6" t="s">
        <v>33</v>
      </c>
      <c r="B2263" s="13">
        <v>20009568</v>
      </c>
      <c r="C2263" s="6" t="s">
        <v>2226</v>
      </c>
      <c r="D2263" s="11">
        <v>43193</v>
      </c>
      <c r="E2263" s="5">
        <v>2469.38</v>
      </c>
      <c r="F2263" s="5">
        <v>-288.10000000000002</v>
      </c>
      <c r="G2263" s="5">
        <v>2181.2800000000002</v>
      </c>
      <c r="H2263" s="5">
        <v>2469.38</v>
      </c>
      <c r="I2263" s="5">
        <v>-358.05999999999995</v>
      </c>
      <c r="J2263" s="5">
        <v>2111.3200000000002</v>
      </c>
      <c r="K2263" s="5">
        <f t="shared" si="70"/>
        <v>-69.960000000000036</v>
      </c>
      <c r="L2263" s="5">
        <f t="shared" si="71"/>
        <v>-14.691600000000006</v>
      </c>
    </row>
    <row r="2264" spans="1:12" x14ac:dyDescent="0.3">
      <c r="A2264" s="6" t="s">
        <v>33</v>
      </c>
      <c r="B2264" s="13">
        <v>20009901</v>
      </c>
      <c r="C2264" s="6" t="s">
        <v>2227</v>
      </c>
      <c r="D2264" s="11">
        <v>43374</v>
      </c>
      <c r="E2264" s="5">
        <v>3784.84</v>
      </c>
      <c r="F2264" s="5">
        <v>-315.39999999999998</v>
      </c>
      <c r="G2264" s="5">
        <v>3469.44</v>
      </c>
      <c r="H2264" s="5">
        <v>3784.84</v>
      </c>
      <c r="I2264" s="5">
        <v>-548.80000000000018</v>
      </c>
      <c r="J2264" s="5">
        <v>3236.04</v>
      </c>
      <c r="K2264" s="5">
        <f t="shared" si="70"/>
        <v>-233.40000000000009</v>
      </c>
      <c r="L2264" s="5">
        <f t="shared" si="71"/>
        <v>-49.014000000000017</v>
      </c>
    </row>
    <row r="2265" spans="1:12" x14ac:dyDescent="0.3">
      <c r="A2265" s="6" t="s">
        <v>33</v>
      </c>
      <c r="B2265" s="13">
        <v>20009902</v>
      </c>
      <c r="C2265" s="6" t="s">
        <v>2228</v>
      </c>
      <c r="D2265" s="11">
        <v>43374</v>
      </c>
      <c r="E2265" s="5">
        <v>4089.37</v>
      </c>
      <c r="F2265" s="5">
        <v>-340.78</v>
      </c>
      <c r="G2265" s="5">
        <v>3748.59</v>
      </c>
      <c r="H2265" s="5">
        <v>4089.37</v>
      </c>
      <c r="I2265" s="5">
        <v>-592.96</v>
      </c>
      <c r="J2265" s="5">
        <v>3496.41</v>
      </c>
      <c r="K2265" s="5">
        <f t="shared" si="70"/>
        <v>-252.18000000000029</v>
      </c>
      <c r="L2265" s="5">
        <f t="shared" si="71"/>
        <v>-52.957800000000056</v>
      </c>
    </row>
    <row r="2266" spans="1:12" x14ac:dyDescent="0.3">
      <c r="A2266" s="6" t="s">
        <v>33</v>
      </c>
      <c r="B2266" s="13">
        <v>20009903</v>
      </c>
      <c r="C2266" s="6" t="s">
        <v>2229</v>
      </c>
      <c r="D2266" s="11">
        <v>43374</v>
      </c>
      <c r="E2266" s="5">
        <v>3876.51</v>
      </c>
      <c r="F2266" s="5">
        <v>-323.04000000000002</v>
      </c>
      <c r="G2266" s="5">
        <v>3553.47</v>
      </c>
      <c r="H2266" s="5">
        <v>3876.51</v>
      </c>
      <c r="I2266" s="5">
        <v>-562.10000000000036</v>
      </c>
      <c r="J2266" s="5">
        <v>3314.41</v>
      </c>
      <c r="K2266" s="5">
        <f t="shared" si="70"/>
        <v>-239.05999999999995</v>
      </c>
      <c r="L2266" s="5">
        <f t="shared" si="71"/>
        <v>-50.20259999999999</v>
      </c>
    </row>
    <row r="2267" spans="1:12" x14ac:dyDescent="0.3">
      <c r="A2267" s="6" t="s">
        <v>33</v>
      </c>
      <c r="B2267" s="13">
        <v>20009904</v>
      </c>
      <c r="C2267" s="6" t="s">
        <v>2230</v>
      </c>
      <c r="D2267" s="11">
        <v>43374</v>
      </c>
      <c r="E2267" s="5">
        <v>2166.98</v>
      </c>
      <c r="F2267" s="5">
        <v>-180.59</v>
      </c>
      <c r="G2267" s="5">
        <v>1986.39</v>
      </c>
      <c r="H2267" s="5">
        <v>2166.98</v>
      </c>
      <c r="I2267" s="5">
        <v>-314.21000000000004</v>
      </c>
      <c r="J2267" s="5">
        <v>1852.77</v>
      </c>
      <c r="K2267" s="5">
        <f t="shared" si="70"/>
        <v>-133.62000000000012</v>
      </c>
      <c r="L2267" s="5">
        <f t="shared" si="71"/>
        <v>-28.060200000000023</v>
      </c>
    </row>
    <row r="2268" spans="1:12" x14ac:dyDescent="0.3">
      <c r="A2268" s="6" t="s">
        <v>33</v>
      </c>
      <c r="B2268" s="13">
        <v>20010099</v>
      </c>
      <c r="C2268" s="6" t="s">
        <v>2231</v>
      </c>
      <c r="D2268" s="11">
        <v>43466</v>
      </c>
      <c r="E2268" s="5">
        <v>2394</v>
      </c>
      <c r="F2268" s="5">
        <v>-159.6</v>
      </c>
      <c r="G2268" s="5">
        <v>2234.4</v>
      </c>
      <c r="H2268" s="5">
        <v>2394</v>
      </c>
      <c r="I2268" s="5">
        <v>-119.69999999999982</v>
      </c>
      <c r="J2268" s="5">
        <v>2274.3000000000002</v>
      </c>
      <c r="K2268" s="5">
        <f t="shared" si="70"/>
        <v>39.900000000000091</v>
      </c>
      <c r="L2268" s="5">
        <f t="shared" si="71"/>
        <v>8.3790000000000191</v>
      </c>
    </row>
    <row r="2269" spans="1:12" x14ac:dyDescent="0.3">
      <c r="A2269" s="6" t="s">
        <v>33</v>
      </c>
      <c r="B2269" s="13">
        <v>20010129</v>
      </c>
      <c r="C2269" s="6" t="s">
        <v>2232</v>
      </c>
      <c r="D2269" s="11">
        <v>43466</v>
      </c>
      <c r="E2269" s="5">
        <v>1682.64</v>
      </c>
      <c r="F2269" s="5">
        <v>-112.18</v>
      </c>
      <c r="G2269" s="5">
        <v>1570.46</v>
      </c>
      <c r="H2269" s="5">
        <v>1682.64</v>
      </c>
      <c r="I2269" s="5">
        <v>-84.130000000000109</v>
      </c>
      <c r="J2269" s="5">
        <v>1598.51</v>
      </c>
      <c r="K2269" s="5">
        <f t="shared" si="70"/>
        <v>28.049999999999955</v>
      </c>
      <c r="L2269" s="5">
        <f t="shared" si="71"/>
        <v>5.8904999999999905</v>
      </c>
    </row>
    <row r="2270" spans="1:12" x14ac:dyDescent="0.3">
      <c r="A2270" s="6" t="s">
        <v>33</v>
      </c>
      <c r="B2270" s="13">
        <v>20010324</v>
      </c>
      <c r="C2270" s="6" t="s">
        <v>2233</v>
      </c>
      <c r="D2270" s="11">
        <v>43573</v>
      </c>
      <c r="E2270" s="5">
        <v>10837.49</v>
      </c>
      <c r="F2270" s="5">
        <v>-541.87</v>
      </c>
      <c r="G2270" s="5">
        <v>10295.620000000001</v>
      </c>
      <c r="H2270" s="5">
        <v>10837.49</v>
      </c>
      <c r="I2270" s="5">
        <v>-541.8799999999992</v>
      </c>
      <c r="J2270" s="5">
        <v>10295.61</v>
      </c>
      <c r="K2270" s="5">
        <f t="shared" si="70"/>
        <v>-1.0000000000218279E-2</v>
      </c>
      <c r="L2270" s="5">
        <f t="shared" si="71"/>
        <v>-2.1000000000458386E-3</v>
      </c>
    </row>
    <row r="2271" spans="1:12" x14ac:dyDescent="0.3">
      <c r="A2271" s="6" t="s">
        <v>33</v>
      </c>
      <c r="B2271" s="13">
        <v>20010349</v>
      </c>
      <c r="C2271" s="6" t="s">
        <v>2234</v>
      </c>
      <c r="D2271" s="11">
        <v>43573</v>
      </c>
      <c r="E2271" s="5">
        <v>1964.7</v>
      </c>
      <c r="F2271" s="5">
        <v>-98.24</v>
      </c>
      <c r="G2271" s="5">
        <v>1866.46</v>
      </c>
      <c r="H2271" s="5">
        <v>1964.7</v>
      </c>
      <c r="I2271" s="5">
        <v>-98.240000000000009</v>
      </c>
      <c r="J2271" s="5">
        <v>1866.46</v>
      </c>
      <c r="K2271" s="5">
        <f t="shared" si="70"/>
        <v>0</v>
      </c>
      <c r="L2271" s="5">
        <f t="shared" si="71"/>
        <v>0</v>
      </c>
    </row>
    <row r="2272" spans="1:12" x14ac:dyDescent="0.3">
      <c r="A2272" s="6" t="s">
        <v>33</v>
      </c>
      <c r="B2272" s="13">
        <v>20010352</v>
      </c>
      <c r="C2272" s="6" t="s">
        <v>2235</v>
      </c>
      <c r="D2272" s="11">
        <v>43573</v>
      </c>
      <c r="E2272" s="5">
        <v>2748.3</v>
      </c>
      <c r="F2272" s="5">
        <v>-24.25</v>
      </c>
      <c r="G2272" s="5">
        <v>2724.05</v>
      </c>
      <c r="H2272" s="5">
        <v>2748.3</v>
      </c>
      <c r="I2272" s="5">
        <v>-54.970000000000255</v>
      </c>
      <c r="J2272" s="5">
        <v>2693.33</v>
      </c>
      <c r="K2272" s="5">
        <f t="shared" si="70"/>
        <v>-30.720000000000255</v>
      </c>
      <c r="L2272" s="5">
        <f t="shared" si="71"/>
        <v>-6.4512000000000533</v>
      </c>
    </row>
    <row r="2273" spans="1:12" x14ac:dyDescent="0.3">
      <c r="A2273" s="6" t="s">
        <v>33</v>
      </c>
      <c r="B2273" s="13">
        <v>20010493</v>
      </c>
      <c r="C2273" s="6" t="s">
        <v>2236</v>
      </c>
      <c r="D2273" s="11">
        <v>43662</v>
      </c>
      <c r="E2273" s="5">
        <v>6763.24</v>
      </c>
      <c r="F2273" s="5">
        <v>-169.08</v>
      </c>
      <c r="G2273" s="5">
        <v>6594.16</v>
      </c>
      <c r="H2273" s="5">
        <v>6763.24</v>
      </c>
      <c r="I2273" s="5">
        <v>-338.15999999999985</v>
      </c>
      <c r="J2273" s="5">
        <v>6425.08</v>
      </c>
      <c r="K2273" s="5">
        <f t="shared" si="70"/>
        <v>-169.07999999999993</v>
      </c>
      <c r="L2273" s="5">
        <f t="shared" si="71"/>
        <v>-35.506799999999984</v>
      </c>
    </row>
    <row r="2274" spans="1:12" x14ac:dyDescent="0.3">
      <c r="A2274" s="6" t="s">
        <v>33</v>
      </c>
      <c r="B2274" s="13">
        <v>20010975</v>
      </c>
      <c r="C2274" s="6" t="s">
        <v>2237</v>
      </c>
      <c r="D2274" s="11">
        <v>43763</v>
      </c>
      <c r="E2274" s="5">
        <v>2602.27</v>
      </c>
      <c r="F2274" s="5">
        <v>-7.65</v>
      </c>
      <c r="G2274" s="5">
        <v>2594.62</v>
      </c>
      <c r="H2274" s="5">
        <v>2602.27</v>
      </c>
      <c r="I2274" s="5">
        <v>-52.050000000000182</v>
      </c>
      <c r="J2274" s="5">
        <v>2550.2199999999998</v>
      </c>
      <c r="K2274" s="5">
        <f t="shared" si="70"/>
        <v>-44.400000000000091</v>
      </c>
      <c r="L2274" s="5">
        <f t="shared" si="71"/>
        <v>-9.3240000000000194</v>
      </c>
    </row>
    <row r="2275" spans="1:12" x14ac:dyDescent="0.3">
      <c r="A2275" s="6" t="s">
        <v>33</v>
      </c>
      <c r="B2275" s="13">
        <v>20008293</v>
      </c>
      <c r="C2275" s="6" t="s">
        <v>2238</v>
      </c>
      <c r="D2275" s="11">
        <v>42265</v>
      </c>
      <c r="E2275" s="5">
        <v>2926.83</v>
      </c>
      <c r="F2275" s="5">
        <v>-845.52</v>
      </c>
      <c r="G2275" s="5">
        <v>2081.31</v>
      </c>
      <c r="H2275" s="5">
        <v>2926.83</v>
      </c>
      <c r="I2275" s="5">
        <v>-487.78999999999996</v>
      </c>
      <c r="J2275" s="5">
        <v>2439.04</v>
      </c>
      <c r="K2275" s="5">
        <f t="shared" si="70"/>
        <v>357.73</v>
      </c>
      <c r="L2275" s="5">
        <f t="shared" si="71"/>
        <v>75.1233</v>
      </c>
    </row>
    <row r="2276" spans="1:12" x14ac:dyDescent="0.3">
      <c r="A2276" s="6" t="s">
        <v>33</v>
      </c>
      <c r="B2276" s="13">
        <v>20008620</v>
      </c>
      <c r="C2276" s="6" t="s">
        <v>2239</v>
      </c>
      <c r="D2276" s="11">
        <v>42608</v>
      </c>
      <c r="E2276" s="5">
        <v>7497.09</v>
      </c>
      <c r="F2276" s="5">
        <v>-1707.6799999999998</v>
      </c>
      <c r="G2276" s="5">
        <v>5789.41</v>
      </c>
      <c r="H2276" s="5">
        <v>7497.09</v>
      </c>
      <c r="I2276" s="5">
        <v>-999.60000000000036</v>
      </c>
      <c r="J2276" s="5">
        <v>6497.49</v>
      </c>
      <c r="K2276" s="5">
        <f t="shared" si="70"/>
        <v>708.07999999999993</v>
      </c>
      <c r="L2276" s="5">
        <f t="shared" si="71"/>
        <v>148.69679999999997</v>
      </c>
    </row>
    <row r="2277" spans="1:12" x14ac:dyDescent="0.3">
      <c r="A2277" s="6" t="s">
        <v>33</v>
      </c>
      <c r="B2277" s="13">
        <v>20008621</v>
      </c>
      <c r="C2277" s="6" t="s">
        <v>2240</v>
      </c>
      <c r="D2277" s="11">
        <v>42608</v>
      </c>
      <c r="E2277" s="5">
        <v>606.92999999999995</v>
      </c>
      <c r="F2277" s="5">
        <v>-41.480000000000004</v>
      </c>
      <c r="G2277" s="5">
        <v>565.45000000000005</v>
      </c>
      <c r="H2277" s="5">
        <v>606.92999999999995</v>
      </c>
      <c r="I2277" s="5">
        <v>-80.92999999999995</v>
      </c>
      <c r="J2277" s="5">
        <v>526</v>
      </c>
      <c r="K2277" s="5">
        <f t="shared" si="70"/>
        <v>-39.450000000000045</v>
      </c>
      <c r="L2277" s="5">
        <f t="shared" si="71"/>
        <v>-8.2845000000000084</v>
      </c>
    </row>
    <row r="2278" spans="1:12" x14ac:dyDescent="0.3">
      <c r="A2278" s="6" t="s">
        <v>33</v>
      </c>
      <c r="B2278" s="13">
        <v>20008764</v>
      </c>
      <c r="C2278" s="6" t="s">
        <v>2241</v>
      </c>
      <c r="D2278" s="11">
        <v>42736</v>
      </c>
      <c r="E2278" s="5">
        <v>970.38</v>
      </c>
      <c r="F2278" s="5">
        <v>-248.59</v>
      </c>
      <c r="G2278" s="5">
        <v>721.79</v>
      </c>
      <c r="H2278" s="5">
        <v>970.38</v>
      </c>
      <c r="I2278" s="5">
        <v>-546.02</v>
      </c>
      <c r="J2278" s="5">
        <v>424.36</v>
      </c>
      <c r="K2278" s="5">
        <f t="shared" si="70"/>
        <v>-297.42999999999995</v>
      </c>
      <c r="L2278" s="5">
        <f t="shared" si="71"/>
        <v>-62.460299999999989</v>
      </c>
    </row>
    <row r="2279" spans="1:12" x14ac:dyDescent="0.3">
      <c r="A2279" s="6" t="s">
        <v>33</v>
      </c>
      <c r="B2279" s="13">
        <v>20008823</v>
      </c>
      <c r="C2279" s="6" t="s">
        <v>2242</v>
      </c>
      <c r="D2279" s="11">
        <v>42736</v>
      </c>
      <c r="E2279" s="5">
        <v>4787.16</v>
      </c>
      <c r="F2279" s="5">
        <v>-984.02</v>
      </c>
      <c r="G2279" s="5">
        <v>3803.14</v>
      </c>
      <c r="H2279" s="5">
        <v>4787.16</v>
      </c>
      <c r="I2279" s="5">
        <v>-2693.6499999999996</v>
      </c>
      <c r="J2279" s="5">
        <v>2093.5100000000002</v>
      </c>
      <c r="K2279" s="5">
        <f t="shared" si="70"/>
        <v>-1709.6299999999997</v>
      </c>
      <c r="L2279" s="5">
        <f t="shared" si="71"/>
        <v>-359.02229999999992</v>
      </c>
    </row>
    <row r="2280" spans="1:12" x14ac:dyDescent="0.3">
      <c r="A2280" s="6" t="s">
        <v>33</v>
      </c>
      <c r="B2280" s="13">
        <v>20008824</v>
      </c>
      <c r="C2280" s="6" t="s">
        <v>2243</v>
      </c>
      <c r="D2280" s="11">
        <v>42736</v>
      </c>
      <c r="E2280" s="5">
        <v>4722.63</v>
      </c>
      <c r="F2280" s="5">
        <v>-970.76</v>
      </c>
      <c r="G2280" s="5">
        <v>3751.87</v>
      </c>
      <c r="H2280" s="5">
        <v>4722.63</v>
      </c>
      <c r="I2280" s="5">
        <v>-2657.34</v>
      </c>
      <c r="J2280" s="5">
        <v>2065.29</v>
      </c>
      <c r="K2280" s="5">
        <f t="shared" si="70"/>
        <v>-1686.58</v>
      </c>
      <c r="L2280" s="5">
        <f t="shared" si="71"/>
        <v>-354.18179999999995</v>
      </c>
    </row>
    <row r="2281" spans="1:12" x14ac:dyDescent="0.3">
      <c r="A2281" s="6" t="s">
        <v>33</v>
      </c>
      <c r="B2281" s="13">
        <v>20008825</v>
      </c>
      <c r="C2281" s="6" t="s">
        <v>2244</v>
      </c>
      <c r="D2281" s="11">
        <v>42736</v>
      </c>
      <c r="E2281" s="5">
        <v>2111.98</v>
      </c>
      <c r="F2281" s="5">
        <v>-434.13</v>
      </c>
      <c r="G2281" s="5">
        <v>1677.85</v>
      </c>
      <c r="H2281" s="5">
        <v>2111.98</v>
      </c>
      <c r="I2281" s="5">
        <v>-1188.3699999999999</v>
      </c>
      <c r="J2281" s="5">
        <v>923.61</v>
      </c>
      <c r="K2281" s="5">
        <f t="shared" si="70"/>
        <v>-754.2399999999999</v>
      </c>
      <c r="L2281" s="5">
        <f t="shared" si="71"/>
        <v>-158.39039999999997</v>
      </c>
    </row>
    <row r="2282" spans="1:12" x14ac:dyDescent="0.3">
      <c r="A2282" s="6" t="s">
        <v>33</v>
      </c>
      <c r="B2282" s="13">
        <v>20010497</v>
      </c>
      <c r="C2282" s="6" t="s">
        <v>2245</v>
      </c>
      <c r="D2282" s="11">
        <v>43662</v>
      </c>
      <c r="E2282" s="5">
        <v>194.87</v>
      </c>
      <c r="F2282" s="5">
        <v>-4.87</v>
      </c>
      <c r="G2282" s="5">
        <v>190</v>
      </c>
      <c r="H2282" s="5">
        <v>194.87</v>
      </c>
      <c r="I2282" s="5">
        <v>-9.7400000000000091</v>
      </c>
      <c r="J2282" s="5">
        <v>185.13</v>
      </c>
      <c r="K2282" s="5">
        <f t="shared" si="70"/>
        <v>-4.8700000000000045</v>
      </c>
      <c r="L2282" s="5">
        <f t="shared" si="71"/>
        <v>-1.0227000000000008</v>
      </c>
    </row>
    <row r="2283" spans="1:12" x14ac:dyDescent="0.3">
      <c r="A2283" s="6" t="s">
        <v>33</v>
      </c>
      <c r="B2283" s="13">
        <v>20010518</v>
      </c>
      <c r="C2283" s="6" t="s">
        <v>2246</v>
      </c>
      <c r="D2283" s="11">
        <v>43622</v>
      </c>
      <c r="E2283" s="5">
        <v>1995.78</v>
      </c>
      <c r="F2283" s="5">
        <v>-77.61</v>
      </c>
      <c r="G2283" s="5">
        <v>1918.17</v>
      </c>
      <c r="H2283" s="5">
        <v>1995.78</v>
      </c>
      <c r="I2283" s="5">
        <v>-99.789999999999964</v>
      </c>
      <c r="J2283" s="5">
        <v>1895.99</v>
      </c>
      <c r="K2283" s="5">
        <f t="shared" si="70"/>
        <v>-22.180000000000064</v>
      </c>
      <c r="L2283" s="5">
        <f t="shared" si="71"/>
        <v>-4.6578000000000133</v>
      </c>
    </row>
    <row r="2284" spans="1:12" x14ac:dyDescent="0.3">
      <c r="A2284" s="6" t="s">
        <v>33</v>
      </c>
      <c r="B2284" s="13">
        <v>20010734</v>
      </c>
      <c r="C2284" s="6" t="s">
        <v>2247</v>
      </c>
      <c r="D2284" s="11">
        <v>43739</v>
      </c>
      <c r="E2284" s="5">
        <v>2935.95</v>
      </c>
      <c r="F2284" s="5">
        <v>-48.93</v>
      </c>
      <c r="G2284" s="5">
        <v>2887.02</v>
      </c>
      <c r="H2284" s="5">
        <v>2935.95</v>
      </c>
      <c r="I2284" s="5">
        <v>-146.79999999999973</v>
      </c>
      <c r="J2284" s="5">
        <v>2789.15</v>
      </c>
      <c r="K2284" s="5">
        <f t="shared" si="70"/>
        <v>-97.869999999999891</v>
      </c>
      <c r="L2284" s="5">
        <f t="shared" si="71"/>
        <v>-20.552699999999977</v>
      </c>
    </row>
    <row r="2285" spans="1:12" x14ac:dyDescent="0.3">
      <c r="A2285" s="6" t="s">
        <v>33</v>
      </c>
      <c r="B2285" s="13">
        <v>20008548</v>
      </c>
      <c r="C2285" s="6" t="s">
        <v>2248</v>
      </c>
      <c r="D2285" s="11">
        <v>42370</v>
      </c>
      <c r="E2285" s="5">
        <v>5237.25</v>
      </c>
      <c r="F2285" s="5">
        <v>-246.44</v>
      </c>
      <c r="G2285" s="5">
        <v>4990.8100000000004</v>
      </c>
      <c r="H2285" s="5">
        <v>5237.25</v>
      </c>
      <c r="I2285" s="5">
        <v>-837.96</v>
      </c>
      <c r="J2285" s="5">
        <v>4399.29</v>
      </c>
      <c r="K2285" s="5">
        <f t="shared" si="70"/>
        <v>-591.52000000000044</v>
      </c>
      <c r="L2285" s="5">
        <f t="shared" si="71"/>
        <v>-124.21920000000009</v>
      </c>
    </row>
    <row r="2286" spans="1:12" x14ac:dyDescent="0.3">
      <c r="A2286" s="6" t="s">
        <v>33</v>
      </c>
      <c r="B2286" s="13">
        <v>20010391</v>
      </c>
      <c r="C2286" s="6" t="s">
        <v>2249</v>
      </c>
      <c r="D2286" s="11">
        <v>43600</v>
      </c>
      <c r="E2286" s="5">
        <v>2275.5</v>
      </c>
      <c r="F2286" s="5">
        <v>-32.979999999999997</v>
      </c>
      <c r="G2286" s="5">
        <v>2242.52</v>
      </c>
      <c r="H2286" s="5">
        <v>2275.5</v>
      </c>
      <c r="I2286" s="5">
        <v>-45.510000000000218</v>
      </c>
      <c r="J2286" s="5">
        <v>2229.9899999999998</v>
      </c>
      <c r="K2286" s="5">
        <f t="shared" si="70"/>
        <v>-12.5300000000002</v>
      </c>
      <c r="L2286" s="5">
        <f t="shared" si="71"/>
        <v>-2.6313000000000417</v>
      </c>
    </row>
    <row r="2287" spans="1:12" x14ac:dyDescent="0.3">
      <c r="A2287" s="6" t="s">
        <v>33</v>
      </c>
      <c r="B2287" s="13">
        <v>20010495</v>
      </c>
      <c r="C2287" s="6" t="s">
        <v>2250</v>
      </c>
      <c r="D2287" s="11">
        <v>43662</v>
      </c>
      <c r="E2287" s="5">
        <v>103.17</v>
      </c>
      <c r="F2287" s="5">
        <v>-2.58</v>
      </c>
      <c r="G2287" s="5">
        <v>100.59</v>
      </c>
      <c r="H2287" s="5">
        <v>103.17</v>
      </c>
      <c r="I2287" s="5">
        <v>-5.1599999999999966</v>
      </c>
      <c r="J2287" s="5">
        <v>98.01</v>
      </c>
      <c r="K2287" s="5">
        <f t="shared" si="70"/>
        <v>-2.5799999999999983</v>
      </c>
      <c r="L2287" s="5">
        <f t="shared" si="71"/>
        <v>-0.54179999999999962</v>
      </c>
    </row>
    <row r="2288" spans="1:12" x14ac:dyDescent="0.3">
      <c r="A2288" s="6" t="s">
        <v>33</v>
      </c>
      <c r="B2288" s="13">
        <v>10001000</v>
      </c>
      <c r="C2288" s="6" t="s">
        <v>2251</v>
      </c>
      <c r="D2288" s="11">
        <v>43202</v>
      </c>
      <c r="E2288" s="5">
        <v>3077.67</v>
      </c>
      <c r="F2288" s="5">
        <v>-173.74</v>
      </c>
      <c r="G2288" s="5">
        <v>2903.93</v>
      </c>
      <c r="H2288" s="5">
        <v>3077.67</v>
      </c>
      <c r="I2288" s="5">
        <v>-184.65999999999985</v>
      </c>
      <c r="J2288" s="5">
        <v>2893.01</v>
      </c>
      <c r="K2288" s="5">
        <f t="shared" si="70"/>
        <v>-10.919999999999618</v>
      </c>
      <c r="L2288" s="5">
        <f t="shared" si="71"/>
        <v>-2.2931999999999197</v>
      </c>
    </row>
    <row r="2289" spans="1:12" x14ac:dyDescent="0.3">
      <c r="A2289" s="6" t="s">
        <v>33</v>
      </c>
      <c r="B2289" s="13">
        <v>20010496</v>
      </c>
      <c r="C2289" s="6" t="s">
        <v>2252</v>
      </c>
      <c r="D2289" s="11">
        <v>43662</v>
      </c>
      <c r="E2289" s="5">
        <v>389.75</v>
      </c>
      <c r="F2289" s="5">
        <v>-9.74</v>
      </c>
      <c r="G2289" s="5">
        <v>380.01</v>
      </c>
      <c r="H2289" s="5">
        <v>389.75</v>
      </c>
      <c r="I2289" s="5">
        <v>-19.490000000000009</v>
      </c>
      <c r="J2289" s="5">
        <v>370.26</v>
      </c>
      <c r="K2289" s="5">
        <f t="shared" si="70"/>
        <v>-9.75</v>
      </c>
      <c r="L2289" s="5">
        <f t="shared" si="71"/>
        <v>-2.0474999999999999</v>
      </c>
    </row>
    <row r="2290" spans="1:12" x14ac:dyDescent="0.3">
      <c r="A2290" s="6" t="s">
        <v>33</v>
      </c>
      <c r="B2290" s="13">
        <v>10000901</v>
      </c>
      <c r="C2290" s="6" t="s">
        <v>2253</v>
      </c>
      <c r="D2290" s="11">
        <v>42400</v>
      </c>
      <c r="E2290" s="5">
        <v>47437.88</v>
      </c>
      <c r="F2290" s="5">
        <v>-4743.8</v>
      </c>
      <c r="G2290" s="5">
        <v>42694.080000000002</v>
      </c>
      <c r="H2290" s="5">
        <v>47437.88</v>
      </c>
      <c r="I2290" s="5">
        <v>-7431.9499999999971</v>
      </c>
      <c r="J2290" s="5">
        <v>40005.93</v>
      </c>
      <c r="K2290" s="5">
        <f t="shared" si="70"/>
        <v>-2688.1500000000015</v>
      </c>
      <c r="L2290" s="5">
        <f t="shared" si="71"/>
        <v>-564.5115000000003</v>
      </c>
    </row>
    <row r="2291" spans="1:12" x14ac:dyDescent="0.3">
      <c r="A2291" s="6" t="s">
        <v>33</v>
      </c>
      <c r="B2291" s="13">
        <v>10000931</v>
      </c>
      <c r="C2291" s="6" t="s">
        <v>2254</v>
      </c>
      <c r="D2291" s="11">
        <v>42736</v>
      </c>
      <c r="E2291" s="5">
        <v>9273.4599999999991</v>
      </c>
      <c r="F2291" s="5">
        <v>-876.24</v>
      </c>
      <c r="G2291" s="5">
        <v>8397.2199999999993</v>
      </c>
      <c r="H2291" s="5">
        <v>9273.4599999999991</v>
      </c>
      <c r="I2291" s="5">
        <v>-927.34999999999854</v>
      </c>
      <c r="J2291" s="5">
        <v>8346.11</v>
      </c>
      <c r="K2291" s="5">
        <f t="shared" si="70"/>
        <v>-51.109999999998763</v>
      </c>
      <c r="L2291" s="5">
        <f t="shared" si="71"/>
        <v>-10.733099999999739</v>
      </c>
    </row>
    <row r="2292" spans="1:12" x14ac:dyDescent="0.3">
      <c r="A2292" s="6" t="s">
        <v>33</v>
      </c>
      <c r="B2292" s="13">
        <v>10000957</v>
      </c>
      <c r="C2292" s="6" t="s">
        <v>2255</v>
      </c>
      <c r="D2292" s="11">
        <v>42745</v>
      </c>
      <c r="E2292" s="5">
        <v>2858.75</v>
      </c>
      <c r="F2292" s="5">
        <v>-259.89</v>
      </c>
      <c r="G2292" s="5">
        <v>2598.86</v>
      </c>
      <c r="H2292" s="5">
        <v>2858.75</v>
      </c>
      <c r="I2292" s="5">
        <v>-285.88000000000011</v>
      </c>
      <c r="J2292" s="5">
        <v>2572.87</v>
      </c>
      <c r="K2292" s="5">
        <f t="shared" si="70"/>
        <v>-25.990000000000236</v>
      </c>
      <c r="L2292" s="5">
        <f t="shared" si="71"/>
        <v>-5.4579000000000493</v>
      </c>
    </row>
    <row r="2293" spans="1:12" x14ac:dyDescent="0.3">
      <c r="A2293" s="6" t="s">
        <v>33</v>
      </c>
      <c r="B2293" s="13">
        <v>10000958</v>
      </c>
      <c r="C2293" s="6" t="s">
        <v>2256</v>
      </c>
      <c r="D2293" s="11">
        <v>42745</v>
      </c>
      <c r="E2293" s="5">
        <v>2831.96</v>
      </c>
      <c r="F2293" s="5">
        <v>-257.45999999999998</v>
      </c>
      <c r="G2293" s="5">
        <v>2574.5</v>
      </c>
      <c r="H2293" s="5">
        <v>2831.96</v>
      </c>
      <c r="I2293" s="5">
        <v>-283.19999999999982</v>
      </c>
      <c r="J2293" s="5">
        <v>2548.7600000000002</v>
      </c>
      <c r="K2293" s="5">
        <f t="shared" si="70"/>
        <v>-25.739999999999782</v>
      </c>
      <c r="L2293" s="5">
        <f t="shared" si="71"/>
        <v>-5.405399999999954</v>
      </c>
    </row>
    <row r="2294" spans="1:12" x14ac:dyDescent="0.3">
      <c r="A2294" s="6" t="s">
        <v>33</v>
      </c>
      <c r="B2294" s="13">
        <v>10000959</v>
      </c>
      <c r="C2294" s="6" t="s">
        <v>2257</v>
      </c>
      <c r="D2294" s="11">
        <v>42736</v>
      </c>
      <c r="E2294" s="5">
        <v>1638.82</v>
      </c>
      <c r="F2294" s="5">
        <v>-148.97999999999999</v>
      </c>
      <c r="G2294" s="5">
        <v>1489.84</v>
      </c>
      <c r="H2294" s="5">
        <v>1638.82</v>
      </c>
      <c r="I2294" s="5">
        <v>-163.87999999999988</v>
      </c>
      <c r="J2294" s="5">
        <v>1474.94</v>
      </c>
      <c r="K2294" s="5">
        <f t="shared" si="70"/>
        <v>-14.899999999999864</v>
      </c>
      <c r="L2294" s="5">
        <f t="shared" si="71"/>
        <v>-3.1289999999999711</v>
      </c>
    </row>
    <row r="2295" spans="1:12" x14ac:dyDescent="0.3">
      <c r="A2295" s="6" t="s">
        <v>33</v>
      </c>
      <c r="B2295" s="13">
        <v>10000997</v>
      </c>
      <c r="C2295" s="6" t="s">
        <v>2258</v>
      </c>
      <c r="D2295" s="11">
        <v>43101</v>
      </c>
      <c r="E2295" s="5">
        <v>1345.59</v>
      </c>
      <c r="F2295" s="5">
        <v>-82.38</v>
      </c>
      <c r="G2295" s="5">
        <v>1263.21</v>
      </c>
      <c r="H2295" s="5">
        <v>1345.59</v>
      </c>
      <c r="I2295" s="5">
        <v>-80.730000000000018</v>
      </c>
      <c r="J2295" s="5">
        <v>1264.8599999999999</v>
      </c>
      <c r="K2295" s="5">
        <f t="shared" si="70"/>
        <v>1.6499999999998636</v>
      </c>
      <c r="L2295" s="5">
        <f t="shared" si="71"/>
        <v>0.34649999999997133</v>
      </c>
    </row>
    <row r="2296" spans="1:12" x14ac:dyDescent="0.3">
      <c r="A2296" s="6" t="s">
        <v>33</v>
      </c>
      <c r="B2296" s="13">
        <v>10000998</v>
      </c>
      <c r="C2296" s="6" t="s">
        <v>2259</v>
      </c>
      <c r="D2296" s="11">
        <v>43101</v>
      </c>
      <c r="E2296" s="5">
        <v>6462.51</v>
      </c>
      <c r="F2296" s="5">
        <v>-395.66</v>
      </c>
      <c r="G2296" s="5">
        <v>6066.85</v>
      </c>
      <c r="H2296" s="5">
        <v>6462.51</v>
      </c>
      <c r="I2296" s="5">
        <v>-387.75</v>
      </c>
      <c r="J2296" s="5">
        <v>6074.76</v>
      </c>
      <c r="K2296" s="5">
        <f t="shared" si="70"/>
        <v>7.9099999999998545</v>
      </c>
      <c r="L2296" s="5">
        <f t="shared" si="71"/>
        <v>1.6610999999999694</v>
      </c>
    </row>
    <row r="2297" spans="1:12" x14ac:dyDescent="0.3">
      <c r="A2297" s="6" t="s">
        <v>33</v>
      </c>
      <c r="B2297" s="13">
        <v>20008288</v>
      </c>
      <c r="C2297" s="6" t="s">
        <v>2260</v>
      </c>
      <c r="D2297" s="11">
        <v>42230</v>
      </c>
      <c r="E2297" s="5">
        <v>4020.13</v>
      </c>
      <c r="F2297" s="5">
        <v>-1183.71</v>
      </c>
      <c r="G2297" s="5">
        <v>2836.42</v>
      </c>
      <c r="H2297" s="5">
        <v>4020.13</v>
      </c>
      <c r="I2297" s="5">
        <v>-670.04</v>
      </c>
      <c r="J2297" s="5">
        <v>3350.09</v>
      </c>
      <c r="K2297" s="5">
        <f t="shared" si="70"/>
        <v>513.67000000000007</v>
      </c>
      <c r="L2297" s="5">
        <f t="shared" si="71"/>
        <v>107.87070000000001</v>
      </c>
    </row>
    <row r="2298" spans="1:12" x14ac:dyDescent="0.3">
      <c r="A2298" s="6" t="s">
        <v>33</v>
      </c>
      <c r="B2298" s="13">
        <v>20008592</v>
      </c>
      <c r="C2298" s="6" t="s">
        <v>2261</v>
      </c>
      <c r="D2298" s="11">
        <v>42444</v>
      </c>
      <c r="E2298" s="5">
        <v>3954.64</v>
      </c>
      <c r="F2298" s="5">
        <v>-1010.62</v>
      </c>
      <c r="G2298" s="5">
        <v>2944.02</v>
      </c>
      <c r="H2298" s="5">
        <v>3954.64</v>
      </c>
      <c r="I2298" s="5">
        <v>-606.38999999999987</v>
      </c>
      <c r="J2298" s="5">
        <v>3348.25</v>
      </c>
      <c r="K2298" s="5">
        <f t="shared" si="70"/>
        <v>404.23</v>
      </c>
      <c r="L2298" s="5">
        <f t="shared" si="71"/>
        <v>84.888300000000001</v>
      </c>
    </row>
    <row r="2299" spans="1:12" x14ac:dyDescent="0.3">
      <c r="A2299" s="6" t="s">
        <v>33</v>
      </c>
      <c r="B2299" s="13">
        <v>20008593</v>
      </c>
      <c r="C2299" s="6" t="s">
        <v>2262</v>
      </c>
      <c r="D2299" s="11">
        <v>42444</v>
      </c>
      <c r="E2299" s="5">
        <v>3869.61</v>
      </c>
      <c r="F2299" s="5">
        <v>-988.89</v>
      </c>
      <c r="G2299" s="5">
        <v>2880.72</v>
      </c>
      <c r="H2299" s="5">
        <v>3869.61</v>
      </c>
      <c r="I2299" s="5">
        <v>-593.36000000000013</v>
      </c>
      <c r="J2299" s="5">
        <v>3276.25</v>
      </c>
      <c r="K2299" s="5">
        <f t="shared" si="70"/>
        <v>395.5300000000002</v>
      </c>
      <c r="L2299" s="5">
        <f t="shared" si="71"/>
        <v>83.061300000000045</v>
      </c>
    </row>
    <row r="2300" spans="1:12" x14ac:dyDescent="0.3">
      <c r="A2300" s="6" t="s">
        <v>33</v>
      </c>
      <c r="B2300" s="13">
        <v>20008594</v>
      </c>
      <c r="C2300" s="6" t="s">
        <v>2263</v>
      </c>
      <c r="D2300" s="11">
        <v>42444</v>
      </c>
      <c r="E2300" s="5">
        <v>2126.15</v>
      </c>
      <c r="F2300" s="5">
        <v>-543.34</v>
      </c>
      <c r="G2300" s="5">
        <v>1582.81</v>
      </c>
      <c r="H2300" s="5">
        <v>2126.15</v>
      </c>
      <c r="I2300" s="5">
        <v>-326.02</v>
      </c>
      <c r="J2300" s="5">
        <v>1800.13</v>
      </c>
      <c r="K2300" s="5">
        <f t="shared" si="70"/>
        <v>217.32000000000016</v>
      </c>
      <c r="L2300" s="5">
        <f t="shared" si="71"/>
        <v>45.637200000000036</v>
      </c>
    </row>
    <row r="2301" spans="1:12" x14ac:dyDescent="0.3">
      <c r="A2301" s="6" t="s">
        <v>33</v>
      </c>
      <c r="B2301" s="13">
        <v>20008595</v>
      </c>
      <c r="C2301" s="6" t="s">
        <v>2264</v>
      </c>
      <c r="D2301" s="11">
        <v>42444</v>
      </c>
      <c r="E2301" s="5">
        <v>491.57</v>
      </c>
      <c r="F2301" s="5">
        <v>-125.62</v>
      </c>
      <c r="G2301" s="5">
        <v>365.95</v>
      </c>
      <c r="H2301" s="5">
        <v>491.57</v>
      </c>
      <c r="I2301" s="5">
        <v>-75.37</v>
      </c>
      <c r="J2301" s="5">
        <v>416.2</v>
      </c>
      <c r="K2301" s="5">
        <f t="shared" si="70"/>
        <v>50.25</v>
      </c>
      <c r="L2301" s="5">
        <f t="shared" si="71"/>
        <v>10.5525</v>
      </c>
    </row>
    <row r="2302" spans="1:12" x14ac:dyDescent="0.3">
      <c r="A2302" s="6" t="s">
        <v>33</v>
      </c>
      <c r="B2302" s="13">
        <v>20008596</v>
      </c>
      <c r="C2302" s="6" t="s">
        <v>2265</v>
      </c>
      <c r="D2302" s="11">
        <v>42444</v>
      </c>
      <c r="E2302" s="5">
        <v>4013.07</v>
      </c>
      <c r="F2302" s="5">
        <v>-334.42</v>
      </c>
      <c r="G2302" s="5">
        <v>3678.65</v>
      </c>
      <c r="H2302" s="5">
        <v>4013.07</v>
      </c>
      <c r="I2302" s="5">
        <v>-615.33000000000038</v>
      </c>
      <c r="J2302" s="5">
        <v>3397.74</v>
      </c>
      <c r="K2302" s="5">
        <f t="shared" si="70"/>
        <v>-280.91000000000031</v>
      </c>
      <c r="L2302" s="5">
        <f t="shared" si="71"/>
        <v>-58.99110000000006</v>
      </c>
    </row>
    <row r="2303" spans="1:12" x14ac:dyDescent="0.3">
      <c r="A2303" s="6" t="s">
        <v>33</v>
      </c>
      <c r="B2303" s="13">
        <v>20008597</v>
      </c>
      <c r="C2303" s="6" t="s">
        <v>2266</v>
      </c>
      <c r="D2303" s="11">
        <v>42444</v>
      </c>
      <c r="E2303" s="5">
        <v>1318.21</v>
      </c>
      <c r="F2303" s="5">
        <v>-109.86</v>
      </c>
      <c r="G2303" s="5">
        <v>1208.3499999999999</v>
      </c>
      <c r="H2303" s="5">
        <v>1318.21</v>
      </c>
      <c r="I2303" s="5">
        <v>-202.13000000000011</v>
      </c>
      <c r="J2303" s="5">
        <v>1116.08</v>
      </c>
      <c r="K2303" s="5">
        <f t="shared" si="70"/>
        <v>-92.269999999999982</v>
      </c>
      <c r="L2303" s="5">
        <f t="shared" si="71"/>
        <v>-19.376699999999996</v>
      </c>
    </row>
    <row r="2304" spans="1:12" x14ac:dyDescent="0.3">
      <c r="A2304" s="6" t="s">
        <v>33</v>
      </c>
      <c r="B2304" s="13">
        <v>20008650</v>
      </c>
      <c r="C2304" s="6" t="s">
        <v>2267</v>
      </c>
      <c r="D2304" s="11">
        <v>42527</v>
      </c>
      <c r="E2304" s="5">
        <v>1612.49</v>
      </c>
      <c r="F2304" s="5">
        <v>-385.21</v>
      </c>
      <c r="G2304" s="5">
        <v>1227.28</v>
      </c>
      <c r="H2304" s="5">
        <v>1612.49</v>
      </c>
      <c r="I2304" s="5">
        <v>-231.13000000000011</v>
      </c>
      <c r="J2304" s="5">
        <v>1381.36</v>
      </c>
      <c r="K2304" s="5">
        <f t="shared" si="70"/>
        <v>154.07999999999993</v>
      </c>
      <c r="L2304" s="5">
        <f t="shared" si="71"/>
        <v>32.356799999999986</v>
      </c>
    </row>
    <row r="2305" spans="1:12" x14ac:dyDescent="0.3">
      <c r="A2305" s="6" t="s">
        <v>33</v>
      </c>
      <c r="B2305" s="13">
        <v>20008661</v>
      </c>
      <c r="C2305" s="6" t="s">
        <v>2268</v>
      </c>
      <c r="D2305" s="11">
        <v>42736</v>
      </c>
      <c r="E2305" s="5">
        <v>5749.63</v>
      </c>
      <c r="F2305" s="5">
        <v>-1278.55</v>
      </c>
      <c r="G2305" s="5">
        <v>4471.08</v>
      </c>
      <c r="H2305" s="5">
        <v>5749.63</v>
      </c>
      <c r="I2305" s="5">
        <v>-3235.2200000000003</v>
      </c>
      <c r="J2305" s="5">
        <v>2514.41</v>
      </c>
      <c r="K2305" s="5">
        <f t="shared" si="70"/>
        <v>-1956.67</v>
      </c>
      <c r="L2305" s="5">
        <f t="shared" si="71"/>
        <v>-410.90069999999997</v>
      </c>
    </row>
    <row r="2306" spans="1:12" x14ac:dyDescent="0.3">
      <c r="A2306" s="6" t="s">
        <v>33</v>
      </c>
      <c r="B2306" s="13">
        <v>20008662</v>
      </c>
      <c r="C2306" s="6" t="s">
        <v>2269</v>
      </c>
      <c r="D2306" s="11">
        <v>42736</v>
      </c>
      <c r="E2306" s="5">
        <v>3312.74</v>
      </c>
      <c r="F2306" s="5">
        <v>-736.66000000000008</v>
      </c>
      <c r="G2306" s="5">
        <v>2576.08</v>
      </c>
      <c r="H2306" s="5">
        <v>3312.74</v>
      </c>
      <c r="I2306" s="5">
        <v>-1864.0199999999998</v>
      </c>
      <c r="J2306" s="5">
        <v>1448.72</v>
      </c>
      <c r="K2306" s="5">
        <f t="shared" si="70"/>
        <v>-1127.3599999999999</v>
      </c>
      <c r="L2306" s="5">
        <f t="shared" si="71"/>
        <v>-236.74559999999997</v>
      </c>
    </row>
    <row r="2307" spans="1:12" x14ac:dyDescent="0.3">
      <c r="A2307" s="6" t="s">
        <v>33</v>
      </c>
      <c r="B2307" s="13">
        <v>20008663</v>
      </c>
      <c r="C2307" s="6" t="s">
        <v>2270</v>
      </c>
      <c r="D2307" s="11">
        <v>42736</v>
      </c>
      <c r="E2307" s="5">
        <v>3433.62</v>
      </c>
      <c r="F2307" s="5">
        <v>-763.53</v>
      </c>
      <c r="G2307" s="5">
        <v>2670.09</v>
      </c>
      <c r="H2307" s="5">
        <v>3433.62</v>
      </c>
      <c r="I2307" s="5">
        <v>-1932.04</v>
      </c>
      <c r="J2307" s="5">
        <v>1501.58</v>
      </c>
      <c r="K2307" s="5">
        <f t="shared" ref="K2307:K2370" si="72">J2307-G2307</f>
        <v>-1168.5100000000002</v>
      </c>
      <c r="L2307" s="5">
        <f t="shared" ref="L2307:L2370" si="73">K2307*0.21</f>
        <v>-245.38710000000003</v>
      </c>
    </row>
    <row r="2308" spans="1:12" x14ac:dyDescent="0.3">
      <c r="A2308" s="6" t="s">
        <v>33</v>
      </c>
      <c r="B2308" s="13">
        <v>20008776</v>
      </c>
      <c r="C2308" s="6" t="s">
        <v>2271</v>
      </c>
      <c r="D2308" s="11">
        <v>42736</v>
      </c>
      <c r="E2308" s="5">
        <v>3881.5</v>
      </c>
      <c r="F2308" s="5">
        <v>-238.86</v>
      </c>
      <c r="G2308" s="5">
        <v>3642.64</v>
      </c>
      <c r="H2308" s="5">
        <v>3881.5</v>
      </c>
      <c r="I2308" s="5">
        <v>-388.15000000000009</v>
      </c>
      <c r="J2308" s="5">
        <v>3493.35</v>
      </c>
      <c r="K2308" s="5">
        <f t="shared" si="72"/>
        <v>-149.28999999999996</v>
      </c>
      <c r="L2308" s="5">
        <f t="shared" si="73"/>
        <v>-31.350899999999992</v>
      </c>
    </row>
    <row r="2309" spans="1:12" x14ac:dyDescent="0.3">
      <c r="A2309" s="6" t="s">
        <v>33</v>
      </c>
      <c r="B2309" s="13">
        <v>20010167</v>
      </c>
      <c r="C2309" s="6" t="s">
        <v>2272</v>
      </c>
      <c r="D2309" s="11">
        <v>43503</v>
      </c>
      <c r="E2309" s="5">
        <v>3126.61</v>
      </c>
      <c r="F2309" s="5">
        <v>-33.72</v>
      </c>
      <c r="G2309" s="5">
        <v>3092.89</v>
      </c>
      <c r="H2309" s="5">
        <v>3126.61</v>
      </c>
      <c r="I2309" s="5">
        <v>-62.5300000000002</v>
      </c>
      <c r="J2309" s="5">
        <v>3064.08</v>
      </c>
      <c r="K2309" s="5">
        <f t="shared" si="72"/>
        <v>-28.809999999999945</v>
      </c>
      <c r="L2309" s="5">
        <f t="shared" si="73"/>
        <v>-6.050099999999988</v>
      </c>
    </row>
    <row r="2310" spans="1:12" x14ac:dyDescent="0.3">
      <c r="A2310" s="6" t="s">
        <v>33</v>
      </c>
      <c r="B2310" s="13">
        <v>20010317</v>
      </c>
      <c r="C2310" s="6" t="s">
        <v>2273</v>
      </c>
      <c r="D2310" s="11">
        <v>43482</v>
      </c>
      <c r="E2310" s="5">
        <v>2046.3</v>
      </c>
      <c r="F2310" s="5">
        <v>-136.41999999999999</v>
      </c>
      <c r="G2310" s="5">
        <v>1909.88</v>
      </c>
      <c r="H2310" s="5">
        <v>2046.3</v>
      </c>
      <c r="I2310" s="5">
        <v>-102.31999999999994</v>
      </c>
      <c r="J2310" s="5">
        <v>1943.98</v>
      </c>
      <c r="K2310" s="5">
        <f t="shared" si="72"/>
        <v>34.099999999999909</v>
      </c>
      <c r="L2310" s="5">
        <f t="shared" si="73"/>
        <v>7.1609999999999809</v>
      </c>
    </row>
    <row r="2311" spans="1:12" x14ac:dyDescent="0.3">
      <c r="A2311" s="6" t="s">
        <v>33</v>
      </c>
      <c r="B2311" s="13">
        <v>20010498</v>
      </c>
      <c r="C2311" s="6" t="s">
        <v>2274</v>
      </c>
      <c r="D2311" s="11">
        <v>43662</v>
      </c>
      <c r="E2311" s="5">
        <v>1513.13</v>
      </c>
      <c r="F2311" s="5">
        <v>-37.83</v>
      </c>
      <c r="G2311" s="5">
        <v>1475.3</v>
      </c>
      <c r="H2311" s="5">
        <v>1513.13</v>
      </c>
      <c r="I2311" s="5">
        <v>-75.660000000000082</v>
      </c>
      <c r="J2311" s="5">
        <v>1437.47</v>
      </c>
      <c r="K2311" s="5">
        <f t="shared" si="72"/>
        <v>-37.829999999999927</v>
      </c>
      <c r="L2311" s="5">
        <f t="shared" si="73"/>
        <v>-7.9442999999999842</v>
      </c>
    </row>
    <row r="2312" spans="1:12" x14ac:dyDescent="0.3">
      <c r="A2312" s="6" t="s">
        <v>33</v>
      </c>
      <c r="B2312" s="13">
        <v>20010758</v>
      </c>
      <c r="C2312" s="6" t="s">
        <v>2275</v>
      </c>
      <c r="D2312" s="11">
        <v>43739</v>
      </c>
      <c r="E2312" s="5">
        <v>2981.62</v>
      </c>
      <c r="F2312" s="5">
        <v>-8.77</v>
      </c>
      <c r="G2312" s="5">
        <v>2972.85</v>
      </c>
      <c r="H2312" s="5">
        <v>2981.62</v>
      </c>
      <c r="I2312" s="5">
        <v>-59.630000000000109</v>
      </c>
      <c r="J2312" s="5">
        <v>2921.99</v>
      </c>
      <c r="K2312" s="5">
        <f t="shared" si="72"/>
        <v>-50.860000000000127</v>
      </c>
      <c r="L2312" s="5">
        <f t="shared" si="73"/>
        <v>-10.680600000000027</v>
      </c>
    </row>
    <row r="2313" spans="1:12" x14ac:dyDescent="0.3">
      <c r="A2313" s="6" t="s">
        <v>33</v>
      </c>
      <c r="B2313" s="13">
        <v>100093</v>
      </c>
      <c r="C2313" s="6" t="s">
        <v>2276</v>
      </c>
      <c r="D2313" s="11">
        <v>42947</v>
      </c>
      <c r="E2313" s="5">
        <v>2205.83</v>
      </c>
      <c r="F2313" s="5">
        <v>0</v>
      </c>
      <c r="G2313" s="5">
        <v>2205.83</v>
      </c>
      <c r="H2313" s="5">
        <v>2205.83</v>
      </c>
      <c r="I2313" s="5">
        <v>0</v>
      </c>
      <c r="J2313" s="5">
        <v>2205.83</v>
      </c>
      <c r="K2313" s="5">
        <f t="shared" si="72"/>
        <v>0</v>
      </c>
      <c r="L2313" s="5">
        <f t="shared" si="73"/>
        <v>0</v>
      </c>
    </row>
    <row r="2314" spans="1:12" x14ac:dyDescent="0.3">
      <c r="A2314" s="6" t="s">
        <v>33</v>
      </c>
      <c r="B2314" s="13">
        <v>20008431</v>
      </c>
      <c r="C2314" s="6" t="s">
        <v>2277</v>
      </c>
      <c r="D2314" s="11">
        <v>42370</v>
      </c>
      <c r="E2314" s="5">
        <v>1854.25</v>
      </c>
      <c r="F2314" s="5">
        <v>-494.48</v>
      </c>
      <c r="G2314" s="5">
        <v>1359.77</v>
      </c>
      <c r="H2314" s="5">
        <v>1854.25</v>
      </c>
      <c r="I2314" s="5">
        <v>-296.68000000000006</v>
      </c>
      <c r="J2314" s="5">
        <v>1557.57</v>
      </c>
      <c r="K2314" s="5">
        <f t="shared" si="72"/>
        <v>197.79999999999995</v>
      </c>
      <c r="L2314" s="5">
        <f t="shared" si="73"/>
        <v>41.53799999999999</v>
      </c>
    </row>
    <row r="2315" spans="1:12" x14ac:dyDescent="0.3">
      <c r="A2315" s="6" t="s">
        <v>33</v>
      </c>
      <c r="B2315" s="13">
        <v>20008883</v>
      </c>
      <c r="C2315" s="6" t="s">
        <v>2278</v>
      </c>
      <c r="D2315" s="11">
        <v>42736</v>
      </c>
      <c r="E2315" s="5">
        <v>11128.43</v>
      </c>
      <c r="F2315" s="5">
        <v>-2276.2799999999997</v>
      </c>
      <c r="G2315" s="5">
        <v>8852.15</v>
      </c>
      <c r="H2315" s="5">
        <v>11128.43</v>
      </c>
      <c r="I2315" s="5">
        <v>-6261.77</v>
      </c>
      <c r="J2315" s="5">
        <v>4866.66</v>
      </c>
      <c r="K2315" s="5">
        <f t="shared" si="72"/>
        <v>-3985.49</v>
      </c>
      <c r="L2315" s="5">
        <f t="shared" si="73"/>
        <v>-836.95289999999989</v>
      </c>
    </row>
    <row r="2316" spans="1:12" x14ac:dyDescent="0.3">
      <c r="A2316" s="6" t="s">
        <v>33</v>
      </c>
      <c r="B2316" s="13">
        <v>20008884</v>
      </c>
      <c r="C2316" s="6" t="s">
        <v>2279</v>
      </c>
      <c r="D2316" s="11">
        <v>42736</v>
      </c>
      <c r="E2316" s="5">
        <v>4037.15</v>
      </c>
      <c r="F2316" s="5">
        <v>-825.78</v>
      </c>
      <c r="G2316" s="5">
        <v>3211.37</v>
      </c>
      <c r="H2316" s="5">
        <v>4037.15</v>
      </c>
      <c r="I2316" s="5">
        <v>-2271.6400000000003</v>
      </c>
      <c r="J2316" s="5">
        <v>1765.51</v>
      </c>
      <c r="K2316" s="5">
        <f t="shared" si="72"/>
        <v>-1445.86</v>
      </c>
      <c r="L2316" s="5">
        <f t="shared" si="73"/>
        <v>-303.63059999999996</v>
      </c>
    </row>
    <row r="2317" spans="1:12" x14ac:dyDescent="0.3">
      <c r="A2317" s="6" t="s">
        <v>33</v>
      </c>
      <c r="B2317" s="13">
        <v>20009507</v>
      </c>
      <c r="C2317" s="6" t="s">
        <v>2280</v>
      </c>
      <c r="D2317" s="11">
        <v>43110</v>
      </c>
      <c r="E2317" s="5">
        <v>853.75</v>
      </c>
      <c r="F2317" s="5">
        <v>-85.38</v>
      </c>
      <c r="G2317" s="5">
        <v>768.37</v>
      </c>
      <c r="H2317" s="5">
        <v>853.75</v>
      </c>
      <c r="I2317" s="5">
        <v>-123.79999999999995</v>
      </c>
      <c r="J2317" s="5">
        <v>729.95</v>
      </c>
      <c r="K2317" s="5">
        <f t="shared" si="72"/>
        <v>-38.419999999999959</v>
      </c>
      <c r="L2317" s="5">
        <f t="shared" si="73"/>
        <v>-8.0681999999999903</v>
      </c>
    </row>
    <row r="2318" spans="1:12" x14ac:dyDescent="0.3">
      <c r="A2318" s="6" t="s">
        <v>33</v>
      </c>
      <c r="B2318" s="13">
        <v>20010107</v>
      </c>
      <c r="C2318" s="6" t="s">
        <v>2281</v>
      </c>
      <c r="D2318" s="11">
        <v>43466</v>
      </c>
      <c r="E2318" s="5">
        <v>2022.36</v>
      </c>
      <c r="F2318" s="5">
        <v>-134.82</v>
      </c>
      <c r="G2318" s="5">
        <v>1887.54</v>
      </c>
      <c r="H2318" s="5">
        <v>2022.36</v>
      </c>
      <c r="I2318" s="5">
        <v>-101.11999999999989</v>
      </c>
      <c r="J2318" s="5">
        <v>1921.24</v>
      </c>
      <c r="K2318" s="5">
        <f t="shared" si="72"/>
        <v>33.700000000000045</v>
      </c>
      <c r="L2318" s="5">
        <f t="shared" si="73"/>
        <v>7.0770000000000097</v>
      </c>
    </row>
    <row r="2319" spans="1:12" x14ac:dyDescent="0.3">
      <c r="A2319" s="6" t="s">
        <v>33</v>
      </c>
      <c r="B2319" s="13">
        <v>20010180</v>
      </c>
      <c r="C2319" s="6" t="s">
        <v>2282</v>
      </c>
      <c r="D2319" s="11">
        <v>43522</v>
      </c>
      <c r="E2319" s="5">
        <v>2648.18</v>
      </c>
      <c r="F2319" s="5">
        <v>-161.83000000000001</v>
      </c>
      <c r="G2319" s="5">
        <v>2486.35</v>
      </c>
      <c r="H2319" s="5">
        <v>2648.18</v>
      </c>
      <c r="I2319" s="5">
        <v>-132.40999999999985</v>
      </c>
      <c r="J2319" s="5">
        <v>2515.77</v>
      </c>
      <c r="K2319" s="5">
        <f t="shared" si="72"/>
        <v>29.420000000000073</v>
      </c>
      <c r="L2319" s="5">
        <f t="shared" si="73"/>
        <v>6.1782000000000155</v>
      </c>
    </row>
    <row r="2320" spans="1:12" x14ac:dyDescent="0.3">
      <c r="A2320" s="6" t="s">
        <v>33</v>
      </c>
      <c r="B2320" s="13">
        <v>20010323</v>
      </c>
      <c r="C2320" s="6" t="s">
        <v>2283</v>
      </c>
      <c r="D2320" s="11">
        <v>43573</v>
      </c>
      <c r="E2320" s="5">
        <v>2766.12</v>
      </c>
      <c r="F2320" s="5">
        <v>-138.31</v>
      </c>
      <c r="G2320" s="5">
        <v>2627.81</v>
      </c>
      <c r="H2320" s="5">
        <v>2766.12</v>
      </c>
      <c r="I2320" s="5">
        <v>-138.30999999999995</v>
      </c>
      <c r="J2320" s="5">
        <v>2627.81</v>
      </c>
      <c r="K2320" s="5">
        <f t="shared" si="72"/>
        <v>0</v>
      </c>
      <c r="L2320" s="5">
        <f t="shared" si="73"/>
        <v>0</v>
      </c>
    </row>
    <row r="2321" spans="1:12" x14ac:dyDescent="0.3">
      <c r="A2321" s="6" t="s">
        <v>33</v>
      </c>
      <c r="B2321" s="13">
        <v>20010492</v>
      </c>
      <c r="C2321" s="6" t="s">
        <v>2284</v>
      </c>
      <c r="D2321" s="11">
        <v>43662</v>
      </c>
      <c r="E2321" s="5">
        <v>3244.06</v>
      </c>
      <c r="F2321" s="5">
        <v>-81.099999999999994</v>
      </c>
      <c r="G2321" s="5">
        <v>3162.96</v>
      </c>
      <c r="H2321" s="5">
        <v>3244.06</v>
      </c>
      <c r="I2321" s="5">
        <v>-162.19999999999982</v>
      </c>
      <c r="J2321" s="5">
        <v>3081.86</v>
      </c>
      <c r="K2321" s="5">
        <f t="shared" si="72"/>
        <v>-81.099999999999909</v>
      </c>
      <c r="L2321" s="5">
        <f t="shared" si="73"/>
        <v>-17.030999999999981</v>
      </c>
    </row>
    <row r="2322" spans="1:12" x14ac:dyDescent="0.3">
      <c r="A2322" s="6" t="s">
        <v>33</v>
      </c>
      <c r="B2322" s="13">
        <v>20010662</v>
      </c>
      <c r="C2322" s="6" t="s">
        <v>2285</v>
      </c>
      <c r="D2322" s="11">
        <v>43698</v>
      </c>
      <c r="E2322" s="5">
        <v>3116.88</v>
      </c>
      <c r="F2322" s="5">
        <v>-86.58</v>
      </c>
      <c r="G2322" s="5">
        <v>3030.3</v>
      </c>
      <c r="H2322" s="5">
        <v>3116.88</v>
      </c>
      <c r="I2322" s="5">
        <v>-155.84000000000015</v>
      </c>
      <c r="J2322" s="5">
        <v>2961.04</v>
      </c>
      <c r="K2322" s="5">
        <f t="shared" si="72"/>
        <v>-69.260000000000218</v>
      </c>
      <c r="L2322" s="5">
        <f t="shared" si="73"/>
        <v>-14.544600000000045</v>
      </c>
    </row>
    <row r="2323" spans="1:12" x14ac:dyDescent="0.3">
      <c r="A2323" s="6" t="s">
        <v>33</v>
      </c>
      <c r="B2323" s="13">
        <v>10000951</v>
      </c>
      <c r="C2323" s="6" t="s">
        <v>2286</v>
      </c>
      <c r="D2323" s="11">
        <v>42773</v>
      </c>
      <c r="E2323" s="5">
        <v>3881.5</v>
      </c>
      <c r="F2323" s="5">
        <v>-343.06</v>
      </c>
      <c r="G2323" s="5">
        <v>3538.44</v>
      </c>
      <c r="H2323" s="5">
        <v>3881.5</v>
      </c>
      <c r="I2323" s="5">
        <v>-388.15000000000009</v>
      </c>
      <c r="J2323" s="5">
        <v>3493.35</v>
      </c>
      <c r="K2323" s="5">
        <f t="shared" si="72"/>
        <v>-45.090000000000146</v>
      </c>
      <c r="L2323" s="5">
        <f t="shared" si="73"/>
        <v>-9.4689000000000298</v>
      </c>
    </row>
    <row r="2324" spans="1:12" x14ac:dyDescent="0.3">
      <c r="A2324" s="6" t="s">
        <v>33</v>
      </c>
      <c r="B2324" s="13">
        <v>10000952</v>
      </c>
      <c r="C2324" s="6" t="s">
        <v>2287</v>
      </c>
      <c r="D2324" s="11">
        <v>42773</v>
      </c>
      <c r="E2324" s="5">
        <v>3881.5</v>
      </c>
      <c r="F2324" s="5">
        <v>-343.06</v>
      </c>
      <c r="G2324" s="5">
        <v>3538.44</v>
      </c>
      <c r="H2324" s="5">
        <v>3881.5</v>
      </c>
      <c r="I2324" s="5">
        <v>-388.15000000000009</v>
      </c>
      <c r="J2324" s="5">
        <v>3493.35</v>
      </c>
      <c r="K2324" s="5">
        <f t="shared" si="72"/>
        <v>-45.090000000000146</v>
      </c>
      <c r="L2324" s="5">
        <f t="shared" si="73"/>
        <v>-9.4689000000000298</v>
      </c>
    </row>
    <row r="2325" spans="1:12" x14ac:dyDescent="0.3">
      <c r="A2325" s="6" t="s">
        <v>33</v>
      </c>
      <c r="B2325" s="13">
        <v>10000953</v>
      </c>
      <c r="C2325" s="6" t="s">
        <v>2288</v>
      </c>
      <c r="D2325" s="11">
        <v>42773</v>
      </c>
      <c r="E2325" s="5">
        <v>1940.75</v>
      </c>
      <c r="F2325" s="5">
        <v>-171.53</v>
      </c>
      <c r="G2325" s="5">
        <v>1769.22</v>
      </c>
      <c r="H2325" s="5">
        <v>1940.75</v>
      </c>
      <c r="I2325" s="5">
        <v>-194.07999999999993</v>
      </c>
      <c r="J2325" s="5">
        <v>1746.67</v>
      </c>
      <c r="K2325" s="5">
        <f t="shared" si="72"/>
        <v>-22.549999999999955</v>
      </c>
      <c r="L2325" s="5">
        <f t="shared" si="73"/>
        <v>-4.7354999999999903</v>
      </c>
    </row>
    <row r="2326" spans="1:12" x14ac:dyDescent="0.3">
      <c r="A2326" s="6" t="s">
        <v>33</v>
      </c>
      <c r="B2326" s="13">
        <v>10000990</v>
      </c>
      <c r="C2326" s="6" t="s">
        <v>2289</v>
      </c>
      <c r="D2326" s="11">
        <v>43101</v>
      </c>
      <c r="E2326" s="5">
        <v>3899.28</v>
      </c>
      <c r="F2326" s="5">
        <v>-236.32</v>
      </c>
      <c r="G2326" s="5">
        <v>3662.96</v>
      </c>
      <c r="H2326" s="5">
        <v>3899.28</v>
      </c>
      <c r="I2326" s="5">
        <v>-233.96000000000004</v>
      </c>
      <c r="J2326" s="5">
        <v>3665.32</v>
      </c>
      <c r="K2326" s="5">
        <f t="shared" si="72"/>
        <v>2.3600000000001273</v>
      </c>
      <c r="L2326" s="5">
        <f t="shared" si="73"/>
        <v>0.49560000000002674</v>
      </c>
    </row>
    <row r="2327" spans="1:12" x14ac:dyDescent="0.3">
      <c r="A2327" s="6" t="s">
        <v>33</v>
      </c>
      <c r="B2327" s="13">
        <v>20008331</v>
      </c>
      <c r="C2327" s="6" t="s">
        <v>2290</v>
      </c>
      <c r="D2327" s="11">
        <v>42400</v>
      </c>
      <c r="E2327" s="5">
        <v>98342.6</v>
      </c>
      <c r="F2327" s="5">
        <v>-8551.52</v>
      </c>
      <c r="G2327" s="5">
        <v>89791.08</v>
      </c>
      <c r="H2327" s="5">
        <v>98342.6</v>
      </c>
      <c r="I2327" s="5">
        <v>-15407</v>
      </c>
      <c r="J2327" s="5">
        <v>82935.600000000006</v>
      </c>
      <c r="K2327" s="5">
        <f t="shared" si="72"/>
        <v>-6855.4799999999959</v>
      </c>
      <c r="L2327" s="5">
        <f t="shared" si="73"/>
        <v>-1439.650799999999</v>
      </c>
    </row>
    <row r="2328" spans="1:12" x14ac:dyDescent="0.3">
      <c r="A2328" s="6" t="s">
        <v>33</v>
      </c>
      <c r="B2328" s="13">
        <v>20008332</v>
      </c>
      <c r="C2328" s="6" t="s">
        <v>2291</v>
      </c>
      <c r="D2328" s="11">
        <v>42400</v>
      </c>
      <c r="E2328" s="5">
        <v>13664.92</v>
      </c>
      <c r="F2328" s="5">
        <v>-1188.24</v>
      </c>
      <c r="G2328" s="5">
        <v>12476.68</v>
      </c>
      <c r="H2328" s="5">
        <v>13664.92</v>
      </c>
      <c r="I2328" s="5">
        <v>-2140.8500000000004</v>
      </c>
      <c r="J2328" s="5">
        <v>11524.07</v>
      </c>
      <c r="K2328" s="5">
        <f t="shared" si="72"/>
        <v>-952.61000000000058</v>
      </c>
      <c r="L2328" s="5">
        <f t="shared" si="73"/>
        <v>-200.04810000000012</v>
      </c>
    </row>
    <row r="2329" spans="1:12" x14ac:dyDescent="0.3">
      <c r="A2329" s="6" t="s">
        <v>33</v>
      </c>
      <c r="B2329" s="13">
        <v>20008344</v>
      </c>
      <c r="C2329" s="6" t="s">
        <v>2292</v>
      </c>
      <c r="D2329" s="11">
        <v>42397</v>
      </c>
      <c r="E2329" s="5">
        <v>4913.1499999999996</v>
      </c>
      <c r="F2329" s="5">
        <v>-1310.1600000000001</v>
      </c>
      <c r="G2329" s="5">
        <v>3602.99</v>
      </c>
      <c r="H2329" s="5">
        <v>4913.1499999999996</v>
      </c>
      <c r="I2329" s="5">
        <v>-769.73999999999978</v>
      </c>
      <c r="J2329" s="5">
        <v>4143.41</v>
      </c>
      <c r="K2329" s="5">
        <f t="shared" si="72"/>
        <v>540.42000000000007</v>
      </c>
      <c r="L2329" s="5">
        <f t="shared" si="73"/>
        <v>113.48820000000001</v>
      </c>
    </row>
    <row r="2330" spans="1:12" x14ac:dyDescent="0.3">
      <c r="A2330" s="6" t="s">
        <v>33</v>
      </c>
      <c r="B2330" s="13">
        <v>20008357</v>
      </c>
      <c r="C2330" s="6" t="s">
        <v>2293</v>
      </c>
      <c r="D2330" s="11">
        <v>42370</v>
      </c>
      <c r="E2330" s="5">
        <v>7623.44</v>
      </c>
      <c r="F2330" s="5">
        <v>-2032.92</v>
      </c>
      <c r="G2330" s="5">
        <v>5590.52</v>
      </c>
      <c r="H2330" s="5">
        <v>7623.44</v>
      </c>
      <c r="I2330" s="5">
        <v>-1219.7599999999993</v>
      </c>
      <c r="J2330" s="5">
        <v>6403.68</v>
      </c>
      <c r="K2330" s="5">
        <f t="shared" si="72"/>
        <v>813.15999999999985</v>
      </c>
      <c r="L2330" s="5">
        <f t="shared" si="73"/>
        <v>170.76359999999997</v>
      </c>
    </row>
    <row r="2331" spans="1:12" x14ac:dyDescent="0.3">
      <c r="A2331" s="6" t="s">
        <v>33</v>
      </c>
      <c r="B2331" s="13">
        <v>20008443</v>
      </c>
      <c r="C2331" s="6" t="s">
        <v>2294</v>
      </c>
      <c r="D2331" s="11">
        <v>42370</v>
      </c>
      <c r="E2331" s="5">
        <v>2253.79</v>
      </c>
      <c r="F2331" s="5">
        <v>-106.08</v>
      </c>
      <c r="G2331" s="5">
        <v>2147.71</v>
      </c>
      <c r="H2331" s="5">
        <v>2253.79</v>
      </c>
      <c r="I2331" s="5">
        <v>-360.59999999999991</v>
      </c>
      <c r="J2331" s="5">
        <v>1893.19</v>
      </c>
      <c r="K2331" s="5">
        <f t="shared" si="72"/>
        <v>-254.51999999999998</v>
      </c>
      <c r="L2331" s="5">
        <f t="shared" si="73"/>
        <v>-53.449199999999998</v>
      </c>
    </row>
    <row r="2332" spans="1:12" x14ac:dyDescent="0.3">
      <c r="A2332" s="6" t="s">
        <v>33</v>
      </c>
      <c r="B2332" s="13">
        <v>20008444</v>
      </c>
      <c r="C2332" s="6" t="s">
        <v>2295</v>
      </c>
      <c r="D2332" s="11">
        <v>42370</v>
      </c>
      <c r="E2332" s="5">
        <v>4768.7</v>
      </c>
      <c r="F2332" s="5">
        <v>-1271.6400000000001</v>
      </c>
      <c r="G2332" s="5">
        <v>3497.06</v>
      </c>
      <c r="H2332" s="5">
        <v>4768.7</v>
      </c>
      <c r="I2332" s="5">
        <v>-763</v>
      </c>
      <c r="J2332" s="5">
        <v>4005.7</v>
      </c>
      <c r="K2332" s="5">
        <f t="shared" si="72"/>
        <v>508.63999999999987</v>
      </c>
      <c r="L2332" s="5">
        <f t="shared" si="73"/>
        <v>106.81439999999996</v>
      </c>
    </row>
    <row r="2333" spans="1:12" x14ac:dyDescent="0.3">
      <c r="A2333" s="6" t="s">
        <v>33</v>
      </c>
      <c r="B2333" s="13">
        <v>20008450</v>
      </c>
      <c r="C2333" s="6" t="s">
        <v>2296</v>
      </c>
      <c r="D2333" s="11">
        <v>42370</v>
      </c>
      <c r="E2333" s="5">
        <v>6455.79</v>
      </c>
      <c r="F2333" s="5">
        <v>-303.8</v>
      </c>
      <c r="G2333" s="5">
        <v>6151.99</v>
      </c>
      <c r="H2333" s="5">
        <v>6455.79</v>
      </c>
      <c r="I2333" s="5">
        <v>-1032.92</v>
      </c>
      <c r="J2333" s="5">
        <v>5422.87</v>
      </c>
      <c r="K2333" s="5">
        <f t="shared" si="72"/>
        <v>-729.11999999999989</v>
      </c>
      <c r="L2333" s="5">
        <f t="shared" si="73"/>
        <v>-153.11519999999996</v>
      </c>
    </row>
    <row r="2334" spans="1:12" x14ac:dyDescent="0.3">
      <c r="A2334" s="6" t="s">
        <v>33</v>
      </c>
      <c r="B2334" s="13">
        <v>20008489</v>
      </c>
      <c r="C2334" s="6" t="s">
        <v>2297</v>
      </c>
      <c r="D2334" s="11">
        <v>42735</v>
      </c>
      <c r="E2334" s="5">
        <v>6224.59</v>
      </c>
      <c r="F2334" s="5">
        <v>-383.84000000000003</v>
      </c>
      <c r="G2334" s="5">
        <v>5840.75</v>
      </c>
      <c r="H2334" s="5">
        <v>6224.59</v>
      </c>
      <c r="I2334" s="5">
        <v>-746.94000000000051</v>
      </c>
      <c r="J2334" s="5">
        <v>5477.65</v>
      </c>
      <c r="K2334" s="5">
        <f t="shared" si="72"/>
        <v>-363.10000000000036</v>
      </c>
      <c r="L2334" s="5">
        <f t="shared" si="73"/>
        <v>-76.251000000000076</v>
      </c>
    </row>
    <row r="2335" spans="1:12" x14ac:dyDescent="0.3">
      <c r="A2335" s="6" t="s">
        <v>33</v>
      </c>
      <c r="B2335" s="13">
        <v>20008490</v>
      </c>
      <c r="C2335" s="6" t="s">
        <v>2297</v>
      </c>
      <c r="D2335" s="11">
        <v>42735</v>
      </c>
      <c r="E2335" s="5">
        <v>6224.59</v>
      </c>
      <c r="F2335" s="5">
        <v>-383.84000000000003</v>
      </c>
      <c r="G2335" s="5">
        <v>5840.75</v>
      </c>
      <c r="H2335" s="5">
        <v>6224.59</v>
      </c>
      <c r="I2335" s="5">
        <v>-746.94000000000051</v>
      </c>
      <c r="J2335" s="5">
        <v>5477.65</v>
      </c>
      <c r="K2335" s="5">
        <f t="shared" si="72"/>
        <v>-363.10000000000036</v>
      </c>
      <c r="L2335" s="5">
        <f t="shared" si="73"/>
        <v>-76.251000000000076</v>
      </c>
    </row>
    <row r="2336" spans="1:12" x14ac:dyDescent="0.3">
      <c r="A2336" s="6" t="s">
        <v>33</v>
      </c>
      <c r="B2336" s="13">
        <v>20008491</v>
      </c>
      <c r="C2336" s="6" t="s">
        <v>2298</v>
      </c>
      <c r="D2336" s="11">
        <v>42735</v>
      </c>
      <c r="E2336" s="5">
        <v>1382.13</v>
      </c>
      <c r="F2336" s="5">
        <v>-85.22</v>
      </c>
      <c r="G2336" s="5">
        <v>1296.9100000000001</v>
      </c>
      <c r="H2336" s="5">
        <v>1382.13</v>
      </c>
      <c r="I2336" s="5">
        <v>-165.87000000000012</v>
      </c>
      <c r="J2336" s="5">
        <v>1216.26</v>
      </c>
      <c r="K2336" s="5">
        <f t="shared" si="72"/>
        <v>-80.650000000000091</v>
      </c>
      <c r="L2336" s="5">
        <f t="shared" si="73"/>
        <v>-16.93650000000002</v>
      </c>
    </row>
    <row r="2337" spans="1:12" x14ac:dyDescent="0.3">
      <c r="A2337" s="6" t="s">
        <v>33</v>
      </c>
      <c r="B2337" s="13">
        <v>20008492</v>
      </c>
      <c r="C2337" s="6" t="s">
        <v>2298</v>
      </c>
      <c r="D2337" s="11">
        <v>42735</v>
      </c>
      <c r="E2337" s="5">
        <v>1382.13</v>
      </c>
      <c r="F2337" s="5">
        <v>-85.22</v>
      </c>
      <c r="G2337" s="5">
        <v>1296.9100000000001</v>
      </c>
      <c r="H2337" s="5">
        <v>1382.13</v>
      </c>
      <c r="I2337" s="5">
        <v>-165.87000000000012</v>
      </c>
      <c r="J2337" s="5">
        <v>1216.26</v>
      </c>
      <c r="K2337" s="5">
        <f t="shared" si="72"/>
        <v>-80.650000000000091</v>
      </c>
      <c r="L2337" s="5">
        <f t="shared" si="73"/>
        <v>-16.93650000000002</v>
      </c>
    </row>
    <row r="2338" spans="1:12" x14ac:dyDescent="0.3">
      <c r="A2338" s="6" t="s">
        <v>33</v>
      </c>
      <c r="B2338" s="13">
        <v>20008493</v>
      </c>
      <c r="C2338" s="6" t="s">
        <v>2298</v>
      </c>
      <c r="D2338" s="11">
        <v>42735</v>
      </c>
      <c r="E2338" s="5">
        <v>1382.13</v>
      </c>
      <c r="F2338" s="5">
        <v>-85.22</v>
      </c>
      <c r="G2338" s="5">
        <v>1296.9100000000001</v>
      </c>
      <c r="H2338" s="5">
        <v>1382.13</v>
      </c>
      <c r="I2338" s="5">
        <v>-165.87000000000012</v>
      </c>
      <c r="J2338" s="5">
        <v>1216.26</v>
      </c>
      <c r="K2338" s="5">
        <f t="shared" si="72"/>
        <v>-80.650000000000091</v>
      </c>
      <c r="L2338" s="5">
        <f t="shared" si="73"/>
        <v>-16.93650000000002</v>
      </c>
    </row>
    <row r="2339" spans="1:12" x14ac:dyDescent="0.3">
      <c r="A2339" s="6" t="s">
        <v>33</v>
      </c>
      <c r="B2339" s="13">
        <v>20008494</v>
      </c>
      <c r="C2339" s="6" t="s">
        <v>2298</v>
      </c>
      <c r="D2339" s="11">
        <v>42735</v>
      </c>
      <c r="E2339" s="5">
        <v>1382.13</v>
      </c>
      <c r="F2339" s="5">
        <v>-85.22</v>
      </c>
      <c r="G2339" s="5">
        <v>1296.9100000000001</v>
      </c>
      <c r="H2339" s="5">
        <v>1382.13</v>
      </c>
      <c r="I2339" s="5">
        <v>-165.87000000000012</v>
      </c>
      <c r="J2339" s="5">
        <v>1216.26</v>
      </c>
      <c r="K2339" s="5">
        <f t="shared" si="72"/>
        <v>-80.650000000000091</v>
      </c>
      <c r="L2339" s="5">
        <f t="shared" si="73"/>
        <v>-16.93650000000002</v>
      </c>
    </row>
    <row r="2340" spans="1:12" x14ac:dyDescent="0.3">
      <c r="A2340" s="6" t="s">
        <v>33</v>
      </c>
      <c r="B2340" s="13">
        <v>20008495</v>
      </c>
      <c r="C2340" s="6" t="s">
        <v>2299</v>
      </c>
      <c r="D2340" s="11">
        <v>42735</v>
      </c>
      <c r="E2340" s="5">
        <v>2963.56</v>
      </c>
      <c r="F2340" s="5">
        <v>-182.75</v>
      </c>
      <c r="G2340" s="5">
        <v>2780.81</v>
      </c>
      <c r="H2340" s="5">
        <v>2963.56</v>
      </c>
      <c r="I2340" s="5">
        <v>-355.61999999999989</v>
      </c>
      <c r="J2340" s="5">
        <v>2607.94</v>
      </c>
      <c r="K2340" s="5">
        <f t="shared" si="72"/>
        <v>-172.86999999999989</v>
      </c>
      <c r="L2340" s="5">
        <f t="shared" si="73"/>
        <v>-36.302699999999973</v>
      </c>
    </row>
    <row r="2341" spans="1:12" x14ac:dyDescent="0.3">
      <c r="A2341" s="6" t="s">
        <v>33</v>
      </c>
      <c r="B2341" s="13">
        <v>20008496</v>
      </c>
      <c r="C2341" s="6" t="s">
        <v>2299</v>
      </c>
      <c r="D2341" s="11">
        <v>42735</v>
      </c>
      <c r="E2341" s="5">
        <v>2963.56</v>
      </c>
      <c r="F2341" s="5">
        <v>-182.75</v>
      </c>
      <c r="G2341" s="5">
        <v>2780.81</v>
      </c>
      <c r="H2341" s="5">
        <v>2963.56</v>
      </c>
      <c r="I2341" s="5">
        <v>-355.61999999999989</v>
      </c>
      <c r="J2341" s="5">
        <v>2607.94</v>
      </c>
      <c r="K2341" s="5">
        <f t="shared" si="72"/>
        <v>-172.86999999999989</v>
      </c>
      <c r="L2341" s="5">
        <f t="shared" si="73"/>
        <v>-36.302699999999973</v>
      </c>
    </row>
    <row r="2342" spans="1:12" x14ac:dyDescent="0.3">
      <c r="A2342" s="6" t="s">
        <v>33</v>
      </c>
      <c r="B2342" s="13">
        <v>20008497</v>
      </c>
      <c r="C2342" s="6" t="s">
        <v>2300</v>
      </c>
      <c r="D2342" s="11">
        <v>42735</v>
      </c>
      <c r="E2342" s="5">
        <v>605.44000000000005</v>
      </c>
      <c r="F2342" s="5">
        <v>-37.340000000000003</v>
      </c>
      <c r="G2342" s="5">
        <v>568.1</v>
      </c>
      <c r="H2342" s="5">
        <v>605.44000000000005</v>
      </c>
      <c r="I2342" s="5">
        <v>-72.660000000000082</v>
      </c>
      <c r="J2342" s="5">
        <v>532.78</v>
      </c>
      <c r="K2342" s="5">
        <f t="shared" si="72"/>
        <v>-35.32000000000005</v>
      </c>
      <c r="L2342" s="5">
        <f t="shared" si="73"/>
        <v>-7.41720000000001</v>
      </c>
    </row>
    <row r="2343" spans="1:12" x14ac:dyDescent="0.3">
      <c r="A2343" s="6" t="s">
        <v>33</v>
      </c>
      <c r="B2343" s="13">
        <v>20008498</v>
      </c>
      <c r="C2343" s="6" t="s">
        <v>2301</v>
      </c>
      <c r="D2343" s="11">
        <v>42735</v>
      </c>
      <c r="E2343" s="5">
        <v>4466.45</v>
      </c>
      <c r="F2343" s="5">
        <v>-162.03</v>
      </c>
      <c r="G2343" s="5">
        <v>4304.42</v>
      </c>
      <c r="H2343" s="5">
        <v>4466.45</v>
      </c>
      <c r="I2343" s="5">
        <v>-535.98</v>
      </c>
      <c r="J2343" s="5">
        <v>3930.47</v>
      </c>
      <c r="K2343" s="5">
        <f t="shared" si="72"/>
        <v>-373.95000000000027</v>
      </c>
      <c r="L2343" s="5">
        <f t="shared" si="73"/>
        <v>-78.529500000000056</v>
      </c>
    </row>
    <row r="2344" spans="1:12" x14ac:dyDescent="0.3">
      <c r="A2344" s="6" t="s">
        <v>33</v>
      </c>
      <c r="B2344" s="13">
        <v>20008499</v>
      </c>
      <c r="C2344" s="6" t="s">
        <v>2302</v>
      </c>
      <c r="D2344" s="11">
        <v>42735</v>
      </c>
      <c r="E2344" s="5">
        <v>4552.6000000000004</v>
      </c>
      <c r="F2344" s="5">
        <v>-165.14</v>
      </c>
      <c r="G2344" s="5">
        <v>4387.46</v>
      </c>
      <c r="H2344" s="5">
        <v>4552.6000000000004</v>
      </c>
      <c r="I2344" s="5">
        <v>-546.30000000000018</v>
      </c>
      <c r="J2344" s="5">
        <v>4006.3</v>
      </c>
      <c r="K2344" s="5">
        <f t="shared" si="72"/>
        <v>-381.15999999999985</v>
      </c>
      <c r="L2344" s="5">
        <f t="shared" si="73"/>
        <v>-80.043599999999969</v>
      </c>
    </row>
    <row r="2345" spans="1:12" x14ac:dyDescent="0.3">
      <c r="A2345" s="6" t="s">
        <v>33</v>
      </c>
      <c r="B2345" s="13">
        <v>20008500</v>
      </c>
      <c r="C2345" s="6" t="s">
        <v>2303</v>
      </c>
      <c r="D2345" s="11">
        <v>42735</v>
      </c>
      <c r="E2345" s="5">
        <v>522.04</v>
      </c>
      <c r="F2345" s="5">
        <v>-18.93</v>
      </c>
      <c r="G2345" s="5">
        <v>503.11</v>
      </c>
      <c r="H2345" s="5">
        <v>522.04</v>
      </c>
      <c r="I2345" s="5">
        <v>-62.639999999999986</v>
      </c>
      <c r="J2345" s="5">
        <v>459.4</v>
      </c>
      <c r="K2345" s="5">
        <f t="shared" si="72"/>
        <v>-43.710000000000036</v>
      </c>
      <c r="L2345" s="5">
        <f t="shared" si="73"/>
        <v>-9.1791000000000071</v>
      </c>
    </row>
    <row r="2346" spans="1:12" x14ac:dyDescent="0.3">
      <c r="A2346" s="6" t="s">
        <v>33</v>
      </c>
      <c r="B2346" s="13">
        <v>20008501</v>
      </c>
      <c r="C2346" s="6" t="s">
        <v>2304</v>
      </c>
      <c r="D2346" s="11">
        <v>42735</v>
      </c>
      <c r="E2346" s="5">
        <v>1648.23</v>
      </c>
      <c r="F2346" s="5">
        <v>-59.79</v>
      </c>
      <c r="G2346" s="5">
        <v>1588.44</v>
      </c>
      <c r="H2346" s="5">
        <v>1648.23</v>
      </c>
      <c r="I2346" s="5">
        <v>-197.78999999999996</v>
      </c>
      <c r="J2346" s="5">
        <v>1450.44</v>
      </c>
      <c r="K2346" s="5">
        <f t="shared" si="72"/>
        <v>-138</v>
      </c>
      <c r="L2346" s="5">
        <f t="shared" si="73"/>
        <v>-28.98</v>
      </c>
    </row>
    <row r="2347" spans="1:12" x14ac:dyDescent="0.3">
      <c r="A2347" s="6" t="s">
        <v>33</v>
      </c>
      <c r="B2347" s="13">
        <v>20008502</v>
      </c>
      <c r="C2347" s="6" t="s">
        <v>2305</v>
      </c>
      <c r="D2347" s="11">
        <v>42735</v>
      </c>
      <c r="E2347" s="5">
        <v>50951.199999999997</v>
      </c>
      <c r="F2347" s="5">
        <v>-1848.2399999999998</v>
      </c>
      <c r="G2347" s="5">
        <v>49102.96</v>
      </c>
      <c r="H2347" s="5">
        <v>50951.199999999997</v>
      </c>
      <c r="I2347" s="5">
        <v>-6114.1499999999942</v>
      </c>
      <c r="J2347" s="5">
        <v>44837.05</v>
      </c>
      <c r="K2347" s="5">
        <f t="shared" si="72"/>
        <v>-4265.9099999999962</v>
      </c>
      <c r="L2347" s="5">
        <f t="shared" si="73"/>
        <v>-895.84109999999919</v>
      </c>
    </row>
    <row r="2348" spans="1:12" x14ac:dyDescent="0.3">
      <c r="A2348" s="6" t="s">
        <v>33</v>
      </c>
      <c r="B2348" s="13">
        <v>20008503</v>
      </c>
      <c r="C2348" s="6" t="s">
        <v>2306</v>
      </c>
      <c r="D2348" s="11">
        <v>42735</v>
      </c>
      <c r="E2348" s="5">
        <v>5499.63</v>
      </c>
      <c r="F2348" s="5">
        <v>-199.49</v>
      </c>
      <c r="G2348" s="5">
        <v>5300.14</v>
      </c>
      <c r="H2348" s="5">
        <v>5499.63</v>
      </c>
      <c r="I2348" s="5">
        <v>-659.97000000000025</v>
      </c>
      <c r="J2348" s="5">
        <v>4839.66</v>
      </c>
      <c r="K2348" s="5">
        <f t="shared" si="72"/>
        <v>-460.48000000000047</v>
      </c>
      <c r="L2348" s="5">
        <f t="shared" si="73"/>
        <v>-96.7008000000001</v>
      </c>
    </row>
    <row r="2349" spans="1:12" x14ac:dyDescent="0.3">
      <c r="A2349" s="6" t="s">
        <v>33</v>
      </c>
      <c r="B2349" s="13">
        <v>20008504</v>
      </c>
      <c r="C2349" s="6" t="s">
        <v>2307</v>
      </c>
      <c r="D2349" s="11">
        <v>42735</v>
      </c>
      <c r="E2349" s="5">
        <v>1533.15</v>
      </c>
      <c r="F2349" s="5">
        <v>-55.62</v>
      </c>
      <c r="G2349" s="5">
        <v>1477.53</v>
      </c>
      <c r="H2349" s="5">
        <v>1533.15</v>
      </c>
      <c r="I2349" s="5">
        <v>-183.99</v>
      </c>
      <c r="J2349" s="5">
        <v>1349.16</v>
      </c>
      <c r="K2349" s="5">
        <f t="shared" si="72"/>
        <v>-128.36999999999989</v>
      </c>
      <c r="L2349" s="5">
        <f t="shared" si="73"/>
        <v>-26.957699999999978</v>
      </c>
    </row>
    <row r="2350" spans="1:12" x14ac:dyDescent="0.3">
      <c r="A2350" s="6" t="s">
        <v>33</v>
      </c>
      <c r="B2350" s="13">
        <v>20008505</v>
      </c>
      <c r="C2350" s="6" t="s">
        <v>2308</v>
      </c>
      <c r="D2350" s="11">
        <v>42735</v>
      </c>
      <c r="E2350" s="5">
        <v>2667.77</v>
      </c>
      <c r="F2350" s="5">
        <v>-96.79</v>
      </c>
      <c r="G2350" s="5">
        <v>2570.98</v>
      </c>
      <c r="H2350" s="5">
        <v>2667.77</v>
      </c>
      <c r="I2350" s="5">
        <v>-320.13000000000011</v>
      </c>
      <c r="J2350" s="5">
        <v>2347.64</v>
      </c>
      <c r="K2350" s="5">
        <f t="shared" si="72"/>
        <v>-223.34000000000015</v>
      </c>
      <c r="L2350" s="5">
        <f t="shared" si="73"/>
        <v>-46.901400000000031</v>
      </c>
    </row>
    <row r="2351" spans="1:12" x14ac:dyDescent="0.3">
      <c r="A2351" s="6" t="s">
        <v>33</v>
      </c>
      <c r="B2351" s="13">
        <v>20008506</v>
      </c>
      <c r="C2351" s="6" t="s">
        <v>2309</v>
      </c>
      <c r="D2351" s="11">
        <v>42735</v>
      </c>
      <c r="E2351" s="5">
        <v>947.16</v>
      </c>
      <c r="F2351" s="5">
        <v>-34.35</v>
      </c>
      <c r="G2351" s="5">
        <v>912.81</v>
      </c>
      <c r="H2351" s="5">
        <v>947.16</v>
      </c>
      <c r="I2351" s="5">
        <v>-113.66999999999996</v>
      </c>
      <c r="J2351" s="5">
        <v>833.49</v>
      </c>
      <c r="K2351" s="5">
        <f t="shared" si="72"/>
        <v>-79.319999999999936</v>
      </c>
      <c r="L2351" s="5">
        <f t="shared" si="73"/>
        <v>-16.657199999999985</v>
      </c>
    </row>
    <row r="2352" spans="1:12" x14ac:dyDescent="0.3">
      <c r="A2352" s="6" t="s">
        <v>33</v>
      </c>
      <c r="B2352" s="13">
        <v>20008507</v>
      </c>
      <c r="C2352" s="6" t="s">
        <v>2307</v>
      </c>
      <c r="D2352" s="11">
        <v>42735</v>
      </c>
      <c r="E2352" s="5">
        <v>3684.69</v>
      </c>
      <c r="F2352" s="5">
        <v>-133.66</v>
      </c>
      <c r="G2352" s="5">
        <v>3551.03</v>
      </c>
      <c r="H2352" s="5">
        <v>3684.69</v>
      </c>
      <c r="I2352" s="5">
        <v>-442.17000000000007</v>
      </c>
      <c r="J2352" s="5">
        <v>3242.52</v>
      </c>
      <c r="K2352" s="5">
        <f t="shared" si="72"/>
        <v>-308.51000000000022</v>
      </c>
      <c r="L2352" s="5">
        <f t="shared" si="73"/>
        <v>-64.787100000000038</v>
      </c>
    </row>
    <row r="2353" spans="1:12" x14ac:dyDescent="0.3">
      <c r="A2353" s="6" t="s">
        <v>33</v>
      </c>
      <c r="B2353" s="13">
        <v>20008538</v>
      </c>
      <c r="C2353" s="6" t="s">
        <v>2310</v>
      </c>
      <c r="D2353" s="11">
        <v>42370</v>
      </c>
      <c r="E2353" s="5">
        <v>2268.56</v>
      </c>
      <c r="F2353" s="5">
        <v>-106.75999999999999</v>
      </c>
      <c r="G2353" s="5">
        <v>2161.8000000000002</v>
      </c>
      <c r="H2353" s="5">
        <v>2268.56</v>
      </c>
      <c r="I2353" s="5">
        <v>-362.96000000000004</v>
      </c>
      <c r="J2353" s="5">
        <v>1905.6</v>
      </c>
      <c r="K2353" s="5">
        <f t="shared" si="72"/>
        <v>-256.20000000000027</v>
      </c>
      <c r="L2353" s="5">
        <f t="shared" si="73"/>
        <v>-53.802000000000056</v>
      </c>
    </row>
    <row r="2354" spans="1:12" x14ac:dyDescent="0.3">
      <c r="A2354" s="6" t="s">
        <v>33</v>
      </c>
      <c r="B2354" s="13">
        <v>20008543</v>
      </c>
      <c r="C2354" s="6" t="s">
        <v>2311</v>
      </c>
      <c r="D2354" s="11">
        <v>42565</v>
      </c>
      <c r="E2354" s="5">
        <v>2013.99</v>
      </c>
      <c r="F2354" s="5">
        <v>-469.94000000000005</v>
      </c>
      <c r="G2354" s="5">
        <v>1544.05</v>
      </c>
      <c r="H2354" s="5">
        <v>2013.99</v>
      </c>
      <c r="I2354" s="5">
        <v>-281.96000000000004</v>
      </c>
      <c r="J2354" s="5">
        <v>1732.03</v>
      </c>
      <c r="K2354" s="5">
        <f t="shared" si="72"/>
        <v>187.98000000000002</v>
      </c>
      <c r="L2354" s="5">
        <f t="shared" si="73"/>
        <v>39.4758</v>
      </c>
    </row>
    <row r="2355" spans="1:12" x14ac:dyDescent="0.3">
      <c r="A2355" s="6" t="s">
        <v>33</v>
      </c>
      <c r="B2355" s="13">
        <v>20008623</v>
      </c>
      <c r="C2355" s="6" t="s">
        <v>2312</v>
      </c>
      <c r="D2355" s="11">
        <v>42590</v>
      </c>
      <c r="E2355" s="5">
        <v>17272.68</v>
      </c>
      <c r="F2355" s="5">
        <v>-2950.7400000000002</v>
      </c>
      <c r="G2355" s="5">
        <v>14321.94</v>
      </c>
      <c r="H2355" s="5">
        <v>17272.68</v>
      </c>
      <c r="I2355" s="5">
        <v>-14287.960000000001</v>
      </c>
      <c r="J2355" s="5">
        <v>2984.72</v>
      </c>
      <c r="K2355" s="5">
        <f t="shared" si="72"/>
        <v>-11337.220000000001</v>
      </c>
      <c r="L2355" s="5">
        <f t="shared" si="73"/>
        <v>-2380.8162000000002</v>
      </c>
    </row>
    <row r="2356" spans="1:12" x14ac:dyDescent="0.3">
      <c r="A2356" s="6" t="s">
        <v>33</v>
      </c>
      <c r="B2356" s="13">
        <v>20008624</v>
      </c>
      <c r="C2356" s="6" t="s">
        <v>2313</v>
      </c>
      <c r="D2356" s="11">
        <v>42590</v>
      </c>
      <c r="E2356" s="5">
        <v>16013.96</v>
      </c>
      <c r="F2356" s="5">
        <v>-2735.7200000000003</v>
      </c>
      <c r="G2356" s="5">
        <v>13278.24</v>
      </c>
      <c r="H2356" s="5">
        <v>16013.96</v>
      </c>
      <c r="I2356" s="5">
        <v>-13246.75</v>
      </c>
      <c r="J2356" s="5">
        <v>2767.21</v>
      </c>
      <c r="K2356" s="5">
        <f t="shared" si="72"/>
        <v>-10511.029999999999</v>
      </c>
      <c r="L2356" s="5">
        <f t="shared" si="73"/>
        <v>-2207.3162999999995</v>
      </c>
    </row>
    <row r="2357" spans="1:12" x14ac:dyDescent="0.3">
      <c r="A2357" s="6" t="s">
        <v>33</v>
      </c>
      <c r="B2357" s="13">
        <v>20008625</v>
      </c>
      <c r="C2357" s="6" t="s">
        <v>2314</v>
      </c>
      <c r="D2357" s="11">
        <v>42590</v>
      </c>
      <c r="E2357" s="5">
        <v>3315.91</v>
      </c>
      <c r="F2357" s="5">
        <v>-566.48</v>
      </c>
      <c r="G2357" s="5">
        <v>2749.43</v>
      </c>
      <c r="H2357" s="5">
        <v>3315.91</v>
      </c>
      <c r="I2357" s="5">
        <v>-453.19000000000005</v>
      </c>
      <c r="J2357" s="5">
        <v>2862.72</v>
      </c>
      <c r="K2357" s="5">
        <f t="shared" si="72"/>
        <v>113.28999999999996</v>
      </c>
      <c r="L2357" s="5">
        <f t="shared" si="73"/>
        <v>23.79089999999999</v>
      </c>
    </row>
    <row r="2358" spans="1:12" x14ac:dyDescent="0.3">
      <c r="A2358" s="6" t="s">
        <v>33</v>
      </c>
      <c r="B2358" s="13">
        <v>20008668</v>
      </c>
      <c r="C2358" s="6" t="s">
        <v>2315</v>
      </c>
      <c r="D2358" s="11">
        <v>42635</v>
      </c>
      <c r="E2358" s="5">
        <v>0</v>
      </c>
      <c r="F2358" s="5">
        <v>1154.95</v>
      </c>
      <c r="G2358" s="5">
        <v>1154.95</v>
      </c>
      <c r="H2358" s="5">
        <v>1484.95</v>
      </c>
      <c r="I2358" s="5">
        <v>-49.5</v>
      </c>
      <c r="J2358" s="5">
        <v>1435.45</v>
      </c>
      <c r="K2358" s="5">
        <f t="shared" si="72"/>
        <v>280.5</v>
      </c>
      <c r="L2358" s="5">
        <f t="shared" si="73"/>
        <v>58.905000000000001</v>
      </c>
    </row>
    <row r="2359" spans="1:12" x14ac:dyDescent="0.3">
      <c r="A2359" s="6" t="s">
        <v>33</v>
      </c>
      <c r="B2359" s="13">
        <v>20008766</v>
      </c>
      <c r="C2359" s="6" t="s">
        <v>2316</v>
      </c>
      <c r="D2359" s="11">
        <v>42736</v>
      </c>
      <c r="E2359" s="5">
        <v>31673.040000000001</v>
      </c>
      <c r="F2359" s="5">
        <v>-2274.85</v>
      </c>
      <c r="G2359" s="5">
        <v>29398.19</v>
      </c>
      <c r="H2359" s="5">
        <v>31673.040000000001</v>
      </c>
      <c r="I2359" s="5">
        <v>-3167.2999999999993</v>
      </c>
      <c r="J2359" s="5">
        <v>28505.74</v>
      </c>
      <c r="K2359" s="5">
        <f t="shared" si="72"/>
        <v>-892.44999999999709</v>
      </c>
      <c r="L2359" s="5">
        <f t="shared" si="73"/>
        <v>-187.41449999999938</v>
      </c>
    </row>
    <row r="2360" spans="1:12" x14ac:dyDescent="0.3">
      <c r="A2360" s="6" t="s">
        <v>33</v>
      </c>
      <c r="B2360" s="13">
        <v>20008798</v>
      </c>
      <c r="C2360" s="6" t="s">
        <v>2317</v>
      </c>
      <c r="D2360" s="11">
        <v>42735</v>
      </c>
      <c r="E2360" s="5">
        <v>167111.04999999999</v>
      </c>
      <c r="F2360" s="5">
        <v>-7427.16</v>
      </c>
      <c r="G2360" s="5">
        <v>159683.89000000001</v>
      </c>
      <c r="H2360" s="5">
        <v>0</v>
      </c>
      <c r="I2360" s="5">
        <v>0</v>
      </c>
      <c r="J2360" s="5">
        <v>0</v>
      </c>
      <c r="K2360" s="5">
        <f t="shared" si="72"/>
        <v>-159683.89000000001</v>
      </c>
      <c r="L2360" s="5">
        <f t="shared" si="73"/>
        <v>-33533.616900000001</v>
      </c>
    </row>
    <row r="2361" spans="1:12" x14ac:dyDescent="0.3">
      <c r="A2361" s="6" t="s">
        <v>33</v>
      </c>
      <c r="B2361" s="13">
        <v>20008802</v>
      </c>
      <c r="C2361" s="6" t="s">
        <v>2318</v>
      </c>
      <c r="D2361" s="11">
        <v>42773</v>
      </c>
      <c r="E2361" s="5">
        <v>5466.73</v>
      </c>
      <c r="F2361" s="5">
        <v>-1062.98</v>
      </c>
      <c r="G2361" s="5">
        <v>4403.75</v>
      </c>
      <c r="H2361" s="5">
        <v>5466.73</v>
      </c>
      <c r="I2361" s="5">
        <v>-3076.0299999999997</v>
      </c>
      <c r="J2361" s="5">
        <v>2390.6999999999998</v>
      </c>
      <c r="K2361" s="5">
        <f t="shared" si="72"/>
        <v>-2013.0500000000002</v>
      </c>
      <c r="L2361" s="5">
        <f t="shared" si="73"/>
        <v>-422.7405</v>
      </c>
    </row>
    <row r="2362" spans="1:12" x14ac:dyDescent="0.3">
      <c r="A2362" s="6" t="s">
        <v>33</v>
      </c>
      <c r="B2362" s="13">
        <v>20008808</v>
      </c>
      <c r="C2362" s="6" t="s">
        <v>2319</v>
      </c>
      <c r="D2362" s="11">
        <v>42773</v>
      </c>
      <c r="E2362" s="5">
        <v>1856.63</v>
      </c>
      <c r="F2362" s="5">
        <v>-361.02</v>
      </c>
      <c r="G2362" s="5">
        <v>1495.61</v>
      </c>
      <c r="H2362" s="5">
        <v>1856.63</v>
      </c>
      <c r="I2362" s="5">
        <v>-1044.7000000000003</v>
      </c>
      <c r="J2362" s="5">
        <v>811.93</v>
      </c>
      <c r="K2362" s="5">
        <f t="shared" si="72"/>
        <v>-683.68</v>
      </c>
      <c r="L2362" s="5">
        <f t="shared" si="73"/>
        <v>-143.57279999999997</v>
      </c>
    </row>
    <row r="2363" spans="1:12" x14ac:dyDescent="0.3">
      <c r="A2363" s="6" t="s">
        <v>33</v>
      </c>
      <c r="B2363" s="13">
        <v>20008809</v>
      </c>
      <c r="C2363" s="6" t="s">
        <v>2320</v>
      </c>
      <c r="D2363" s="11">
        <v>42773</v>
      </c>
      <c r="E2363" s="5">
        <v>2187.94</v>
      </c>
      <c r="F2363" s="5">
        <v>-425.43</v>
      </c>
      <c r="G2363" s="5">
        <v>1762.51</v>
      </c>
      <c r="H2363" s="5">
        <v>2187.94</v>
      </c>
      <c r="I2363" s="5">
        <v>-1231.1100000000001</v>
      </c>
      <c r="J2363" s="5">
        <v>956.83</v>
      </c>
      <c r="K2363" s="5">
        <f t="shared" si="72"/>
        <v>-805.68</v>
      </c>
      <c r="L2363" s="5">
        <f t="shared" si="73"/>
        <v>-169.19279999999998</v>
      </c>
    </row>
    <row r="2364" spans="1:12" x14ac:dyDescent="0.3">
      <c r="A2364" s="6" t="s">
        <v>33</v>
      </c>
      <c r="B2364" s="13">
        <v>20008810</v>
      </c>
      <c r="C2364" s="6" t="s">
        <v>2321</v>
      </c>
      <c r="D2364" s="11">
        <v>42773</v>
      </c>
      <c r="E2364" s="5">
        <v>10002.02</v>
      </c>
      <c r="F2364" s="5">
        <v>-1944.83</v>
      </c>
      <c r="G2364" s="5">
        <v>8057.19</v>
      </c>
      <c r="H2364" s="5">
        <v>10002.02</v>
      </c>
      <c r="I2364" s="5">
        <v>-5627.96</v>
      </c>
      <c r="J2364" s="5">
        <v>4374.0600000000004</v>
      </c>
      <c r="K2364" s="5">
        <f t="shared" si="72"/>
        <v>-3683.1299999999992</v>
      </c>
      <c r="L2364" s="5">
        <f t="shared" si="73"/>
        <v>-773.4572999999998</v>
      </c>
    </row>
    <row r="2365" spans="1:12" x14ac:dyDescent="0.3">
      <c r="A2365" s="6" t="s">
        <v>33</v>
      </c>
      <c r="B2365" s="13">
        <v>20008817</v>
      </c>
      <c r="C2365" s="6" t="s">
        <v>2322</v>
      </c>
      <c r="D2365" s="11">
        <v>42773</v>
      </c>
      <c r="E2365" s="5">
        <v>3881.5</v>
      </c>
      <c r="F2365" s="5">
        <v>-566.04999999999995</v>
      </c>
      <c r="G2365" s="5">
        <v>3315.45</v>
      </c>
      <c r="H2365" s="5">
        <v>3881.5</v>
      </c>
      <c r="I2365" s="5">
        <v>-894.69</v>
      </c>
      <c r="J2365" s="5">
        <v>2986.81</v>
      </c>
      <c r="K2365" s="5">
        <f t="shared" si="72"/>
        <v>-328.63999999999987</v>
      </c>
      <c r="L2365" s="5">
        <f t="shared" si="73"/>
        <v>-69.014399999999966</v>
      </c>
    </row>
    <row r="2366" spans="1:12" x14ac:dyDescent="0.3">
      <c r="A2366" s="6" t="s">
        <v>33</v>
      </c>
      <c r="B2366" s="13">
        <v>20008818</v>
      </c>
      <c r="C2366" s="6" t="s">
        <v>2323</v>
      </c>
      <c r="D2366" s="11">
        <v>42773</v>
      </c>
      <c r="E2366" s="5">
        <v>9426.5</v>
      </c>
      <c r="F2366" s="5">
        <v>-1374.7</v>
      </c>
      <c r="G2366" s="5">
        <v>8051.8</v>
      </c>
      <c r="H2366" s="5">
        <v>9426.5</v>
      </c>
      <c r="I2366" s="5">
        <v>-2172.8199999999997</v>
      </c>
      <c r="J2366" s="5">
        <v>7253.68</v>
      </c>
      <c r="K2366" s="5">
        <f t="shared" si="72"/>
        <v>-798.11999999999989</v>
      </c>
      <c r="L2366" s="5">
        <f t="shared" si="73"/>
        <v>-167.60519999999997</v>
      </c>
    </row>
    <row r="2367" spans="1:12" x14ac:dyDescent="0.3">
      <c r="A2367" s="6" t="s">
        <v>33</v>
      </c>
      <c r="B2367" s="13">
        <v>20008819</v>
      </c>
      <c r="C2367" s="6" t="s">
        <v>2324</v>
      </c>
      <c r="D2367" s="11">
        <v>42773</v>
      </c>
      <c r="E2367" s="5">
        <v>12753.5</v>
      </c>
      <c r="F2367" s="5">
        <v>-1859.8899999999999</v>
      </c>
      <c r="G2367" s="5">
        <v>10893.61</v>
      </c>
      <c r="H2367" s="5">
        <v>12753.5</v>
      </c>
      <c r="I2367" s="5">
        <v>-2939.6800000000003</v>
      </c>
      <c r="J2367" s="5">
        <v>9813.82</v>
      </c>
      <c r="K2367" s="5">
        <f t="shared" si="72"/>
        <v>-1079.7900000000009</v>
      </c>
      <c r="L2367" s="5">
        <f t="shared" si="73"/>
        <v>-226.75590000000017</v>
      </c>
    </row>
    <row r="2368" spans="1:12" x14ac:dyDescent="0.3">
      <c r="A2368" s="6" t="s">
        <v>33</v>
      </c>
      <c r="B2368" s="13">
        <v>20008820</v>
      </c>
      <c r="C2368" s="6" t="s">
        <v>2325</v>
      </c>
      <c r="D2368" s="11">
        <v>42773</v>
      </c>
      <c r="E2368" s="5">
        <v>21071</v>
      </c>
      <c r="F2368" s="5">
        <v>-3072.85</v>
      </c>
      <c r="G2368" s="5">
        <v>17998.150000000001</v>
      </c>
      <c r="H2368" s="5">
        <v>21071</v>
      </c>
      <c r="I2368" s="5">
        <v>-4856.8700000000008</v>
      </c>
      <c r="J2368" s="5">
        <v>16214.13</v>
      </c>
      <c r="K2368" s="5">
        <f t="shared" si="72"/>
        <v>-1784.0200000000023</v>
      </c>
      <c r="L2368" s="5">
        <f t="shared" si="73"/>
        <v>-374.64420000000047</v>
      </c>
    </row>
    <row r="2369" spans="1:12" x14ac:dyDescent="0.3">
      <c r="A2369" s="6" t="s">
        <v>33</v>
      </c>
      <c r="B2369" s="13">
        <v>20008861</v>
      </c>
      <c r="C2369" s="6" t="s">
        <v>2326</v>
      </c>
      <c r="D2369" s="11">
        <v>42736</v>
      </c>
      <c r="E2369" s="5">
        <v>1778.79</v>
      </c>
      <c r="F2369" s="5">
        <v>-59.59</v>
      </c>
      <c r="G2369" s="5">
        <v>1719.2</v>
      </c>
      <c r="H2369" s="5">
        <v>1778.79</v>
      </c>
      <c r="I2369" s="5">
        <v>-177.87999999999988</v>
      </c>
      <c r="J2369" s="5">
        <v>1600.91</v>
      </c>
      <c r="K2369" s="5">
        <f t="shared" si="72"/>
        <v>-118.28999999999996</v>
      </c>
      <c r="L2369" s="5">
        <f t="shared" si="73"/>
        <v>-24.840899999999991</v>
      </c>
    </row>
    <row r="2370" spans="1:12" x14ac:dyDescent="0.3">
      <c r="A2370" s="6" t="s">
        <v>33</v>
      </c>
      <c r="B2370" s="13">
        <v>20008899</v>
      </c>
      <c r="C2370" s="6" t="s">
        <v>2327</v>
      </c>
      <c r="D2370" s="11">
        <v>42810</v>
      </c>
      <c r="E2370" s="5">
        <v>7175.23</v>
      </c>
      <c r="F2370" s="5">
        <v>-239.17</v>
      </c>
      <c r="G2370" s="5">
        <v>6936.06</v>
      </c>
      <c r="H2370" s="5">
        <v>7175.23</v>
      </c>
      <c r="I2370" s="5">
        <v>-717.52999999999975</v>
      </c>
      <c r="J2370" s="5">
        <v>6457.7</v>
      </c>
      <c r="K2370" s="5">
        <f t="shared" si="72"/>
        <v>-478.36000000000058</v>
      </c>
      <c r="L2370" s="5">
        <f t="shared" si="73"/>
        <v>-100.45560000000012</v>
      </c>
    </row>
    <row r="2371" spans="1:12" x14ac:dyDescent="0.3">
      <c r="A2371" s="6" t="s">
        <v>33</v>
      </c>
      <c r="B2371" s="13">
        <v>20008907</v>
      </c>
      <c r="C2371" s="6" t="s">
        <v>2328</v>
      </c>
      <c r="D2371" s="11">
        <v>42736</v>
      </c>
      <c r="E2371" s="5">
        <v>1934.1</v>
      </c>
      <c r="F2371" s="5">
        <v>-391.16999999999996</v>
      </c>
      <c r="G2371" s="5">
        <v>1542.93</v>
      </c>
      <c r="H2371" s="5">
        <v>1934.1</v>
      </c>
      <c r="I2371" s="5">
        <v>-1088.29</v>
      </c>
      <c r="J2371" s="5">
        <v>845.81</v>
      </c>
      <c r="K2371" s="5">
        <f t="shared" ref="K2371:K2434" si="74">J2371-G2371</f>
        <v>-697.12000000000012</v>
      </c>
      <c r="L2371" s="5">
        <f t="shared" ref="L2371:L2434" si="75">K2371*0.21</f>
        <v>-146.39520000000002</v>
      </c>
    </row>
    <row r="2372" spans="1:12" x14ac:dyDescent="0.3">
      <c r="A2372" s="6" t="s">
        <v>33</v>
      </c>
      <c r="B2372" s="13">
        <v>20008908</v>
      </c>
      <c r="C2372" s="6" t="s">
        <v>2329</v>
      </c>
      <c r="D2372" s="11">
        <v>42891</v>
      </c>
      <c r="E2372" s="5">
        <v>375.89</v>
      </c>
      <c r="F2372" s="5">
        <v>-64.739999999999995</v>
      </c>
      <c r="G2372" s="5">
        <v>311.14999999999998</v>
      </c>
      <c r="H2372" s="5">
        <v>375.89</v>
      </c>
      <c r="I2372" s="5">
        <v>-211.51</v>
      </c>
      <c r="J2372" s="5">
        <v>164.38</v>
      </c>
      <c r="K2372" s="5">
        <f t="shared" si="74"/>
        <v>-146.76999999999998</v>
      </c>
      <c r="L2372" s="5">
        <f t="shared" si="75"/>
        <v>-30.821699999999996</v>
      </c>
    </row>
    <row r="2373" spans="1:12" x14ac:dyDescent="0.3">
      <c r="A2373" s="6" t="s">
        <v>33</v>
      </c>
      <c r="B2373" s="13">
        <v>20008909</v>
      </c>
      <c r="C2373" s="6" t="s">
        <v>2330</v>
      </c>
      <c r="D2373" s="11">
        <v>42891</v>
      </c>
      <c r="E2373" s="5">
        <v>1208.97</v>
      </c>
      <c r="F2373" s="5">
        <v>-67.89</v>
      </c>
      <c r="G2373" s="5">
        <v>1141.08</v>
      </c>
      <c r="H2373" s="5">
        <v>1208.97</v>
      </c>
      <c r="I2373" s="5">
        <v>-120.90000000000009</v>
      </c>
      <c r="J2373" s="5">
        <v>1088.07</v>
      </c>
      <c r="K2373" s="5">
        <f t="shared" si="74"/>
        <v>-53.009999999999991</v>
      </c>
      <c r="L2373" s="5">
        <f t="shared" si="75"/>
        <v>-11.132099999999998</v>
      </c>
    </row>
    <row r="2374" spans="1:12" x14ac:dyDescent="0.3">
      <c r="A2374" s="6" t="s">
        <v>33</v>
      </c>
      <c r="B2374" s="13">
        <v>20008910</v>
      </c>
      <c r="C2374" s="6" t="s">
        <v>2331</v>
      </c>
      <c r="D2374" s="11">
        <v>42891</v>
      </c>
      <c r="E2374" s="5">
        <v>0</v>
      </c>
      <c r="F2374" s="5">
        <v>2554.6999999999998</v>
      </c>
      <c r="G2374" s="5">
        <v>2554.6999999999998</v>
      </c>
      <c r="H2374" s="5">
        <v>3086.22</v>
      </c>
      <c r="I2374" s="5">
        <v>-818.79999999999973</v>
      </c>
      <c r="J2374" s="5">
        <v>2267.42</v>
      </c>
      <c r="K2374" s="5">
        <f t="shared" si="74"/>
        <v>-287.27999999999975</v>
      </c>
      <c r="L2374" s="5">
        <f t="shared" si="75"/>
        <v>-60.328799999999944</v>
      </c>
    </row>
    <row r="2375" spans="1:12" x14ac:dyDescent="0.3">
      <c r="A2375" s="6" t="s">
        <v>33</v>
      </c>
      <c r="B2375" s="13">
        <v>20008911</v>
      </c>
      <c r="C2375" s="6" t="s">
        <v>2332</v>
      </c>
      <c r="D2375" s="11">
        <v>42891</v>
      </c>
      <c r="E2375" s="5">
        <v>0</v>
      </c>
      <c r="F2375" s="5">
        <v>433.97</v>
      </c>
      <c r="G2375" s="5">
        <v>433.97</v>
      </c>
      <c r="H2375" s="5">
        <v>524.26</v>
      </c>
      <c r="I2375" s="5">
        <v>-139.09999999999997</v>
      </c>
      <c r="J2375" s="5">
        <v>385.16</v>
      </c>
      <c r="K2375" s="5">
        <f t="shared" si="74"/>
        <v>-48.81</v>
      </c>
      <c r="L2375" s="5">
        <f t="shared" si="75"/>
        <v>-10.2501</v>
      </c>
    </row>
    <row r="2376" spans="1:12" x14ac:dyDescent="0.3">
      <c r="A2376" s="6" t="s">
        <v>33</v>
      </c>
      <c r="B2376" s="13">
        <v>20008912</v>
      </c>
      <c r="C2376" s="6" t="s">
        <v>2333</v>
      </c>
      <c r="D2376" s="11">
        <v>42891</v>
      </c>
      <c r="E2376" s="5">
        <v>0</v>
      </c>
      <c r="F2376" s="5">
        <v>409</v>
      </c>
      <c r="G2376" s="5">
        <v>409</v>
      </c>
      <c r="H2376" s="5">
        <v>494.09</v>
      </c>
      <c r="I2376" s="5">
        <v>-131.08999999999997</v>
      </c>
      <c r="J2376" s="5">
        <v>363</v>
      </c>
      <c r="K2376" s="5">
        <f t="shared" si="74"/>
        <v>-46</v>
      </c>
      <c r="L2376" s="5">
        <f t="shared" si="75"/>
        <v>-9.66</v>
      </c>
    </row>
    <row r="2377" spans="1:12" x14ac:dyDescent="0.3">
      <c r="A2377" s="6" t="s">
        <v>33</v>
      </c>
      <c r="B2377" s="13">
        <v>20008948</v>
      </c>
      <c r="C2377" s="6" t="s">
        <v>175</v>
      </c>
      <c r="D2377" s="11">
        <v>42736</v>
      </c>
      <c r="E2377" s="5">
        <v>8288.8700000000008</v>
      </c>
      <c r="F2377" s="5">
        <v>-1243.32</v>
      </c>
      <c r="G2377" s="5">
        <v>7045.55</v>
      </c>
      <c r="H2377" s="5">
        <v>8288.8700000000008</v>
      </c>
      <c r="I2377" s="5">
        <v>-1910.5800000000008</v>
      </c>
      <c r="J2377" s="5">
        <v>6378.29</v>
      </c>
      <c r="K2377" s="5">
        <f t="shared" si="74"/>
        <v>-667.26000000000022</v>
      </c>
      <c r="L2377" s="5">
        <f t="shared" si="75"/>
        <v>-140.12460000000004</v>
      </c>
    </row>
    <row r="2378" spans="1:12" x14ac:dyDescent="0.3">
      <c r="A2378" s="6" t="s">
        <v>33</v>
      </c>
      <c r="B2378" s="13">
        <v>20009251</v>
      </c>
      <c r="C2378" s="6" t="s">
        <v>2334</v>
      </c>
      <c r="D2378" s="11">
        <v>43041</v>
      </c>
      <c r="E2378" s="5">
        <v>35651.199999999997</v>
      </c>
      <c r="F2378" s="5">
        <v>-1544.88</v>
      </c>
      <c r="G2378" s="5">
        <v>34106.32</v>
      </c>
      <c r="H2378" s="5">
        <v>35651.199999999997</v>
      </c>
      <c r="I2378" s="5">
        <v>-3565.1199999999953</v>
      </c>
      <c r="J2378" s="5">
        <v>32086.080000000002</v>
      </c>
      <c r="K2378" s="5">
        <f t="shared" si="74"/>
        <v>-2020.239999999998</v>
      </c>
      <c r="L2378" s="5">
        <f t="shared" si="75"/>
        <v>-424.25039999999956</v>
      </c>
    </row>
    <row r="2379" spans="1:12" x14ac:dyDescent="0.3">
      <c r="A2379" s="6" t="s">
        <v>33</v>
      </c>
      <c r="B2379" s="13">
        <v>20009255</v>
      </c>
      <c r="C2379" s="6" t="s">
        <v>2335</v>
      </c>
      <c r="D2379" s="11">
        <v>43047</v>
      </c>
      <c r="E2379" s="5">
        <v>48069.26</v>
      </c>
      <c r="F2379" s="5">
        <v>-6943.34</v>
      </c>
      <c r="G2379" s="5">
        <v>41125.919999999998</v>
      </c>
      <c r="H2379" s="5">
        <v>48069.26</v>
      </c>
      <c r="I2379" s="5">
        <v>-27047.72</v>
      </c>
      <c r="J2379" s="5">
        <v>21021.54</v>
      </c>
      <c r="K2379" s="5">
        <f t="shared" si="74"/>
        <v>-20104.379999999997</v>
      </c>
      <c r="L2379" s="5">
        <f t="shared" si="75"/>
        <v>-4221.9197999999997</v>
      </c>
    </row>
    <row r="2380" spans="1:12" x14ac:dyDescent="0.3">
      <c r="A2380" s="6" t="s">
        <v>33</v>
      </c>
      <c r="B2380" s="13">
        <v>20009256</v>
      </c>
      <c r="C2380" s="6" t="s">
        <v>2336</v>
      </c>
      <c r="D2380" s="11">
        <v>43047</v>
      </c>
      <c r="E2380" s="5">
        <v>8403.6</v>
      </c>
      <c r="F2380" s="5">
        <v>-1213.8499999999999</v>
      </c>
      <c r="G2380" s="5">
        <v>7189.75</v>
      </c>
      <c r="H2380" s="5">
        <v>8403.6</v>
      </c>
      <c r="I2380" s="5">
        <v>-4728.5600000000004</v>
      </c>
      <c r="J2380" s="5">
        <v>3675.04</v>
      </c>
      <c r="K2380" s="5">
        <f t="shared" si="74"/>
        <v>-3514.71</v>
      </c>
      <c r="L2380" s="5">
        <f t="shared" si="75"/>
        <v>-738.08910000000003</v>
      </c>
    </row>
    <row r="2381" spans="1:12" x14ac:dyDescent="0.3">
      <c r="A2381" s="6" t="s">
        <v>33</v>
      </c>
      <c r="B2381" s="13">
        <v>20009257</v>
      </c>
      <c r="C2381" s="6" t="s">
        <v>2337</v>
      </c>
      <c r="D2381" s="11">
        <v>43047</v>
      </c>
      <c r="E2381" s="5">
        <v>20756.28</v>
      </c>
      <c r="F2381" s="5">
        <v>-2998.13</v>
      </c>
      <c r="G2381" s="5">
        <v>17758.150000000001</v>
      </c>
      <c r="H2381" s="5">
        <v>20756.28</v>
      </c>
      <c r="I2381" s="5">
        <v>-11679.189999999999</v>
      </c>
      <c r="J2381" s="5">
        <v>9077.09</v>
      </c>
      <c r="K2381" s="5">
        <f t="shared" si="74"/>
        <v>-8681.0600000000013</v>
      </c>
      <c r="L2381" s="5">
        <f t="shared" si="75"/>
        <v>-1823.0226000000002</v>
      </c>
    </row>
    <row r="2382" spans="1:12" x14ac:dyDescent="0.3">
      <c r="A2382" s="6" t="s">
        <v>33</v>
      </c>
      <c r="B2382" s="13">
        <v>20009258</v>
      </c>
      <c r="C2382" s="6" t="s">
        <v>2338</v>
      </c>
      <c r="D2382" s="11">
        <v>43047</v>
      </c>
      <c r="E2382" s="5">
        <v>8256.98</v>
      </c>
      <c r="F2382" s="5">
        <v>-1192.68</v>
      </c>
      <c r="G2382" s="5">
        <v>7064.3</v>
      </c>
      <c r="H2382" s="5">
        <v>8256.98</v>
      </c>
      <c r="I2382" s="5">
        <v>-4646.0599999999995</v>
      </c>
      <c r="J2382" s="5">
        <v>3610.92</v>
      </c>
      <c r="K2382" s="5">
        <f t="shared" si="74"/>
        <v>-3453.38</v>
      </c>
      <c r="L2382" s="5">
        <f t="shared" si="75"/>
        <v>-725.20979999999997</v>
      </c>
    </row>
    <row r="2383" spans="1:12" x14ac:dyDescent="0.3">
      <c r="A2383" s="6" t="s">
        <v>33</v>
      </c>
      <c r="B2383" s="13">
        <v>20009259</v>
      </c>
      <c r="C2383" s="6" t="s">
        <v>2339</v>
      </c>
      <c r="D2383" s="11">
        <v>43047</v>
      </c>
      <c r="E2383" s="5">
        <v>91797.83</v>
      </c>
      <c r="F2383" s="5">
        <v>-4323.8099999999995</v>
      </c>
      <c r="G2383" s="5">
        <v>87474.02</v>
      </c>
      <c r="H2383" s="5">
        <v>91797.83</v>
      </c>
      <c r="I2383" s="5">
        <v>-9179.7799999999988</v>
      </c>
      <c r="J2383" s="5">
        <v>82618.05</v>
      </c>
      <c r="K2383" s="5">
        <f t="shared" si="74"/>
        <v>-4855.9700000000012</v>
      </c>
      <c r="L2383" s="5">
        <f t="shared" si="75"/>
        <v>-1019.7537000000002</v>
      </c>
    </row>
    <row r="2384" spans="1:12" x14ac:dyDescent="0.3">
      <c r="A2384" s="6" t="s">
        <v>33</v>
      </c>
      <c r="B2384" s="13">
        <v>20009350</v>
      </c>
      <c r="C2384" s="6" t="s">
        <v>2340</v>
      </c>
      <c r="D2384" s="11">
        <v>43101</v>
      </c>
      <c r="E2384" s="5">
        <v>0</v>
      </c>
      <c r="F2384" s="5">
        <v>0</v>
      </c>
      <c r="G2384" s="5">
        <v>0</v>
      </c>
      <c r="H2384" s="5">
        <v>2701.69</v>
      </c>
      <c r="I2384" s="5">
        <v>-162.09999999999991</v>
      </c>
      <c r="J2384" s="5">
        <v>2539.59</v>
      </c>
      <c r="K2384" s="5">
        <f t="shared" si="74"/>
        <v>2539.59</v>
      </c>
      <c r="L2384" s="5">
        <f t="shared" si="75"/>
        <v>533.31389999999999</v>
      </c>
    </row>
    <row r="2385" spans="1:12" x14ac:dyDescent="0.3">
      <c r="A2385" s="6" t="s">
        <v>33</v>
      </c>
      <c r="B2385" s="13">
        <v>20009362</v>
      </c>
      <c r="C2385" s="6" t="s">
        <v>2341</v>
      </c>
      <c r="D2385" s="11">
        <v>43101</v>
      </c>
      <c r="E2385" s="5">
        <v>1892.17</v>
      </c>
      <c r="F2385" s="5">
        <v>-44.6</v>
      </c>
      <c r="G2385" s="5">
        <v>1847.57</v>
      </c>
      <c r="H2385" s="5">
        <v>1892.17</v>
      </c>
      <c r="I2385" s="5">
        <v>-113.52999999999997</v>
      </c>
      <c r="J2385" s="5">
        <v>1778.64</v>
      </c>
      <c r="K2385" s="5">
        <f t="shared" si="74"/>
        <v>-68.929999999999836</v>
      </c>
      <c r="L2385" s="5">
        <f t="shared" si="75"/>
        <v>-14.475299999999965</v>
      </c>
    </row>
    <row r="2386" spans="1:12" x14ac:dyDescent="0.3">
      <c r="A2386" s="6" t="s">
        <v>33</v>
      </c>
      <c r="B2386" s="13">
        <v>20009375</v>
      </c>
      <c r="C2386" s="6" t="s">
        <v>2342</v>
      </c>
      <c r="D2386" s="11">
        <v>43101</v>
      </c>
      <c r="E2386" s="5">
        <v>3476.32</v>
      </c>
      <c r="F2386" s="5">
        <v>-479.5</v>
      </c>
      <c r="G2386" s="5">
        <v>2996.82</v>
      </c>
      <c r="H2386" s="5">
        <v>3476.32</v>
      </c>
      <c r="I2386" s="5">
        <v>-504.07000000000016</v>
      </c>
      <c r="J2386" s="5">
        <v>2972.25</v>
      </c>
      <c r="K2386" s="5">
        <f t="shared" si="74"/>
        <v>-24.570000000000164</v>
      </c>
      <c r="L2386" s="5">
        <f t="shared" si="75"/>
        <v>-5.1597000000000346</v>
      </c>
    </row>
    <row r="2387" spans="1:12" x14ac:dyDescent="0.3">
      <c r="A2387" s="6" t="s">
        <v>33</v>
      </c>
      <c r="B2387" s="13">
        <v>20009376</v>
      </c>
      <c r="C2387" s="6" t="s">
        <v>2315</v>
      </c>
      <c r="D2387" s="11">
        <v>43101</v>
      </c>
      <c r="E2387" s="5">
        <v>597.16</v>
      </c>
      <c r="F2387" s="5">
        <v>-79.62</v>
      </c>
      <c r="G2387" s="5">
        <v>517.54</v>
      </c>
      <c r="H2387" s="5">
        <v>597.16</v>
      </c>
      <c r="I2387" s="5">
        <v>-86.589999999999975</v>
      </c>
      <c r="J2387" s="5">
        <v>510.57</v>
      </c>
      <c r="K2387" s="5">
        <f t="shared" si="74"/>
        <v>-6.9699999999999704</v>
      </c>
      <c r="L2387" s="5">
        <f t="shared" si="75"/>
        <v>-1.4636999999999938</v>
      </c>
    </row>
    <row r="2388" spans="1:12" x14ac:dyDescent="0.3">
      <c r="A2388" s="6" t="s">
        <v>33</v>
      </c>
      <c r="B2388" s="13">
        <v>20009377</v>
      </c>
      <c r="C2388" s="6" t="s">
        <v>2343</v>
      </c>
      <c r="D2388" s="11">
        <v>43101</v>
      </c>
      <c r="E2388" s="5">
        <v>555.61</v>
      </c>
      <c r="F2388" s="5">
        <v>-76.64</v>
      </c>
      <c r="G2388" s="5">
        <v>478.97</v>
      </c>
      <c r="H2388" s="5">
        <v>555.61</v>
      </c>
      <c r="I2388" s="5">
        <v>-80.56</v>
      </c>
      <c r="J2388" s="5">
        <v>475.05</v>
      </c>
      <c r="K2388" s="5">
        <f t="shared" si="74"/>
        <v>-3.9200000000000159</v>
      </c>
      <c r="L2388" s="5">
        <f t="shared" si="75"/>
        <v>-0.82320000000000326</v>
      </c>
    </row>
    <row r="2389" spans="1:12" x14ac:dyDescent="0.3">
      <c r="A2389" s="6" t="s">
        <v>33</v>
      </c>
      <c r="B2389" s="13">
        <v>20009381</v>
      </c>
      <c r="C2389" s="6" t="s">
        <v>2344</v>
      </c>
      <c r="D2389" s="11">
        <v>43101</v>
      </c>
      <c r="E2389" s="5">
        <v>3335.62</v>
      </c>
      <c r="F2389" s="5">
        <v>-444.75</v>
      </c>
      <c r="G2389" s="5">
        <v>2890.87</v>
      </c>
      <c r="H2389" s="5">
        <v>3335.62</v>
      </c>
      <c r="I2389" s="5">
        <v>-483.65999999999985</v>
      </c>
      <c r="J2389" s="5">
        <v>2851.96</v>
      </c>
      <c r="K2389" s="5">
        <f t="shared" si="74"/>
        <v>-38.909999999999854</v>
      </c>
      <c r="L2389" s="5">
        <f t="shared" si="75"/>
        <v>-8.1710999999999689</v>
      </c>
    </row>
    <row r="2390" spans="1:12" x14ac:dyDescent="0.3">
      <c r="A2390" s="6" t="s">
        <v>33</v>
      </c>
      <c r="B2390" s="13">
        <v>20009451</v>
      </c>
      <c r="C2390" s="6" t="s">
        <v>2345</v>
      </c>
      <c r="D2390" s="11">
        <v>43171</v>
      </c>
      <c r="E2390" s="5">
        <v>3420</v>
      </c>
      <c r="F2390" s="5">
        <v>-73.77000000000001</v>
      </c>
      <c r="G2390" s="5">
        <v>3346.23</v>
      </c>
      <c r="H2390" s="5">
        <v>3420</v>
      </c>
      <c r="I2390" s="5">
        <v>-205.19999999999982</v>
      </c>
      <c r="J2390" s="5">
        <v>3214.8</v>
      </c>
      <c r="K2390" s="5">
        <f t="shared" si="74"/>
        <v>-131.42999999999984</v>
      </c>
      <c r="L2390" s="5">
        <f t="shared" si="75"/>
        <v>-27.600299999999965</v>
      </c>
    </row>
    <row r="2391" spans="1:12" x14ac:dyDescent="0.3">
      <c r="A2391" s="6" t="s">
        <v>33</v>
      </c>
      <c r="B2391" s="13">
        <v>20009518</v>
      </c>
      <c r="C2391" s="6" t="s">
        <v>2346</v>
      </c>
      <c r="D2391" s="11">
        <v>43101</v>
      </c>
      <c r="E2391" s="5">
        <v>2448.79</v>
      </c>
      <c r="F2391" s="5">
        <v>-332.04</v>
      </c>
      <c r="G2391" s="5">
        <v>2116.75</v>
      </c>
      <c r="H2391" s="5">
        <v>2448.79</v>
      </c>
      <c r="I2391" s="5">
        <v>-355.07999999999993</v>
      </c>
      <c r="J2391" s="5">
        <v>2093.71</v>
      </c>
      <c r="K2391" s="5">
        <f t="shared" si="74"/>
        <v>-23.039999999999964</v>
      </c>
      <c r="L2391" s="5">
        <f t="shared" si="75"/>
        <v>-4.838399999999992</v>
      </c>
    </row>
    <row r="2392" spans="1:12" x14ac:dyDescent="0.3">
      <c r="A2392" s="6" t="s">
        <v>33</v>
      </c>
      <c r="B2392" s="13">
        <v>20009536</v>
      </c>
      <c r="C2392" s="6" t="s">
        <v>2347</v>
      </c>
      <c r="D2392" s="11">
        <v>43171</v>
      </c>
      <c r="E2392" s="5">
        <v>855</v>
      </c>
      <c r="F2392" s="5">
        <v>-18.440000000000001</v>
      </c>
      <c r="G2392" s="5">
        <v>836.56</v>
      </c>
      <c r="H2392" s="5">
        <v>855</v>
      </c>
      <c r="I2392" s="5">
        <v>-51.299999999999955</v>
      </c>
      <c r="J2392" s="5">
        <v>803.7</v>
      </c>
      <c r="K2392" s="5">
        <f t="shared" si="74"/>
        <v>-32.8599999999999</v>
      </c>
      <c r="L2392" s="5">
        <f t="shared" si="75"/>
        <v>-6.9005999999999785</v>
      </c>
    </row>
    <row r="2393" spans="1:12" x14ac:dyDescent="0.3">
      <c r="A2393" s="6" t="s">
        <v>33</v>
      </c>
      <c r="B2393" s="13">
        <v>20009566</v>
      </c>
      <c r="C2393" s="6" t="s">
        <v>2348</v>
      </c>
      <c r="D2393" s="11">
        <v>43171</v>
      </c>
      <c r="E2393" s="5">
        <v>2075.94</v>
      </c>
      <c r="F2393" s="5">
        <v>-44.77</v>
      </c>
      <c r="G2393" s="5">
        <v>2031.17</v>
      </c>
      <c r="H2393" s="5">
        <v>2075.94</v>
      </c>
      <c r="I2393" s="5">
        <v>-124.55999999999995</v>
      </c>
      <c r="J2393" s="5">
        <v>1951.38</v>
      </c>
      <c r="K2393" s="5">
        <f t="shared" si="74"/>
        <v>-79.789999999999964</v>
      </c>
      <c r="L2393" s="5">
        <f t="shared" si="75"/>
        <v>-16.755899999999993</v>
      </c>
    </row>
    <row r="2394" spans="1:12" x14ac:dyDescent="0.3">
      <c r="A2394" s="6" t="s">
        <v>33</v>
      </c>
      <c r="B2394" s="13">
        <v>20009567</v>
      </c>
      <c r="C2394" s="6" t="s">
        <v>2349</v>
      </c>
      <c r="D2394" s="11">
        <v>43101</v>
      </c>
      <c r="E2394" s="5">
        <v>7016.6</v>
      </c>
      <c r="F2394" s="5">
        <v>-707.56</v>
      </c>
      <c r="G2394" s="5">
        <v>6309.04</v>
      </c>
      <c r="H2394" s="5">
        <v>7016.6</v>
      </c>
      <c r="I2394" s="5">
        <v>-1017.4100000000008</v>
      </c>
      <c r="J2394" s="5">
        <v>5999.19</v>
      </c>
      <c r="K2394" s="5">
        <f t="shared" si="74"/>
        <v>-309.85000000000036</v>
      </c>
      <c r="L2394" s="5">
        <f t="shared" si="75"/>
        <v>-65.068500000000071</v>
      </c>
    </row>
    <row r="2395" spans="1:12" x14ac:dyDescent="0.3">
      <c r="A2395" s="6" t="s">
        <v>33</v>
      </c>
      <c r="B2395" s="13">
        <v>20009579</v>
      </c>
      <c r="C2395" s="6" t="s">
        <v>2350</v>
      </c>
      <c r="D2395" s="11">
        <v>43171</v>
      </c>
      <c r="E2395" s="5">
        <v>1339.51</v>
      </c>
      <c r="F2395" s="5">
        <v>-54.58</v>
      </c>
      <c r="G2395" s="5">
        <v>1284.93</v>
      </c>
      <c r="H2395" s="5">
        <v>1339.51</v>
      </c>
      <c r="I2395" s="5">
        <v>-80.369999999999891</v>
      </c>
      <c r="J2395" s="5">
        <v>1259.1400000000001</v>
      </c>
      <c r="K2395" s="5">
        <f t="shared" si="74"/>
        <v>-25.789999999999964</v>
      </c>
      <c r="L2395" s="5">
        <f t="shared" si="75"/>
        <v>-5.4158999999999917</v>
      </c>
    </row>
    <row r="2396" spans="1:12" x14ac:dyDescent="0.3">
      <c r="A2396" s="6" t="s">
        <v>33</v>
      </c>
      <c r="B2396" s="13">
        <v>20009712</v>
      </c>
      <c r="C2396" s="6" t="s">
        <v>2351</v>
      </c>
      <c r="D2396" s="11">
        <v>43215</v>
      </c>
      <c r="E2396" s="5">
        <v>954.32</v>
      </c>
      <c r="F2396" s="5">
        <v>-111.34</v>
      </c>
      <c r="G2396" s="5">
        <v>842.98</v>
      </c>
      <c r="H2396" s="5">
        <v>954.32</v>
      </c>
      <c r="I2396" s="5">
        <v>-138.38</v>
      </c>
      <c r="J2396" s="5">
        <v>815.94</v>
      </c>
      <c r="K2396" s="5">
        <f t="shared" si="74"/>
        <v>-27.039999999999964</v>
      </c>
      <c r="L2396" s="5">
        <f t="shared" si="75"/>
        <v>-5.6783999999999919</v>
      </c>
    </row>
    <row r="2397" spans="1:12" x14ac:dyDescent="0.3">
      <c r="A2397" s="6" t="s">
        <v>33</v>
      </c>
      <c r="B2397" s="13">
        <v>20009734</v>
      </c>
      <c r="C2397" s="6" t="s">
        <v>2352</v>
      </c>
      <c r="D2397" s="11">
        <v>43134</v>
      </c>
      <c r="E2397" s="5">
        <v>3026.73</v>
      </c>
      <c r="F2397" s="5">
        <v>-386.75</v>
      </c>
      <c r="G2397" s="5">
        <v>2639.98</v>
      </c>
      <c r="H2397" s="5">
        <v>3026.73</v>
      </c>
      <c r="I2397" s="5">
        <v>-438.88000000000011</v>
      </c>
      <c r="J2397" s="5">
        <v>2587.85</v>
      </c>
      <c r="K2397" s="5">
        <f t="shared" si="74"/>
        <v>-52.130000000000109</v>
      </c>
      <c r="L2397" s="5">
        <f t="shared" si="75"/>
        <v>-10.947300000000023</v>
      </c>
    </row>
    <row r="2398" spans="1:12" x14ac:dyDescent="0.3">
      <c r="A2398" s="6" t="s">
        <v>33</v>
      </c>
      <c r="B2398" s="13">
        <v>20009735</v>
      </c>
      <c r="C2398" s="6" t="s">
        <v>2353</v>
      </c>
      <c r="D2398" s="11">
        <v>43134</v>
      </c>
      <c r="E2398" s="5">
        <v>1363.57</v>
      </c>
      <c r="F2398" s="5">
        <v>-174.23000000000002</v>
      </c>
      <c r="G2398" s="5">
        <v>1189.3399999999999</v>
      </c>
      <c r="H2398" s="5">
        <v>1363.57</v>
      </c>
      <c r="I2398" s="5">
        <v>-197.72000000000003</v>
      </c>
      <c r="J2398" s="5">
        <v>1165.8499999999999</v>
      </c>
      <c r="K2398" s="5">
        <f t="shared" si="74"/>
        <v>-23.490000000000009</v>
      </c>
      <c r="L2398" s="5">
        <f t="shared" si="75"/>
        <v>-4.9329000000000018</v>
      </c>
    </row>
    <row r="2399" spans="1:12" x14ac:dyDescent="0.3">
      <c r="A2399" s="6" t="s">
        <v>33</v>
      </c>
      <c r="B2399" s="13">
        <v>20009736</v>
      </c>
      <c r="C2399" s="6" t="s">
        <v>2354</v>
      </c>
      <c r="D2399" s="11">
        <v>43134</v>
      </c>
      <c r="E2399" s="5">
        <v>2657.77</v>
      </c>
      <c r="F2399" s="5">
        <v>-339.6</v>
      </c>
      <c r="G2399" s="5">
        <v>2318.17</v>
      </c>
      <c r="H2399" s="5">
        <v>2657.77</v>
      </c>
      <c r="I2399" s="5">
        <v>-385.38000000000011</v>
      </c>
      <c r="J2399" s="5">
        <v>2272.39</v>
      </c>
      <c r="K2399" s="5">
        <f t="shared" si="74"/>
        <v>-45.7800000000002</v>
      </c>
      <c r="L2399" s="5">
        <f t="shared" si="75"/>
        <v>-9.6138000000000421</v>
      </c>
    </row>
    <row r="2400" spans="1:12" x14ac:dyDescent="0.3">
      <c r="A2400" s="6" t="s">
        <v>33</v>
      </c>
      <c r="B2400" s="13">
        <v>20009886</v>
      </c>
      <c r="C2400" s="6" t="s">
        <v>2355</v>
      </c>
      <c r="D2400" s="11">
        <v>43101</v>
      </c>
      <c r="E2400" s="5">
        <v>2086.4499999999998</v>
      </c>
      <c r="F2400" s="5">
        <v>-323.06</v>
      </c>
      <c r="G2400" s="5">
        <v>1763.39</v>
      </c>
      <c r="H2400" s="5">
        <v>2086.4499999999998</v>
      </c>
      <c r="I2400" s="5">
        <v>-302.52999999999975</v>
      </c>
      <c r="J2400" s="5">
        <v>1783.92</v>
      </c>
      <c r="K2400" s="5">
        <f t="shared" si="74"/>
        <v>20.529999999999973</v>
      </c>
      <c r="L2400" s="5">
        <f t="shared" si="75"/>
        <v>4.3112999999999939</v>
      </c>
    </row>
    <row r="2401" spans="1:12" x14ac:dyDescent="0.3">
      <c r="A2401" s="6" t="s">
        <v>33</v>
      </c>
      <c r="B2401" s="13">
        <v>20009890</v>
      </c>
      <c r="C2401" s="6" t="s">
        <v>2356</v>
      </c>
      <c r="D2401" s="11">
        <v>43101</v>
      </c>
      <c r="E2401" s="5">
        <v>1643.85</v>
      </c>
      <c r="F2401" s="5">
        <v>-165.76</v>
      </c>
      <c r="G2401" s="5">
        <v>1478.09</v>
      </c>
      <c r="H2401" s="5">
        <v>1643.85</v>
      </c>
      <c r="I2401" s="5">
        <v>-238.3599999999999</v>
      </c>
      <c r="J2401" s="5">
        <v>1405.49</v>
      </c>
      <c r="K2401" s="5">
        <f t="shared" si="74"/>
        <v>-72.599999999999909</v>
      </c>
      <c r="L2401" s="5">
        <f t="shared" si="75"/>
        <v>-15.245999999999981</v>
      </c>
    </row>
    <row r="2402" spans="1:12" x14ac:dyDescent="0.3">
      <c r="A2402" s="6" t="s">
        <v>33</v>
      </c>
      <c r="B2402" s="13">
        <v>20009899</v>
      </c>
      <c r="C2402" s="6" t="s">
        <v>2357</v>
      </c>
      <c r="D2402" s="11">
        <v>43312</v>
      </c>
      <c r="E2402" s="5">
        <v>3271.1</v>
      </c>
      <c r="F2402" s="5">
        <v>-327.11</v>
      </c>
      <c r="G2402" s="5">
        <v>2943.99</v>
      </c>
      <c r="H2402" s="5">
        <v>3271.1</v>
      </c>
      <c r="I2402" s="5">
        <v>-474.30999999999995</v>
      </c>
      <c r="J2402" s="5">
        <v>2796.79</v>
      </c>
      <c r="K2402" s="5">
        <f t="shared" si="74"/>
        <v>-147.19999999999982</v>
      </c>
      <c r="L2402" s="5">
        <f t="shared" si="75"/>
        <v>-30.91199999999996</v>
      </c>
    </row>
    <row r="2403" spans="1:12" x14ac:dyDescent="0.3">
      <c r="A2403" s="6" t="s">
        <v>33</v>
      </c>
      <c r="B2403" s="13">
        <v>20009900</v>
      </c>
      <c r="C2403" s="6" t="s">
        <v>2358</v>
      </c>
      <c r="D2403" s="11">
        <v>43312</v>
      </c>
      <c r="E2403" s="5">
        <v>8391.7000000000007</v>
      </c>
      <c r="F2403" s="5">
        <v>-148.09</v>
      </c>
      <c r="G2403" s="5">
        <v>8243.61</v>
      </c>
      <c r="H2403" s="5">
        <v>8391.7000000000007</v>
      </c>
      <c r="I2403" s="5">
        <v>-503.50000000000091</v>
      </c>
      <c r="J2403" s="5">
        <v>7888.2</v>
      </c>
      <c r="K2403" s="5">
        <f t="shared" si="74"/>
        <v>-355.41000000000076</v>
      </c>
      <c r="L2403" s="5">
        <f t="shared" si="75"/>
        <v>-74.636100000000155</v>
      </c>
    </row>
    <row r="2404" spans="1:12" x14ac:dyDescent="0.3">
      <c r="A2404" s="6" t="s">
        <v>33</v>
      </c>
      <c r="B2404" s="13">
        <v>20009986</v>
      </c>
      <c r="C2404" s="6" t="s">
        <v>2359</v>
      </c>
      <c r="D2404" s="11">
        <v>43476</v>
      </c>
      <c r="E2404" s="5">
        <v>9924.24</v>
      </c>
      <c r="F2404" s="5">
        <v>-116.76</v>
      </c>
      <c r="G2404" s="5">
        <v>9807.48</v>
      </c>
      <c r="H2404" s="5">
        <v>9924.24</v>
      </c>
      <c r="I2404" s="5">
        <v>-198.48999999999978</v>
      </c>
      <c r="J2404" s="5">
        <v>9725.75</v>
      </c>
      <c r="K2404" s="5">
        <f t="shared" si="74"/>
        <v>-81.729999999999563</v>
      </c>
      <c r="L2404" s="5">
        <f t="shared" si="75"/>
        <v>-17.163299999999907</v>
      </c>
    </row>
    <row r="2405" spans="1:12" x14ac:dyDescent="0.3">
      <c r="A2405" s="6" t="s">
        <v>33</v>
      </c>
      <c r="B2405" s="13">
        <v>20010047</v>
      </c>
      <c r="C2405" s="6" t="s">
        <v>2360</v>
      </c>
      <c r="D2405" s="11">
        <v>43466</v>
      </c>
      <c r="E2405" s="5">
        <v>1705.98</v>
      </c>
      <c r="F2405" s="5">
        <v>-113.73</v>
      </c>
      <c r="G2405" s="5">
        <v>1592.25</v>
      </c>
      <c r="H2405" s="5">
        <v>1705.98</v>
      </c>
      <c r="I2405" s="5">
        <v>-85.299999999999955</v>
      </c>
      <c r="J2405" s="5">
        <v>1620.68</v>
      </c>
      <c r="K2405" s="5">
        <f t="shared" si="74"/>
        <v>28.430000000000064</v>
      </c>
      <c r="L2405" s="5">
        <f t="shared" si="75"/>
        <v>5.9703000000000133</v>
      </c>
    </row>
    <row r="2406" spans="1:12" x14ac:dyDescent="0.3">
      <c r="A2406" s="6" t="s">
        <v>33</v>
      </c>
      <c r="B2406" s="13">
        <v>20010077</v>
      </c>
      <c r="C2406" s="6" t="s">
        <v>2361</v>
      </c>
      <c r="D2406" s="11">
        <v>43487</v>
      </c>
      <c r="E2406" s="5">
        <v>3114.63</v>
      </c>
      <c r="F2406" s="5">
        <v>-36.64</v>
      </c>
      <c r="G2406" s="5">
        <v>3077.99</v>
      </c>
      <c r="H2406" s="5">
        <v>3114.63</v>
      </c>
      <c r="I2406" s="5">
        <v>-62.289999999999964</v>
      </c>
      <c r="J2406" s="5">
        <v>3052.34</v>
      </c>
      <c r="K2406" s="5">
        <f t="shared" si="74"/>
        <v>-25.649999999999636</v>
      </c>
      <c r="L2406" s="5">
        <f t="shared" si="75"/>
        <v>-5.3864999999999235</v>
      </c>
    </row>
    <row r="2407" spans="1:12" x14ac:dyDescent="0.3">
      <c r="A2407" s="6" t="s">
        <v>33</v>
      </c>
      <c r="B2407" s="13">
        <v>20010080</v>
      </c>
      <c r="C2407" s="6" t="s">
        <v>2362</v>
      </c>
      <c r="D2407" s="11">
        <v>43487</v>
      </c>
      <c r="E2407" s="5">
        <v>3894.38</v>
      </c>
      <c r="F2407" s="5">
        <v>-259.63</v>
      </c>
      <c r="G2407" s="5">
        <v>3634.75</v>
      </c>
      <c r="H2407" s="5">
        <v>3894.38</v>
      </c>
      <c r="I2407" s="5">
        <v>-194.72000000000025</v>
      </c>
      <c r="J2407" s="5">
        <v>3699.66</v>
      </c>
      <c r="K2407" s="5">
        <f t="shared" si="74"/>
        <v>64.909999999999854</v>
      </c>
      <c r="L2407" s="5">
        <f t="shared" si="75"/>
        <v>13.63109999999997</v>
      </c>
    </row>
    <row r="2408" spans="1:12" x14ac:dyDescent="0.3">
      <c r="A2408" s="6" t="s">
        <v>33</v>
      </c>
      <c r="B2408" s="13">
        <v>20010081</v>
      </c>
      <c r="C2408" s="6" t="s">
        <v>2363</v>
      </c>
      <c r="D2408" s="11">
        <v>43475</v>
      </c>
      <c r="E2408" s="5">
        <v>113038.44</v>
      </c>
      <c r="F2408" s="5">
        <v>-1329.86</v>
      </c>
      <c r="G2408" s="5">
        <v>111708.58</v>
      </c>
      <c r="H2408" s="5">
        <v>113038.44</v>
      </c>
      <c r="I2408" s="5">
        <v>-2260.7700000000041</v>
      </c>
      <c r="J2408" s="5">
        <v>110777.67</v>
      </c>
      <c r="K2408" s="5">
        <f t="shared" si="74"/>
        <v>-930.91000000000349</v>
      </c>
      <c r="L2408" s="5">
        <f t="shared" si="75"/>
        <v>-195.49110000000073</v>
      </c>
    </row>
    <row r="2409" spans="1:12" x14ac:dyDescent="0.3">
      <c r="A2409" s="6" t="s">
        <v>33</v>
      </c>
      <c r="B2409" s="13">
        <v>20010108</v>
      </c>
      <c r="C2409" s="6" t="s">
        <v>2364</v>
      </c>
      <c r="D2409" s="11">
        <v>43466</v>
      </c>
      <c r="E2409" s="5">
        <v>2025.27</v>
      </c>
      <c r="F2409" s="5">
        <v>-23.83</v>
      </c>
      <c r="G2409" s="5">
        <v>2001.44</v>
      </c>
      <c r="H2409" s="5">
        <v>2025.27</v>
      </c>
      <c r="I2409" s="5">
        <v>-40.509999999999991</v>
      </c>
      <c r="J2409" s="5">
        <v>1984.76</v>
      </c>
      <c r="K2409" s="5">
        <f t="shared" si="74"/>
        <v>-16.680000000000064</v>
      </c>
      <c r="L2409" s="5">
        <f t="shared" si="75"/>
        <v>-3.5028000000000135</v>
      </c>
    </row>
    <row r="2410" spans="1:12" x14ac:dyDescent="0.3">
      <c r="A2410" s="6" t="s">
        <v>33</v>
      </c>
      <c r="B2410" s="13">
        <v>20010132</v>
      </c>
      <c r="C2410" s="6" t="s">
        <v>2365</v>
      </c>
      <c r="D2410" s="11">
        <v>43466</v>
      </c>
      <c r="E2410" s="5">
        <v>1322.4</v>
      </c>
      <c r="F2410" s="5">
        <v>-88.16</v>
      </c>
      <c r="G2410" s="5">
        <v>1234.24</v>
      </c>
      <c r="H2410" s="5">
        <v>1322.4</v>
      </c>
      <c r="I2410" s="5">
        <v>-66.120000000000118</v>
      </c>
      <c r="J2410" s="5">
        <v>1256.28</v>
      </c>
      <c r="K2410" s="5">
        <f t="shared" si="74"/>
        <v>22.039999999999964</v>
      </c>
      <c r="L2410" s="5">
        <f t="shared" si="75"/>
        <v>4.6283999999999921</v>
      </c>
    </row>
    <row r="2411" spans="1:12" x14ac:dyDescent="0.3">
      <c r="A2411" s="6" t="s">
        <v>33</v>
      </c>
      <c r="B2411" s="13">
        <v>20010143</v>
      </c>
      <c r="C2411" s="6" t="s">
        <v>2366</v>
      </c>
      <c r="D2411" s="11">
        <v>43466</v>
      </c>
      <c r="E2411" s="5">
        <v>1711.85</v>
      </c>
      <c r="F2411" s="5">
        <v>-20.14</v>
      </c>
      <c r="G2411" s="5">
        <v>1691.71</v>
      </c>
      <c r="H2411" s="5">
        <v>1711.85</v>
      </c>
      <c r="I2411" s="5">
        <v>-34.240000000000009</v>
      </c>
      <c r="J2411" s="5">
        <v>1677.61</v>
      </c>
      <c r="K2411" s="5">
        <f t="shared" si="74"/>
        <v>-14.100000000000136</v>
      </c>
      <c r="L2411" s="5">
        <f t="shared" si="75"/>
        <v>-2.9610000000000287</v>
      </c>
    </row>
    <row r="2412" spans="1:12" x14ac:dyDescent="0.3">
      <c r="A2412" s="6" t="s">
        <v>33</v>
      </c>
      <c r="B2412" s="13">
        <v>20010244</v>
      </c>
      <c r="C2412" s="6" t="s">
        <v>2367</v>
      </c>
      <c r="D2412" s="11">
        <v>43466</v>
      </c>
      <c r="E2412" s="5">
        <v>887.25</v>
      </c>
      <c r="F2412" s="5">
        <v>-44.36</v>
      </c>
      <c r="G2412" s="5">
        <v>842.89</v>
      </c>
      <c r="H2412" s="5">
        <v>887.25</v>
      </c>
      <c r="I2412" s="5">
        <v>-17.75</v>
      </c>
      <c r="J2412" s="5">
        <v>869.5</v>
      </c>
      <c r="K2412" s="5">
        <f t="shared" si="74"/>
        <v>26.610000000000014</v>
      </c>
      <c r="L2412" s="5">
        <f t="shared" si="75"/>
        <v>5.5881000000000025</v>
      </c>
    </row>
    <row r="2413" spans="1:12" x14ac:dyDescent="0.3">
      <c r="A2413" s="6" t="s">
        <v>33</v>
      </c>
      <c r="B2413" s="13">
        <v>20010245</v>
      </c>
      <c r="C2413" s="6" t="s">
        <v>2368</v>
      </c>
      <c r="D2413" s="11">
        <v>43466</v>
      </c>
      <c r="E2413" s="5">
        <v>883.5</v>
      </c>
      <c r="F2413" s="5">
        <v>-10.39</v>
      </c>
      <c r="G2413" s="5">
        <v>873.11</v>
      </c>
      <c r="H2413" s="5">
        <v>883.5</v>
      </c>
      <c r="I2413" s="5">
        <v>-17.669999999999959</v>
      </c>
      <c r="J2413" s="5">
        <v>865.83</v>
      </c>
      <c r="K2413" s="5">
        <f t="shared" si="74"/>
        <v>-7.2799999999999727</v>
      </c>
      <c r="L2413" s="5">
        <f t="shared" si="75"/>
        <v>-1.5287999999999942</v>
      </c>
    </row>
    <row r="2414" spans="1:12" x14ac:dyDescent="0.3">
      <c r="A2414" s="6" t="s">
        <v>33</v>
      </c>
      <c r="B2414" s="13">
        <v>20010246</v>
      </c>
      <c r="C2414" s="6" t="s">
        <v>2369</v>
      </c>
      <c r="D2414" s="11">
        <v>43466</v>
      </c>
      <c r="E2414" s="5">
        <v>883.5</v>
      </c>
      <c r="F2414" s="5">
        <v>-10.39</v>
      </c>
      <c r="G2414" s="5">
        <v>873.11</v>
      </c>
      <c r="H2414" s="5">
        <v>883.5</v>
      </c>
      <c r="I2414" s="5">
        <v>-17.669999999999959</v>
      </c>
      <c r="J2414" s="5">
        <v>865.83</v>
      </c>
      <c r="K2414" s="5">
        <f t="shared" si="74"/>
        <v>-7.2799999999999727</v>
      </c>
      <c r="L2414" s="5">
        <f t="shared" si="75"/>
        <v>-1.5287999999999942</v>
      </c>
    </row>
    <row r="2415" spans="1:12" x14ac:dyDescent="0.3">
      <c r="A2415" s="6" t="s">
        <v>33</v>
      </c>
      <c r="B2415" s="13">
        <v>20010249</v>
      </c>
      <c r="C2415" s="6" t="s">
        <v>2370</v>
      </c>
      <c r="D2415" s="11">
        <v>43479</v>
      </c>
      <c r="E2415" s="5">
        <v>980.94</v>
      </c>
      <c r="F2415" s="5">
        <v>-65.400000000000006</v>
      </c>
      <c r="G2415" s="5">
        <v>915.54</v>
      </c>
      <c r="H2415" s="5">
        <v>980.94</v>
      </c>
      <c r="I2415" s="5">
        <v>-49.050000000000068</v>
      </c>
      <c r="J2415" s="5">
        <v>931.89</v>
      </c>
      <c r="K2415" s="5">
        <f t="shared" si="74"/>
        <v>16.350000000000023</v>
      </c>
      <c r="L2415" s="5">
        <f t="shared" si="75"/>
        <v>3.4335000000000044</v>
      </c>
    </row>
    <row r="2416" spans="1:12" x14ac:dyDescent="0.3">
      <c r="A2416" s="6" t="s">
        <v>33</v>
      </c>
      <c r="B2416" s="13">
        <v>20010330</v>
      </c>
      <c r="C2416" s="6" t="s">
        <v>2371</v>
      </c>
      <c r="D2416" s="11">
        <v>43586</v>
      </c>
      <c r="E2416" s="5">
        <v>3884.99</v>
      </c>
      <c r="F2416" s="5">
        <v>-172.67</v>
      </c>
      <c r="G2416" s="5">
        <v>3712.32</v>
      </c>
      <c r="H2416" s="5">
        <v>3884.99</v>
      </c>
      <c r="I2416" s="5">
        <v>-194.25</v>
      </c>
      <c r="J2416" s="5">
        <v>3690.74</v>
      </c>
      <c r="K2416" s="5">
        <f t="shared" si="74"/>
        <v>-21.580000000000382</v>
      </c>
      <c r="L2416" s="5">
        <f t="shared" si="75"/>
        <v>-4.5318000000000804</v>
      </c>
    </row>
    <row r="2417" spans="1:12" x14ac:dyDescent="0.3">
      <c r="A2417" s="6" t="s">
        <v>33</v>
      </c>
      <c r="B2417" s="13">
        <v>20010331</v>
      </c>
      <c r="C2417" s="6" t="s">
        <v>2372</v>
      </c>
      <c r="D2417" s="11">
        <v>43586</v>
      </c>
      <c r="E2417" s="5">
        <v>435.32</v>
      </c>
      <c r="F2417" s="5">
        <v>-19.350000000000001</v>
      </c>
      <c r="G2417" s="5">
        <v>415.97</v>
      </c>
      <c r="H2417" s="5">
        <v>435.32</v>
      </c>
      <c r="I2417" s="5">
        <v>-21.769999999999982</v>
      </c>
      <c r="J2417" s="5">
        <v>413.55</v>
      </c>
      <c r="K2417" s="5">
        <f t="shared" si="74"/>
        <v>-2.4200000000000159</v>
      </c>
      <c r="L2417" s="5">
        <f t="shared" si="75"/>
        <v>-0.50820000000000332</v>
      </c>
    </row>
    <row r="2418" spans="1:12" x14ac:dyDescent="0.3">
      <c r="A2418" s="6" t="s">
        <v>33</v>
      </c>
      <c r="B2418" s="13">
        <v>20010332</v>
      </c>
      <c r="C2418" s="6" t="s">
        <v>2373</v>
      </c>
      <c r="D2418" s="11">
        <v>43586</v>
      </c>
      <c r="E2418" s="5">
        <v>639.82000000000005</v>
      </c>
      <c r="F2418" s="5">
        <v>-28.44</v>
      </c>
      <c r="G2418" s="5">
        <v>611.38</v>
      </c>
      <c r="H2418" s="5">
        <v>639.82000000000005</v>
      </c>
      <c r="I2418" s="5">
        <v>-31.990000000000009</v>
      </c>
      <c r="J2418" s="5">
        <v>607.83000000000004</v>
      </c>
      <c r="K2418" s="5">
        <f t="shared" si="74"/>
        <v>-3.5499999999999545</v>
      </c>
      <c r="L2418" s="5">
        <f t="shared" si="75"/>
        <v>-0.74549999999999039</v>
      </c>
    </row>
    <row r="2419" spans="1:12" x14ac:dyDescent="0.3">
      <c r="A2419" s="6" t="s">
        <v>33</v>
      </c>
      <c r="B2419" s="13">
        <v>20010362</v>
      </c>
      <c r="C2419" s="6" t="s">
        <v>2374</v>
      </c>
      <c r="D2419" s="11">
        <v>43613</v>
      </c>
      <c r="E2419" s="5">
        <v>2293.7800000000002</v>
      </c>
      <c r="F2419" s="5">
        <v>-17.989999999999998</v>
      </c>
      <c r="G2419" s="5">
        <v>2275.79</v>
      </c>
      <c r="H2419" s="5">
        <v>2293.7800000000002</v>
      </c>
      <c r="I2419" s="5">
        <v>-45.880000000000109</v>
      </c>
      <c r="J2419" s="5">
        <v>2247.9</v>
      </c>
      <c r="K2419" s="5">
        <f t="shared" si="74"/>
        <v>-27.889999999999873</v>
      </c>
      <c r="L2419" s="5">
        <f t="shared" si="75"/>
        <v>-5.8568999999999729</v>
      </c>
    </row>
    <row r="2420" spans="1:12" x14ac:dyDescent="0.3">
      <c r="A2420" s="6" t="s">
        <v>33</v>
      </c>
      <c r="B2420" s="13">
        <v>20010501</v>
      </c>
      <c r="C2420" s="6" t="s">
        <v>2375</v>
      </c>
      <c r="D2420" s="11">
        <v>43662</v>
      </c>
      <c r="E2420" s="5">
        <v>13102.35</v>
      </c>
      <c r="F2420" s="5">
        <v>-327.56</v>
      </c>
      <c r="G2420" s="5">
        <v>12774.79</v>
      </c>
      <c r="H2420" s="5">
        <v>13102.35</v>
      </c>
      <c r="I2420" s="5">
        <v>-655.1200000000008</v>
      </c>
      <c r="J2420" s="5">
        <v>12447.23</v>
      </c>
      <c r="K2420" s="5">
        <f t="shared" si="74"/>
        <v>-327.56000000000131</v>
      </c>
      <c r="L2420" s="5">
        <f t="shared" si="75"/>
        <v>-68.787600000000268</v>
      </c>
    </row>
    <row r="2421" spans="1:12" x14ac:dyDescent="0.3">
      <c r="A2421" s="6" t="s">
        <v>33</v>
      </c>
      <c r="B2421" s="13">
        <v>20010670</v>
      </c>
      <c r="C2421" s="6" t="s">
        <v>2376</v>
      </c>
      <c r="D2421" s="11">
        <v>43700</v>
      </c>
      <c r="E2421" s="5">
        <v>933.5</v>
      </c>
      <c r="F2421" s="5">
        <v>-4.58</v>
      </c>
      <c r="G2421" s="5">
        <v>928.92</v>
      </c>
      <c r="H2421" s="5">
        <v>933.5</v>
      </c>
      <c r="I2421" s="5">
        <v>-18.669999999999959</v>
      </c>
      <c r="J2421" s="5">
        <v>914.83</v>
      </c>
      <c r="K2421" s="5">
        <f t="shared" si="74"/>
        <v>-14.089999999999918</v>
      </c>
      <c r="L2421" s="5">
        <f t="shared" si="75"/>
        <v>-2.9588999999999825</v>
      </c>
    </row>
    <row r="2422" spans="1:12" x14ac:dyDescent="0.3">
      <c r="A2422" s="6" t="s">
        <v>33</v>
      </c>
      <c r="B2422" s="13">
        <v>20010723</v>
      </c>
      <c r="C2422" s="6" t="s">
        <v>2377</v>
      </c>
      <c r="D2422" s="11">
        <v>43708</v>
      </c>
      <c r="E2422" s="5">
        <v>276259.02</v>
      </c>
      <c r="F2422" s="5">
        <v>-1354.21</v>
      </c>
      <c r="G2422" s="5">
        <v>274904.81</v>
      </c>
      <c r="H2422" s="5">
        <v>276259.02</v>
      </c>
      <c r="I2422" s="5">
        <v>-5525.179999999993</v>
      </c>
      <c r="J2422" s="5">
        <v>270733.84000000003</v>
      </c>
      <c r="K2422" s="5">
        <f t="shared" si="74"/>
        <v>-4170.9699999999721</v>
      </c>
      <c r="L2422" s="5">
        <f t="shared" si="75"/>
        <v>-875.90369999999405</v>
      </c>
    </row>
    <row r="2423" spans="1:12" x14ac:dyDescent="0.3">
      <c r="A2423" s="6" t="s">
        <v>33</v>
      </c>
      <c r="B2423" s="13">
        <v>20010959</v>
      </c>
      <c r="C2423" s="6" t="s">
        <v>2378</v>
      </c>
      <c r="D2423" s="11">
        <v>43573</v>
      </c>
      <c r="E2423" s="5">
        <v>2050.7800000000002</v>
      </c>
      <c r="F2423" s="5">
        <v>-18.100000000000001</v>
      </c>
      <c r="G2423" s="5">
        <v>2032.68</v>
      </c>
      <c r="H2423" s="5">
        <v>2050.7800000000002</v>
      </c>
      <c r="I2423" s="5">
        <v>-41.020000000000209</v>
      </c>
      <c r="J2423" s="5">
        <v>2009.76</v>
      </c>
      <c r="K2423" s="5">
        <f t="shared" si="74"/>
        <v>-22.920000000000073</v>
      </c>
      <c r="L2423" s="5">
        <f t="shared" si="75"/>
        <v>-4.8132000000000152</v>
      </c>
    </row>
    <row r="2424" spans="1:12" x14ac:dyDescent="0.3">
      <c r="A2424" s="6" t="s">
        <v>33</v>
      </c>
      <c r="B2424" s="13">
        <v>60000170</v>
      </c>
      <c r="C2424" s="6" t="s">
        <v>2379</v>
      </c>
      <c r="D2424" s="11">
        <v>42773</v>
      </c>
      <c r="E2424" s="5">
        <v>21015.55</v>
      </c>
      <c r="F2424" s="5">
        <v>-12259.07</v>
      </c>
      <c r="G2424" s="5">
        <v>8756.48</v>
      </c>
      <c r="H2424" s="5">
        <v>21015.55</v>
      </c>
      <c r="I2424" s="5">
        <v>-14963.07</v>
      </c>
      <c r="J2424" s="5">
        <v>6052.48</v>
      </c>
      <c r="K2424" s="5">
        <f t="shared" si="74"/>
        <v>-2704</v>
      </c>
      <c r="L2424" s="5">
        <f t="shared" si="75"/>
        <v>-567.84</v>
      </c>
    </row>
    <row r="2425" spans="1:12" x14ac:dyDescent="0.3">
      <c r="A2425" s="6" t="s">
        <v>33</v>
      </c>
      <c r="B2425" s="13">
        <v>8010000052</v>
      </c>
      <c r="C2425" s="6" t="s">
        <v>2380</v>
      </c>
      <c r="D2425" s="11">
        <v>43251</v>
      </c>
      <c r="E2425" s="5">
        <v>-4472.5</v>
      </c>
      <c r="F2425" s="5">
        <v>179.62</v>
      </c>
      <c r="G2425" s="5">
        <v>-4292.88</v>
      </c>
      <c r="H2425" s="5">
        <v>0</v>
      </c>
      <c r="I2425" s="5">
        <v>0</v>
      </c>
      <c r="J2425" s="5">
        <v>0</v>
      </c>
      <c r="K2425" s="5">
        <f t="shared" si="74"/>
        <v>4292.88</v>
      </c>
      <c r="L2425" s="5">
        <f t="shared" si="75"/>
        <v>901.50480000000005</v>
      </c>
    </row>
    <row r="2426" spans="1:12" x14ac:dyDescent="0.3">
      <c r="A2426" s="6" t="s">
        <v>33</v>
      </c>
      <c r="B2426" s="13">
        <v>8010000053</v>
      </c>
      <c r="C2426" s="6" t="s">
        <v>2381</v>
      </c>
      <c r="D2426" s="11">
        <v>43830</v>
      </c>
      <c r="E2426" s="5">
        <v>-7233</v>
      </c>
      <c r="F2426" s="5">
        <v>15.04</v>
      </c>
      <c r="G2426" s="5">
        <v>-7217.96</v>
      </c>
      <c r="H2426" s="5">
        <v>0</v>
      </c>
      <c r="I2426" s="5">
        <v>0</v>
      </c>
      <c r="J2426" s="5">
        <v>0</v>
      </c>
      <c r="K2426" s="5">
        <f t="shared" si="74"/>
        <v>7217.96</v>
      </c>
      <c r="L2426" s="5">
        <f t="shared" si="75"/>
        <v>1515.7716</v>
      </c>
    </row>
    <row r="2427" spans="1:12" x14ac:dyDescent="0.3">
      <c r="A2427" s="6" t="s">
        <v>33</v>
      </c>
      <c r="B2427" s="13">
        <v>8010000054</v>
      </c>
      <c r="C2427" s="6" t="s">
        <v>2382</v>
      </c>
      <c r="D2427" s="11">
        <v>43830</v>
      </c>
      <c r="E2427" s="5">
        <v>-3216.66</v>
      </c>
      <c r="F2427" s="5">
        <v>6.69</v>
      </c>
      <c r="G2427" s="5">
        <v>-3209.97</v>
      </c>
      <c r="H2427" s="5">
        <v>0</v>
      </c>
      <c r="I2427" s="5">
        <v>0</v>
      </c>
      <c r="J2427" s="5">
        <v>0</v>
      </c>
      <c r="K2427" s="5">
        <f t="shared" si="74"/>
        <v>3209.97</v>
      </c>
      <c r="L2427" s="5">
        <f t="shared" si="75"/>
        <v>674.0936999999999</v>
      </c>
    </row>
    <row r="2428" spans="1:12" x14ac:dyDescent="0.3">
      <c r="A2428" s="6" t="s">
        <v>33</v>
      </c>
      <c r="B2428" s="13">
        <v>8010000055</v>
      </c>
      <c r="C2428" s="6" t="s">
        <v>2382</v>
      </c>
      <c r="D2428" s="11">
        <v>43830</v>
      </c>
      <c r="E2428" s="5">
        <v>-3214.67</v>
      </c>
      <c r="F2428" s="5">
        <v>6.68</v>
      </c>
      <c r="G2428" s="5">
        <v>-3207.99</v>
      </c>
      <c r="H2428" s="5">
        <v>0</v>
      </c>
      <c r="I2428" s="5">
        <v>0</v>
      </c>
      <c r="J2428" s="5">
        <v>0</v>
      </c>
      <c r="K2428" s="5">
        <f t="shared" si="74"/>
        <v>3207.99</v>
      </c>
      <c r="L2428" s="5">
        <f t="shared" si="75"/>
        <v>673.67789999999991</v>
      </c>
    </row>
    <row r="2429" spans="1:12" x14ac:dyDescent="0.3">
      <c r="A2429" s="6" t="s">
        <v>33</v>
      </c>
      <c r="B2429" s="13">
        <v>8010000056</v>
      </c>
      <c r="C2429" s="6" t="s">
        <v>2382</v>
      </c>
      <c r="D2429" s="11">
        <v>43830</v>
      </c>
      <c r="E2429" s="5">
        <v>-3214.67</v>
      </c>
      <c r="F2429" s="5">
        <v>6.68</v>
      </c>
      <c r="G2429" s="5">
        <v>-3207.99</v>
      </c>
      <c r="H2429" s="5">
        <v>0</v>
      </c>
      <c r="I2429" s="5">
        <v>0</v>
      </c>
      <c r="J2429" s="5">
        <v>0</v>
      </c>
      <c r="K2429" s="5">
        <f t="shared" si="74"/>
        <v>3207.99</v>
      </c>
      <c r="L2429" s="5">
        <f t="shared" si="75"/>
        <v>673.67789999999991</v>
      </c>
    </row>
    <row r="2430" spans="1:12" x14ac:dyDescent="0.3">
      <c r="A2430" s="6" t="s">
        <v>33</v>
      </c>
      <c r="B2430" s="13">
        <v>8010000057</v>
      </c>
      <c r="C2430" s="6" t="s">
        <v>2383</v>
      </c>
      <c r="D2430" s="11">
        <v>43830</v>
      </c>
      <c r="E2430" s="5">
        <v>-4822</v>
      </c>
      <c r="F2430" s="5">
        <v>10.02</v>
      </c>
      <c r="G2430" s="5">
        <v>-4811.9799999999996</v>
      </c>
      <c r="H2430" s="5">
        <v>0</v>
      </c>
      <c r="I2430" s="5">
        <v>0</v>
      </c>
      <c r="J2430" s="5">
        <v>0</v>
      </c>
      <c r="K2430" s="5">
        <f t="shared" si="74"/>
        <v>4811.9799999999996</v>
      </c>
      <c r="L2430" s="5">
        <f t="shared" si="75"/>
        <v>1010.5157999999999</v>
      </c>
    </row>
    <row r="2431" spans="1:12" x14ac:dyDescent="0.3">
      <c r="A2431" s="6" t="s">
        <v>33</v>
      </c>
      <c r="B2431" s="13">
        <v>8010000058</v>
      </c>
      <c r="C2431" s="6" t="s">
        <v>2384</v>
      </c>
      <c r="D2431" s="11">
        <v>43830</v>
      </c>
      <c r="E2431" s="5">
        <v>-4580.33</v>
      </c>
      <c r="F2431" s="5">
        <v>9.52</v>
      </c>
      <c r="G2431" s="5">
        <v>-4570.8100000000004</v>
      </c>
      <c r="H2431" s="5">
        <v>0</v>
      </c>
      <c r="I2431" s="5">
        <v>0</v>
      </c>
      <c r="J2431" s="5">
        <v>0</v>
      </c>
      <c r="K2431" s="5">
        <f t="shared" si="74"/>
        <v>4570.8100000000004</v>
      </c>
      <c r="L2431" s="5">
        <f t="shared" si="75"/>
        <v>959.87010000000009</v>
      </c>
    </row>
    <row r="2432" spans="1:12" x14ac:dyDescent="0.3">
      <c r="A2432" s="6" t="s">
        <v>33</v>
      </c>
      <c r="B2432" s="13">
        <v>8010000061</v>
      </c>
      <c r="C2432" s="6" t="s">
        <v>2385</v>
      </c>
      <c r="D2432" s="11">
        <v>43830</v>
      </c>
      <c r="E2432" s="5">
        <v>-2411</v>
      </c>
      <c r="F2432" s="5">
        <v>5.01</v>
      </c>
      <c r="G2432" s="5">
        <v>-2405.9899999999998</v>
      </c>
      <c r="H2432" s="5">
        <v>0</v>
      </c>
      <c r="I2432" s="5">
        <v>0</v>
      </c>
      <c r="J2432" s="5">
        <v>0</v>
      </c>
      <c r="K2432" s="5">
        <f t="shared" si="74"/>
        <v>2405.9899999999998</v>
      </c>
      <c r="L2432" s="5">
        <f t="shared" si="75"/>
        <v>505.25789999999995</v>
      </c>
    </row>
    <row r="2433" spans="1:12" x14ac:dyDescent="0.3">
      <c r="A2433" s="6" t="s">
        <v>33</v>
      </c>
      <c r="B2433" s="13">
        <v>8010000062</v>
      </c>
      <c r="C2433" s="6" t="s">
        <v>2386</v>
      </c>
      <c r="D2433" s="11">
        <v>43830</v>
      </c>
      <c r="E2433" s="5">
        <v>-2411</v>
      </c>
      <c r="F2433" s="5">
        <v>5.01</v>
      </c>
      <c r="G2433" s="5">
        <v>-2405.9899999999998</v>
      </c>
      <c r="H2433" s="5">
        <v>0</v>
      </c>
      <c r="I2433" s="5">
        <v>0</v>
      </c>
      <c r="J2433" s="5">
        <v>0</v>
      </c>
      <c r="K2433" s="5">
        <f t="shared" si="74"/>
        <v>2405.9899999999998</v>
      </c>
      <c r="L2433" s="5">
        <f t="shared" si="75"/>
        <v>505.25789999999995</v>
      </c>
    </row>
    <row r="2434" spans="1:12" x14ac:dyDescent="0.3">
      <c r="A2434" s="6" t="s">
        <v>33</v>
      </c>
      <c r="B2434" s="13">
        <v>100092</v>
      </c>
      <c r="C2434" s="6" t="s">
        <v>2387</v>
      </c>
      <c r="D2434" s="11">
        <v>42736</v>
      </c>
      <c r="E2434" s="5">
        <v>7258.41</v>
      </c>
      <c r="F2434" s="5">
        <v>0</v>
      </c>
      <c r="G2434" s="5">
        <v>7258.41</v>
      </c>
      <c r="H2434" s="5">
        <v>7258.41</v>
      </c>
      <c r="I2434" s="5">
        <v>0</v>
      </c>
      <c r="J2434" s="5">
        <v>7258.41</v>
      </c>
      <c r="K2434" s="5">
        <f t="shared" si="74"/>
        <v>0</v>
      </c>
      <c r="L2434" s="5">
        <f t="shared" si="75"/>
        <v>0</v>
      </c>
    </row>
    <row r="2435" spans="1:12" x14ac:dyDescent="0.3">
      <c r="A2435" s="6" t="s">
        <v>33</v>
      </c>
      <c r="B2435" s="13">
        <v>20008290</v>
      </c>
      <c r="C2435" s="6" t="s">
        <v>2388</v>
      </c>
      <c r="D2435" s="11">
        <v>42235</v>
      </c>
      <c r="E2435" s="5">
        <v>6221.09</v>
      </c>
      <c r="F2435" s="5">
        <v>-1099.04</v>
      </c>
      <c r="G2435" s="5">
        <v>5122.05</v>
      </c>
      <c r="H2435" s="5">
        <v>6221.09</v>
      </c>
      <c r="I2435" s="5">
        <v>-1036.83</v>
      </c>
      <c r="J2435" s="5">
        <v>5184.26</v>
      </c>
      <c r="K2435" s="5">
        <f t="shared" ref="K2435:K2498" si="76">J2435-G2435</f>
        <v>62.210000000000036</v>
      </c>
      <c r="L2435" s="5">
        <f t="shared" ref="L2435:L2498" si="77">K2435*0.21</f>
        <v>13.064100000000007</v>
      </c>
    </row>
    <row r="2436" spans="1:12" x14ac:dyDescent="0.3">
      <c r="A2436" s="6" t="s">
        <v>33</v>
      </c>
      <c r="B2436" s="13">
        <v>20008292</v>
      </c>
      <c r="C2436" s="6" t="s">
        <v>2389</v>
      </c>
      <c r="D2436" s="11">
        <v>42276</v>
      </c>
      <c r="E2436" s="5">
        <v>2487.4899999999998</v>
      </c>
      <c r="F2436" s="5">
        <v>-307.97000000000003</v>
      </c>
      <c r="G2436" s="5">
        <v>2179.52</v>
      </c>
      <c r="H2436" s="5">
        <v>2487.4899999999998</v>
      </c>
      <c r="I2436" s="5">
        <v>-414.57999999999993</v>
      </c>
      <c r="J2436" s="5">
        <v>2072.91</v>
      </c>
      <c r="K2436" s="5">
        <f t="shared" si="76"/>
        <v>-106.61000000000013</v>
      </c>
      <c r="L2436" s="5">
        <f t="shared" si="77"/>
        <v>-22.388100000000026</v>
      </c>
    </row>
    <row r="2437" spans="1:12" x14ac:dyDescent="0.3">
      <c r="A2437" s="6" t="s">
        <v>33</v>
      </c>
      <c r="B2437" s="13">
        <v>20008468</v>
      </c>
      <c r="C2437" s="6" t="s">
        <v>2390</v>
      </c>
      <c r="D2437" s="11">
        <v>42400</v>
      </c>
      <c r="E2437" s="5">
        <v>153640.35</v>
      </c>
      <c r="F2437" s="5">
        <v>-24582.440000000002</v>
      </c>
      <c r="G2437" s="5">
        <v>129057.91</v>
      </c>
      <c r="H2437" s="5">
        <v>153640.35</v>
      </c>
      <c r="I2437" s="5">
        <v>-24070.310000000012</v>
      </c>
      <c r="J2437" s="5">
        <v>129570.04</v>
      </c>
      <c r="K2437" s="5">
        <f t="shared" si="76"/>
        <v>512.1299999999901</v>
      </c>
      <c r="L2437" s="5">
        <f t="shared" si="77"/>
        <v>107.54729999999792</v>
      </c>
    </row>
    <row r="2438" spans="1:12" x14ac:dyDescent="0.3">
      <c r="A2438" s="6" t="s">
        <v>33</v>
      </c>
      <c r="B2438" s="13">
        <v>20008469</v>
      </c>
      <c r="C2438" s="6" t="s">
        <v>2391</v>
      </c>
      <c r="D2438" s="11">
        <v>42400</v>
      </c>
      <c r="E2438" s="5">
        <v>153640.35</v>
      </c>
      <c r="F2438" s="5">
        <v>-24582.440000000002</v>
      </c>
      <c r="G2438" s="5">
        <v>129057.91</v>
      </c>
      <c r="H2438" s="5">
        <v>153640.35</v>
      </c>
      <c r="I2438" s="5">
        <v>-24070.310000000012</v>
      </c>
      <c r="J2438" s="5">
        <v>129570.04</v>
      </c>
      <c r="K2438" s="5">
        <f t="shared" si="76"/>
        <v>512.1299999999901</v>
      </c>
      <c r="L2438" s="5">
        <f t="shared" si="77"/>
        <v>107.54729999999792</v>
      </c>
    </row>
    <row r="2439" spans="1:12" x14ac:dyDescent="0.3">
      <c r="A2439" s="6" t="s">
        <v>33</v>
      </c>
      <c r="B2439" s="13">
        <v>20008470</v>
      </c>
      <c r="C2439" s="6" t="s">
        <v>2392</v>
      </c>
      <c r="D2439" s="11">
        <v>42400</v>
      </c>
      <c r="E2439" s="5">
        <v>16524.3</v>
      </c>
      <c r="F2439" s="5">
        <v>-2643.88</v>
      </c>
      <c r="G2439" s="5">
        <v>13880.42</v>
      </c>
      <c r="H2439" s="5">
        <v>16524.3</v>
      </c>
      <c r="I2439" s="5">
        <v>-2588.7999999999993</v>
      </c>
      <c r="J2439" s="5">
        <v>13935.5</v>
      </c>
      <c r="K2439" s="5">
        <f t="shared" si="76"/>
        <v>55.079999999999927</v>
      </c>
      <c r="L2439" s="5">
        <f t="shared" si="77"/>
        <v>11.566799999999985</v>
      </c>
    </row>
    <row r="2440" spans="1:12" x14ac:dyDescent="0.3">
      <c r="A2440" s="6" t="s">
        <v>33</v>
      </c>
      <c r="B2440" s="13">
        <v>20008471</v>
      </c>
      <c r="C2440" s="6" t="s">
        <v>2393</v>
      </c>
      <c r="D2440" s="11">
        <v>42400</v>
      </c>
      <c r="E2440" s="5">
        <v>16524.29</v>
      </c>
      <c r="F2440" s="5">
        <v>-2643.88</v>
      </c>
      <c r="G2440" s="5">
        <v>13880.41</v>
      </c>
      <c r="H2440" s="5">
        <v>16524.29</v>
      </c>
      <c r="I2440" s="5">
        <v>-2588.8000000000011</v>
      </c>
      <c r="J2440" s="5">
        <v>13935.49</v>
      </c>
      <c r="K2440" s="5">
        <f t="shared" si="76"/>
        <v>55.079999999999927</v>
      </c>
      <c r="L2440" s="5">
        <f t="shared" si="77"/>
        <v>11.566799999999985</v>
      </c>
    </row>
    <row r="2441" spans="1:12" x14ac:dyDescent="0.3">
      <c r="A2441" s="6" t="s">
        <v>33</v>
      </c>
      <c r="B2441" s="13">
        <v>20008477</v>
      </c>
      <c r="C2441" s="6" t="s">
        <v>2394</v>
      </c>
      <c r="D2441" s="11">
        <v>42735</v>
      </c>
      <c r="E2441" s="5">
        <v>1974.77</v>
      </c>
      <c r="F2441" s="5">
        <v>-121.79</v>
      </c>
      <c r="G2441" s="5">
        <v>1852.98</v>
      </c>
      <c r="H2441" s="5">
        <v>1974.77</v>
      </c>
      <c r="I2441" s="5">
        <v>-236.97000000000003</v>
      </c>
      <c r="J2441" s="5">
        <v>1737.8</v>
      </c>
      <c r="K2441" s="5">
        <f t="shared" si="76"/>
        <v>-115.18000000000006</v>
      </c>
      <c r="L2441" s="5">
        <f t="shared" si="77"/>
        <v>-24.187800000000014</v>
      </c>
    </row>
    <row r="2442" spans="1:12" x14ac:dyDescent="0.3">
      <c r="A2442" s="6" t="s">
        <v>33</v>
      </c>
      <c r="B2442" s="13">
        <v>20008478</v>
      </c>
      <c r="C2442" s="6" t="s">
        <v>2395</v>
      </c>
      <c r="D2442" s="11">
        <v>42735</v>
      </c>
      <c r="E2442" s="5">
        <v>1367.15</v>
      </c>
      <c r="F2442" s="5">
        <v>-84.3</v>
      </c>
      <c r="G2442" s="5">
        <v>1282.8499999999999</v>
      </c>
      <c r="H2442" s="5">
        <v>1367.15</v>
      </c>
      <c r="I2442" s="5">
        <v>-164.07000000000016</v>
      </c>
      <c r="J2442" s="5">
        <v>1203.08</v>
      </c>
      <c r="K2442" s="5">
        <f t="shared" si="76"/>
        <v>-79.769999999999982</v>
      </c>
      <c r="L2442" s="5">
        <f t="shared" si="77"/>
        <v>-16.751699999999996</v>
      </c>
    </row>
    <row r="2443" spans="1:12" x14ac:dyDescent="0.3">
      <c r="A2443" s="6" t="s">
        <v>33</v>
      </c>
      <c r="B2443" s="13">
        <v>20008479</v>
      </c>
      <c r="C2443" s="6" t="s">
        <v>2396</v>
      </c>
      <c r="D2443" s="11">
        <v>42735</v>
      </c>
      <c r="E2443" s="5">
        <v>911.43</v>
      </c>
      <c r="F2443" s="5">
        <v>-56.209999999999994</v>
      </c>
      <c r="G2443" s="5">
        <v>855.22</v>
      </c>
      <c r="H2443" s="5">
        <v>911.43</v>
      </c>
      <c r="I2443" s="5">
        <v>-109.38</v>
      </c>
      <c r="J2443" s="5">
        <v>802.05</v>
      </c>
      <c r="K2443" s="5">
        <f t="shared" si="76"/>
        <v>-53.170000000000073</v>
      </c>
      <c r="L2443" s="5">
        <f t="shared" si="77"/>
        <v>-11.165700000000015</v>
      </c>
    </row>
    <row r="2444" spans="1:12" x14ac:dyDescent="0.3">
      <c r="A2444" s="6" t="s">
        <v>33</v>
      </c>
      <c r="B2444" s="13">
        <v>20008480</v>
      </c>
      <c r="C2444" s="6" t="s">
        <v>2397</v>
      </c>
      <c r="D2444" s="11">
        <v>42735</v>
      </c>
      <c r="E2444" s="5">
        <v>3045.9</v>
      </c>
      <c r="F2444" s="5">
        <v>-187.84</v>
      </c>
      <c r="G2444" s="5">
        <v>2858.06</v>
      </c>
      <c r="H2444" s="5">
        <v>3045.9</v>
      </c>
      <c r="I2444" s="5">
        <v>-365.52</v>
      </c>
      <c r="J2444" s="5">
        <v>2680.38</v>
      </c>
      <c r="K2444" s="5">
        <f t="shared" si="76"/>
        <v>-177.67999999999984</v>
      </c>
      <c r="L2444" s="5">
        <f t="shared" si="77"/>
        <v>-37.312799999999967</v>
      </c>
    </row>
    <row r="2445" spans="1:12" x14ac:dyDescent="0.3">
      <c r="A2445" s="6" t="s">
        <v>33</v>
      </c>
      <c r="B2445" s="13">
        <v>20008481</v>
      </c>
      <c r="C2445" s="6" t="s">
        <v>2398</v>
      </c>
      <c r="D2445" s="11">
        <v>42735</v>
      </c>
      <c r="E2445" s="5">
        <v>10350.02</v>
      </c>
      <c r="F2445" s="5">
        <v>-638.25</v>
      </c>
      <c r="G2445" s="5">
        <v>9711.77</v>
      </c>
      <c r="H2445" s="5">
        <v>10350.02</v>
      </c>
      <c r="I2445" s="5">
        <v>-1242</v>
      </c>
      <c r="J2445" s="5">
        <v>9108.02</v>
      </c>
      <c r="K2445" s="5">
        <f t="shared" si="76"/>
        <v>-603.75</v>
      </c>
      <c r="L2445" s="5">
        <f t="shared" si="77"/>
        <v>-126.78749999999999</v>
      </c>
    </row>
    <row r="2446" spans="1:12" x14ac:dyDescent="0.3">
      <c r="A2446" s="6" t="s">
        <v>33</v>
      </c>
      <c r="B2446" s="13">
        <v>20008482</v>
      </c>
      <c r="C2446" s="6" t="s">
        <v>2399</v>
      </c>
      <c r="D2446" s="11">
        <v>42735</v>
      </c>
      <c r="E2446" s="5">
        <v>940.65</v>
      </c>
      <c r="F2446" s="5">
        <v>-58</v>
      </c>
      <c r="G2446" s="5">
        <v>882.65</v>
      </c>
      <c r="H2446" s="5">
        <v>940.65</v>
      </c>
      <c r="I2446" s="5">
        <v>-112.88999999999999</v>
      </c>
      <c r="J2446" s="5">
        <v>827.76</v>
      </c>
      <c r="K2446" s="5">
        <f t="shared" si="76"/>
        <v>-54.889999999999986</v>
      </c>
      <c r="L2446" s="5">
        <f t="shared" si="77"/>
        <v>-11.526899999999996</v>
      </c>
    </row>
    <row r="2447" spans="1:12" x14ac:dyDescent="0.3">
      <c r="A2447" s="6" t="s">
        <v>33</v>
      </c>
      <c r="B2447" s="13">
        <v>20008483</v>
      </c>
      <c r="C2447" s="6" t="s">
        <v>2400</v>
      </c>
      <c r="D2447" s="11">
        <v>42735</v>
      </c>
      <c r="E2447" s="5">
        <v>3209.49</v>
      </c>
      <c r="F2447" s="5">
        <v>-197.92</v>
      </c>
      <c r="G2447" s="5">
        <v>3011.57</v>
      </c>
      <c r="H2447" s="5">
        <v>3209.49</v>
      </c>
      <c r="I2447" s="5">
        <v>-385.13999999999987</v>
      </c>
      <c r="J2447" s="5">
        <v>2824.35</v>
      </c>
      <c r="K2447" s="5">
        <f t="shared" si="76"/>
        <v>-187.22000000000025</v>
      </c>
      <c r="L2447" s="5">
        <f t="shared" si="77"/>
        <v>-39.316200000000052</v>
      </c>
    </row>
    <row r="2448" spans="1:12" x14ac:dyDescent="0.3">
      <c r="A2448" s="6" t="s">
        <v>33</v>
      </c>
      <c r="B2448" s="13">
        <v>20008484</v>
      </c>
      <c r="C2448" s="6" t="s">
        <v>2401</v>
      </c>
      <c r="D2448" s="11">
        <v>42735</v>
      </c>
      <c r="E2448" s="5">
        <v>983.49</v>
      </c>
      <c r="F2448" s="5">
        <v>-60.65</v>
      </c>
      <c r="G2448" s="5">
        <v>922.84</v>
      </c>
      <c r="H2448" s="5">
        <v>983.49</v>
      </c>
      <c r="I2448" s="5">
        <v>-118.01999999999998</v>
      </c>
      <c r="J2448" s="5">
        <v>865.47</v>
      </c>
      <c r="K2448" s="5">
        <f t="shared" si="76"/>
        <v>-57.370000000000005</v>
      </c>
      <c r="L2448" s="5">
        <f t="shared" si="77"/>
        <v>-12.047700000000001</v>
      </c>
    </row>
    <row r="2449" spans="1:12" x14ac:dyDescent="0.3">
      <c r="A2449" s="6" t="s">
        <v>33</v>
      </c>
      <c r="B2449" s="13">
        <v>20008485</v>
      </c>
      <c r="C2449" s="6" t="s">
        <v>2402</v>
      </c>
      <c r="D2449" s="11">
        <v>42735</v>
      </c>
      <c r="E2449" s="5">
        <v>25395.14</v>
      </c>
      <c r="F2449" s="5">
        <v>-1566.0300000000002</v>
      </c>
      <c r="G2449" s="5">
        <v>23829.11</v>
      </c>
      <c r="H2449" s="5">
        <v>25395.14</v>
      </c>
      <c r="I2449" s="5">
        <v>-3047.4300000000003</v>
      </c>
      <c r="J2449" s="5">
        <v>22347.71</v>
      </c>
      <c r="K2449" s="5">
        <f t="shared" si="76"/>
        <v>-1481.4000000000015</v>
      </c>
      <c r="L2449" s="5">
        <f t="shared" si="77"/>
        <v>-311.09400000000028</v>
      </c>
    </row>
    <row r="2450" spans="1:12" x14ac:dyDescent="0.3">
      <c r="A2450" s="6" t="s">
        <v>33</v>
      </c>
      <c r="B2450" s="13">
        <v>20008486</v>
      </c>
      <c r="C2450" s="6" t="s">
        <v>2403</v>
      </c>
      <c r="D2450" s="11">
        <v>42735</v>
      </c>
      <c r="E2450" s="5">
        <v>4325.28</v>
      </c>
      <c r="F2450" s="5">
        <v>-266.74</v>
      </c>
      <c r="G2450" s="5">
        <v>4058.54</v>
      </c>
      <c r="H2450" s="5">
        <v>4325.28</v>
      </c>
      <c r="I2450" s="5">
        <v>-519.02999999999975</v>
      </c>
      <c r="J2450" s="5">
        <v>3806.25</v>
      </c>
      <c r="K2450" s="5">
        <f t="shared" si="76"/>
        <v>-252.28999999999996</v>
      </c>
      <c r="L2450" s="5">
        <f t="shared" si="77"/>
        <v>-52.980899999999991</v>
      </c>
    </row>
    <row r="2451" spans="1:12" x14ac:dyDescent="0.3">
      <c r="A2451" s="6" t="s">
        <v>33</v>
      </c>
      <c r="B2451" s="13">
        <v>20008487</v>
      </c>
      <c r="C2451" s="6" t="s">
        <v>2404</v>
      </c>
      <c r="D2451" s="11">
        <v>42735</v>
      </c>
      <c r="E2451" s="5">
        <v>1054.77</v>
      </c>
      <c r="F2451" s="5">
        <v>-65.06</v>
      </c>
      <c r="G2451" s="5">
        <v>989.71</v>
      </c>
      <c r="H2451" s="5">
        <v>1054.77</v>
      </c>
      <c r="I2451" s="5">
        <v>-126.56999999999994</v>
      </c>
      <c r="J2451" s="5">
        <v>928.2</v>
      </c>
      <c r="K2451" s="5">
        <f t="shared" si="76"/>
        <v>-61.509999999999991</v>
      </c>
      <c r="L2451" s="5">
        <f t="shared" si="77"/>
        <v>-12.917099999999998</v>
      </c>
    </row>
    <row r="2452" spans="1:12" x14ac:dyDescent="0.3">
      <c r="A2452" s="6" t="s">
        <v>33</v>
      </c>
      <c r="B2452" s="13">
        <v>20008488</v>
      </c>
      <c r="C2452" s="6" t="s">
        <v>2405</v>
      </c>
      <c r="D2452" s="11">
        <v>42735</v>
      </c>
      <c r="E2452" s="5">
        <v>921.74</v>
      </c>
      <c r="F2452" s="5">
        <v>-56.83</v>
      </c>
      <c r="G2452" s="5">
        <v>864.91</v>
      </c>
      <c r="H2452" s="5">
        <v>921.74</v>
      </c>
      <c r="I2452" s="5">
        <v>-110.61000000000001</v>
      </c>
      <c r="J2452" s="5">
        <v>811.13</v>
      </c>
      <c r="K2452" s="5">
        <f t="shared" si="76"/>
        <v>-53.779999999999973</v>
      </c>
      <c r="L2452" s="5">
        <f t="shared" si="77"/>
        <v>-11.293799999999994</v>
      </c>
    </row>
    <row r="2453" spans="1:12" x14ac:dyDescent="0.3">
      <c r="A2453" s="6" t="s">
        <v>33</v>
      </c>
      <c r="B2453" s="13">
        <v>20008628</v>
      </c>
      <c r="C2453" s="6" t="s">
        <v>2406</v>
      </c>
      <c r="D2453" s="11">
        <v>42608</v>
      </c>
      <c r="E2453" s="5">
        <v>15988.23</v>
      </c>
      <c r="F2453" s="5">
        <v>-1092.52</v>
      </c>
      <c r="G2453" s="5">
        <v>14895.71</v>
      </c>
      <c r="H2453" s="5">
        <v>15988.23</v>
      </c>
      <c r="I2453" s="5">
        <v>-2131.7700000000004</v>
      </c>
      <c r="J2453" s="5">
        <v>13856.46</v>
      </c>
      <c r="K2453" s="5">
        <f t="shared" si="76"/>
        <v>-1039.25</v>
      </c>
      <c r="L2453" s="5">
        <f t="shared" si="77"/>
        <v>-218.24249999999998</v>
      </c>
    </row>
    <row r="2454" spans="1:12" x14ac:dyDescent="0.3">
      <c r="A2454" s="6" t="s">
        <v>33</v>
      </c>
      <c r="B2454" s="13">
        <v>20008629</v>
      </c>
      <c r="C2454" s="6" t="s">
        <v>2407</v>
      </c>
      <c r="D2454" s="11">
        <v>42608</v>
      </c>
      <c r="E2454" s="5">
        <v>7401.96</v>
      </c>
      <c r="F2454" s="5">
        <v>-505.79999999999995</v>
      </c>
      <c r="G2454" s="5">
        <v>6896.16</v>
      </c>
      <c r="H2454" s="5">
        <v>7401.96</v>
      </c>
      <c r="I2454" s="5">
        <v>-986.93000000000029</v>
      </c>
      <c r="J2454" s="5">
        <v>6415.03</v>
      </c>
      <c r="K2454" s="5">
        <f t="shared" si="76"/>
        <v>-481.13000000000011</v>
      </c>
      <c r="L2454" s="5">
        <f t="shared" si="77"/>
        <v>-101.03730000000002</v>
      </c>
    </row>
    <row r="2455" spans="1:12" x14ac:dyDescent="0.3">
      <c r="A2455" s="6" t="s">
        <v>33</v>
      </c>
      <c r="B2455" s="13">
        <v>20008767</v>
      </c>
      <c r="C2455" s="6" t="s">
        <v>2408</v>
      </c>
      <c r="D2455" s="11">
        <v>42736</v>
      </c>
      <c r="E2455" s="5">
        <v>8412.8700000000008</v>
      </c>
      <c r="F2455" s="5">
        <v>-442.90999999999997</v>
      </c>
      <c r="G2455" s="5">
        <v>7969.96</v>
      </c>
      <c r="H2455" s="5">
        <v>8412.8700000000008</v>
      </c>
      <c r="I2455" s="5">
        <v>-841.30000000000109</v>
      </c>
      <c r="J2455" s="5">
        <v>7571.57</v>
      </c>
      <c r="K2455" s="5">
        <f t="shared" si="76"/>
        <v>-398.39000000000033</v>
      </c>
      <c r="L2455" s="5">
        <f t="shared" si="77"/>
        <v>-83.66190000000006</v>
      </c>
    </row>
    <row r="2456" spans="1:12" x14ac:dyDescent="0.3">
      <c r="A2456" s="6" t="s">
        <v>33</v>
      </c>
      <c r="B2456" s="13">
        <v>20009265</v>
      </c>
      <c r="C2456" s="6" t="s">
        <v>2409</v>
      </c>
      <c r="D2456" s="11">
        <v>42944</v>
      </c>
      <c r="E2456" s="5">
        <v>13381.5</v>
      </c>
      <c r="F2456" s="5">
        <v>-1338.15</v>
      </c>
      <c r="G2456" s="5">
        <v>12043.35</v>
      </c>
      <c r="H2456" s="5">
        <v>13381.5</v>
      </c>
      <c r="I2456" s="5">
        <v>-3084.4400000000005</v>
      </c>
      <c r="J2456" s="5">
        <v>10297.06</v>
      </c>
      <c r="K2456" s="5">
        <f t="shared" si="76"/>
        <v>-1746.2900000000009</v>
      </c>
      <c r="L2456" s="5">
        <f t="shared" si="77"/>
        <v>-366.72090000000014</v>
      </c>
    </row>
    <row r="2457" spans="1:12" x14ac:dyDescent="0.3">
      <c r="A2457" s="6" t="s">
        <v>33</v>
      </c>
      <c r="B2457" s="13">
        <v>20009326</v>
      </c>
      <c r="C2457" s="6" t="s">
        <v>2410</v>
      </c>
      <c r="D2457" s="11">
        <v>43118</v>
      </c>
      <c r="E2457" s="5">
        <v>3409.15</v>
      </c>
      <c r="F2457" s="5">
        <v>-105.16</v>
      </c>
      <c r="G2457" s="5">
        <v>3303.99</v>
      </c>
      <c r="H2457" s="5">
        <v>3409.15</v>
      </c>
      <c r="I2457" s="5">
        <v>-204.55000000000018</v>
      </c>
      <c r="J2457" s="5">
        <v>3204.6</v>
      </c>
      <c r="K2457" s="5">
        <f t="shared" si="76"/>
        <v>-99.389999999999873</v>
      </c>
      <c r="L2457" s="5">
        <f t="shared" si="77"/>
        <v>-20.871899999999972</v>
      </c>
    </row>
    <row r="2458" spans="1:12" x14ac:dyDescent="0.3">
      <c r="A2458" s="6" t="s">
        <v>33</v>
      </c>
      <c r="B2458" s="13">
        <v>20009332</v>
      </c>
      <c r="C2458" s="6" t="s">
        <v>2411</v>
      </c>
      <c r="D2458" s="11">
        <v>43101</v>
      </c>
      <c r="E2458" s="5">
        <v>2701.69</v>
      </c>
      <c r="F2458" s="5">
        <v>-83.88</v>
      </c>
      <c r="G2458" s="5">
        <v>2617.81</v>
      </c>
      <c r="H2458" s="5">
        <v>2701.69</v>
      </c>
      <c r="I2458" s="5">
        <v>-162.09999999999991</v>
      </c>
      <c r="J2458" s="5">
        <v>2539.59</v>
      </c>
      <c r="K2458" s="5">
        <f t="shared" si="76"/>
        <v>-78.2199999999998</v>
      </c>
      <c r="L2458" s="5">
        <f t="shared" si="77"/>
        <v>-16.426199999999959</v>
      </c>
    </row>
    <row r="2459" spans="1:12" x14ac:dyDescent="0.3">
      <c r="A2459" s="6" t="s">
        <v>33</v>
      </c>
      <c r="B2459" s="13">
        <v>20009385</v>
      </c>
      <c r="C2459" s="6" t="s">
        <v>2412</v>
      </c>
      <c r="D2459" s="11">
        <v>43101</v>
      </c>
      <c r="E2459" s="5">
        <v>4913.3599999999997</v>
      </c>
      <c r="F2459" s="5">
        <v>-393.06</v>
      </c>
      <c r="G2459" s="5">
        <v>4520.3</v>
      </c>
      <c r="H2459" s="5">
        <v>4913.3599999999997</v>
      </c>
      <c r="I2459" s="5">
        <v>-294.80999999999949</v>
      </c>
      <c r="J2459" s="5">
        <v>4618.55</v>
      </c>
      <c r="K2459" s="5">
        <f t="shared" si="76"/>
        <v>98.25</v>
      </c>
      <c r="L2459" s="5">
        <f t="shared" si="77"/>
        <v>20.6325</v>
      </c>
    </row>
    <row r="2460" spans="1:12" x14ac:dyDescent="0.3">
      <c r="A2460" s="6" t="s">
        <v>33</v>
      </c>
      <c r="B2460" s="13">
        <v>20009561</v>
      </c>
      <c r="C2460" s="6" t="s">
        <v>2413</v>
      </c>
      <c r="D2460" s="11">
        <v>43101</v>
      </c>
      <c r="E2460" s="5">
        <v>1081.28</v>
      </c>
      <c r="F2460" s="5">
        <v>-33.28</v>
      </c>
      <c r="G2460" s="5">
        <v>1048</v>
      </c>
      <c r="H2460" s="5">
        <v>1081.28</v>
      </c>
      <c r="I2460" s="5">
        <v>-64.88</v>
      </c>
      <c r="J2460" s="5">
        <v>1016.4</v>
      </c>
      <c r="K2460" s="5">
        <f t="shared" si="76"/>
        <v>-31.600000000000023</v>
      </c>
      <c r="L2460" s="5">
        <f t="shared" si="77"/>
        <v>-6.6360000000000046</v>
      </c>
    </row>
    <row r="2461" spans="1:12" x14ac:dyDescent="0.3">
      <c r="A2461" s="6" t="s">
        <v>33</v>
      </c>
      <c r="B2461" s="13">
        <v>20009828</v>
      </c>
      <c r="C2461" s="6" t="s">
        <v>2414</v>
      </c>
      <c r="D2461" s="11">
        <v>43374</v>
      </c>
      <c r="E2461" s="5">
        <v>14986.96</v>
      </c>
      <c r="F2461" s="5">
        <v>-749.35</v>
      </c>
      <c r="G2461" s="5">
        <v>14237.61</v>
      </c>
      <c r="H2461" s="5">
        <v>14986.96</v>
      </c>
      <c r="I2461" s="5">
        <v>-899.21999999999935</v>
      </c>
      <c r="J2461" s="5">
        <v>14087.74</v>
      </c>
      <c r="K2461" s="5">
        <f t="shared" si="76"/>
        <v>-149.8700000000008</v>
      </c>
      <c r="L2461" s="5">
        <f t="shared" si="77"/>
        <v>-31.472700000000167</v>
      </c>
    </row>
    <row r="2462" spans="1:12" x14ac:dyDescent="0.3">
      <c r="A2462" s="6" t="s">
        <v>33</v>
      </c>
      <c r="B2462" s="13">
        <v>20009829</v>
      </c>
      <c r="C2462" s="6" t="s">
        <v>2415</v>
      </c>
      <c r="D2462" s="11">
        <v>43374</v>
      </c>
      <c r="E2462" s="5">
        <v>14986.95</v>
      </c>
      <c r="F2462" s="5">
        <v>-749.35</v>
      </c>
      <c r="G2462" s="5">
        <v>14237.6</v>
      </c>
      <c r="H2462" s="5">
        <v>14986.95</v>
      </c>
      <c r="I2462" s="5">
        <v>-899.22000000000116</v>
      </c>
      <c r="J2462" s="5">
        <v>14087.73</v>
      </c>
      <c r="K2462" s="5">
        <f t="shared" si="76"/>
        <v>-149.8700000000008</v>
      </c>
      <c r="L2462" s="5">
        <f t="shared" si="77"/>
        <v>-31.472700000000167</v>
      </c>
    </row>
    <row r="2463" spans="1:12" x14ac:dyDescent="0.3">
      <c r="A2463" s="6" t="s">
        <v>33</v>
      </c>
      <c r="B2463" s="13">
        <v>20009887</v>
      </c>
      <c r="C2463" s="6" t="s">
        <v>2416</v>
      </c>
      <c r="D2463" s="11">
        <v>43101</v>
      </c>
      <c r="E2463" s="5">
        <v>2717.05</v>
      </c>
      <c r="F2463" s="5">
        <v>-112.24</v>
      </c>
      <c r="G2463" s="5">
        <v>2604.81</v>
      </c>
      <c r="H2463" s="5">
        <v>2717.05</v>
      </c>
      <c r="I2463" s="5">
        <v>-163.01999999999998</v>
      </c>
      <c r="J2463" s="5">
        <v>2554.0300000000002</v>
      </c>
      <c r="K2463" s="5">
        <f t="shared" si="76"/>
        <v>-50.779999999999745</v>
      </c>
      <c r="L2463" s="5">
        <f t="shared" si="77"/>
        <v>-10.663799999999947</v>
      </c>
    </row>
    <row r="2464" spans="1:12" x14ac:dyDescent="0.3">
      <c r="A2464" s="6" t="s">
        <v>33</v>
      </c>
      <c r="B2464" s="13">
        <v>20009892</v>
      </c>
      <c r="C2464" s="6" t="s">
        <v>2417</v>
      </c>
      <c r="D2464" s="11">
        <v>43101</v>
      </c>
      <c r="E2464" s="5">
        <v>3091.63</v>
      </c>
      <c r="F2464" s="5">
        <v>-124.08</v>
      </c>
      <c r="G2464" s="5">
        <v>2967.55</v>
      </c>
      <c r="H2464" s="5">
        <v>3091.63</v>
      </c>
      <c r="I2464" s="5">
        <v>-185.5</v>
      </c>
      <c r="J2464" s="5">
        <v>2906.13</v>
      </c>
      <c r="K2464" s="5">
        <f t="shared" si="76"/>
        <v>-61.420000000000073</v>
      </c>
      <c r="L2464" s="5">
        <f t="shared" si="77"/>
        <v>-12.898200000000015</v>
      </c>
    </row>
    <row r="2465" spans="1:12" x14ac:dyDescent="0.3">
      <c r="A2465" s="6" t="s">
        <v>33</v>
      </c>
      <c r="B2465" s="13">
        <v>8020000158</v>
      </c>
      <c r="C2465" s="6" t="s">
        <v>2381</v>
      </c>
      <c r="D2465" s="11">
        <v>43830</v>
      </c>
      <c r="E2465" s="5">
        <v>-1488</v>
      </c>
      <c r="F2465" s="5">
        <v>4.9400000000000004</v>
      </c>
      <c r="G2465" s="5">
        <v>-1483.06</v>
      </c>
      <c r="H2465" s="5">
        <v>0</v>
      </c>
      <c r="I2465" s="5">
        <v>0</v>
      </c>
      <c r="J2465" s="5">
        <v>0</v>
      </c>
      <c r="K2465" s="5">
        <f t="shared" si="76"/>
        <v>1483.06</v>
      </c>
      <c r="L2465" s="5">
        <f t="shared" si="77"/>
        <v>311.44259999999997</v>
      </c>
    </row>
    <row r="2466" spans="1:12" x14ac:dyDescent="0.3">
      <c r="A2466" s="6" t="s">
        <v>33</v>
      </c>
      <c r="B2466" s="13">
        <v>8020000159</v>
      </c>
      <c r="C2466" s="6" t="s">
        <v>2383</v>
      </c>
      <c r="D2466" s="11">
        <v>43830</v>
      </c>
      <c r="E2466" s="5">
        <v>-992</v>
      </c>
      <c r="F2466" s="5">
        <v>3.3</v>
      </c>
      <c r="G2466" s="5">
        <v>-988.7</v>
      </c>
      <c r="H2466" s="5">
        <v>0</v>
      </c>
      <c r="I2466" s="5">
        <v>0</v>
      </c>
      <c r="J2466" s="5">
        <v>0</v>
      </c>
      <c r="K2466" s="5">
        <f t="shared" si="76"/>
        <v>988.7</v>
      </c>
      <c r="L2466" s="5">
        <f t="shared" si="77"/>
        <v>207.62700000000001</v>
      </c>
    </row>
    <row r="2467" spans="1:12" x14ac:dyDescent="0.3">
      <c r="A2467" s="6" t="s">
        <v>33</v>
      </c>
      <c r="B2467" s="13">
        <v>8020000160</v>
      </c>
      <c r="C2467" s="6" t="s">
        <v>2385</v>
      </c>
      <c r="D2467" s="11">
        <v>43830</v>
      </c>
      <c r="E2467" s="5">
        <v>-496</v>
      </c>
      <c r="F2467" s="5">
        <v>1.65</v>
      </c>
      <c r="G2467" s="5">
        <v>-494.35</v>
      </c>
      <c r="H2467" s="5">
        <v>0</v>
      </c>
      <c r="I2467" s="5">
        <v>0</v>
      </c>
      <c r="J2467" s="5">
        <v>0</v>
      </c>
      <c r="K2467" s="5">
        <f t="shared" si="76"/>
        <v>494.35</v>
      </c>
      <c r="L2467" s="5">
        <f t="shared" si="77"/>
        <v>103.8135</v>
      </c>
    </row>
    <row r="2468" spans="1:12" x14ac:dyDescent="0.3">
      <c r="A2468" s="6" t="s">
        <v>33</v>
      </c>
      <c r="B2468" s="13">
        <v>8020000161</v>
      </c>
      <c r="C2468" s="6" t="s">
        <v>2386</v>
      </c>
      <c r="D2468" s="11">
        <v>43830</v>
      </c>
      <c r="E2468" s="5">
        <v>-496</v>
      </c>
      <c r="F2468" s="5">
        <v>1.65</v>
      </c>
      <c r="G2468" s="5">
        <v>-494.35</v>
      </c>
      <c r="H2468" s="5">
        <v>0</v>
      </c>
      <c r="I2468" s="5">
        <v>0</v>
      </c>
      <c r="J2468" s="5">
        <v>0</v>
      </c>
      <c r="K2468" s="5">
        <f t="shared" si="76"/>
        <v>494.35</v>
      </c>
      <c r="L2468" s="5">
        <f t="shared" si="77"/>
        <v>103.8135</v>
      </c>
    </row>
    <row r="2469" spans="1:12" x14ac:dyDescent="0.3">
      <c r="A2469" s="6" t="s">
        <v>33</v>
      </c>
      <c r="B2469" s="13">
        <v>10000980</v>
      </c>
      <c r="C2469" s="6" t="s">
        <v>2418</v>
      </c>
      <c r="D2469" s="11">
        <v>43089</v>
      </c>
      <c r="E2469" s="5">
        <v>36025.54</v>
      </c>
      <c r="F2469" s="5">
        <v>-2274.33</v>
      </c>
      <c r="G2469" s="5">
        <v>33751.21</v>
      </c>
      <c r="H2469" s="5">
        <v>36025.54</v>
      </c>
      <c r="I2469" s="5">
        <v>-3602.5499999999993</v>
      </c>
      <c r="J2469" s="5">
        <v>32422.99</v>
      </c>
      <c r="K2469" s="5">
        <f t="shared" si="76"/>
        <v>-1328.2199999999975</v>
      </c>
      <c r="L2469" s="5">
        <f t="shared" si="77"/>
        <v>-278.92619999999948</v>
      </c>
    </row>
    <row r="2470" spans="1:12" x14ac:dyDescent="0.3">
      <c r="A2470" s="6" t="s">
        <v>33</v>
      </c>
      <c r="B2470" s="13">
        <v>20009373</v>
      </c>
      <c r="C2470" s="6" t="s">
        <v>2419</v>
      </c>
      <c r="D2470" s="11">
        <v>43101</v>
      </c>
      <c r="E2470" s="5">
        <v>1499.37</v>
      </c>
      <c r="F2470" s="5">
        <v>-199.92</v>
      </c>
      <c r="G2470" s="5">
        <v>1299.45</v>
      </c>
      <c r="H2470" s="5">
        <v>1499.37</v>
      </c>
      <c r="I2470" s="5">
        <v>-217.40999999999985</v>
      </c>
      <c r="J2470" s="5">
        <v>1281.96</v>
      </c>
      <c r="K2470" s="5">
        <f t="shared" si="76"/>
        <v>-17.490000000000009</v>
      </c>
      <c r="L2470" s="5">
        <f t="shared" si="77"/>
        <v>-3.6729000000000016</v>
      </c>
    </row>
    <row r="2471" spans="1:12" x14ac:dyDescent="0.3">
      <c r="A2471" s="6" t="s">
        <v>33</v>
      </c>
      <c r="B2471" s="13">
        <v>20009427</v>
      </c>
      <c r="C2471" s="6" t="s">
        <v>2420</v>
      </c>
      <c r="D2471" s="11">
        <v>43101</v>
      </c>
      <c r="E2471" s="5">
        <v>308.23</v>
      </c>
      <c r="F2471" s="5">
        <v>-41.56</v>
      </c>
      <c r="G2471" s="5">
        <v>266.67</v>
      </c>
      <c r="H2471" s="5">
        <v>308.23</v>
      </c>
      <c r="I2471" s="5">
        <v>-44.69</v>
      </c>
      <c r="J2471" s="5">
        <v>263.54000000000002</v>
      </c>
      <c r="K2471" s="5">
        <f t="shared" si="76"/>
        <v>-3.1299999999999955</v>
      </c>
      <c r="L2471" s="5">
        <f t="shared" si="77"/>
        <v>-0.657299999999999</v>
      </c>
    </row>
    <row r="2472" spans="1:12" x14ac:dyDescent="0.3">
      <c r="A2472" s="6" t="s">
        <v>33</v>
      </c>
      <c r="B2472" s="13">
        <v>20010504</v>
      </c>
      <c r="C2472" s="6" t="s">
        <v>2421</v>
      </c>
      <c r="D2472" s="11">
        <v>43662</v>
      </c>
      <c r="E2472" s="5">
        <v>206.34</v>
      </c>
      <c r="F2472" s="5">
        <v>-5.16</v>
      </c>
      <c r="G2472" s="5">
        <v>201.18</v>
      </c>
      <c r="H2472" s="5">
        <v>206.34</v>
      </c>
      <c r="I2472" s="5">
        <v>-10.319999999999993</v>
      </c>
      <c r="J2472" s="5">
        <v>196.02</v>
      </c>
      <c r="K2472" s="5">
        <f t="shared" si="76"/>
        <v>-5.1599999999999966</v>
      </c>
      <c r="L2472" s="5">
        <f t="shared" si="77"/>
        <v>-1.0835999999999992</v>
      </c>
    </row>
    <row r="2473" spans="1:12" x14ac:dyDescent="0.3">
      <c r="A2473" s="6" t="s">
        <v>33</v>
      </c>
      <c r="B2473" s="13">
        <v>10001076</v>
      </c>
      <c r="C2473" s="6" t="s">
        <v>2422</v>
      </c>
      <c r="D2473" s="11">
        <v>43564</v>
      </c>
      <c r="E2473" s="5">
        <v>5168.68</v>
      </c>
      <c r="F2473" s="5">
        <v>-117.47</v>
      </c>
      <c r="G2473" s="5">
        <v>5051.21</v>
      </c>
      <c r="H2473" s="5">
        <v>5168.68</v>
      </c>
      <c r="I2473" s="5">
        <v>-103.36999999999989</v>
      </c>
      <c r="J2473" s="5">
        <v>5065.3100000000004</v>
      </c>
      <c r="K2473" s="5">
        <f t="shared" si="76"/>
        <v>14.100000000000364</v>
      </c>
      <c r="L2473" s="5">
        <f t="shared" si="77"/>
        <v>2.9610000000000762</v>
      </c>
    </row>
    <row r="2474" spans="1:12" x14ac:dyDescent="0.3">
      <c r="A2474" s="6" t="s">
        <v>33</v>
      </c>
      <c r="B2474" s="13">
        <v>20008330</v>
      </c>
      <c r="C2474" s="6" t="s">
        <v>2423</v>
      </c>
      <c r="D2474" s="11">
        <v>42430</v>
      </c>
      <c r="E2474" s="5">
        <v>203413.57</v>
      </c>
      <c r="F2474" s="5">
        <v>-15595.04</v>
      </c>
      <c r="G2474" s="5">
        <v>187818.53</v>
      </c>
      <c r="H2474" s="5">
        <v>203413.57</v>
      </c>
      <c r="I2474" s="5">
        <v>-31190.070000000007</v>
      </c>
      <c r="J2474" s="5">
        <v>172223.5</v>
      </c>
      <c r="K2474" s="5">
        <f t="shared" si="76"/>
        <v>-15595.029999999999</v>
      </c>
      <c r="L2474" s="5">
        <f t="shared" si="77"/>
        <v>-3274.9562999999998</v>
      </c>
    </row>
    <row r="2475" spans="1:12" x14ac:dyDescent="0.3">
      <c r="A2475" s="6" t="s">
        <v>33</v>
      </c>
      <c r="B2475" s="13">
        <v>20008579</v>
      </c>
      <c r="C2475" s="6" t="s">
        <v>2424</v>
      </c>
      <c r="D2475" s="11">
        <v>42587</v>
      </c>
      <c r="E2475" s="5">
        <v>7990.86</v>
      </c>
      <c r="F2475" s="5">
        <v>-1820.13</v>
      </c>
      <c r="G2475" s="5">
        <v>6170.73</v>
      </c>
      <c r="H2475" s="5">
        <v>7990.86</v>
      </c>
      <c r="I2475" s="5">
        <v>-1092.0999999999995</v>
      </c>
      <c r="J2475" s="5">
        <v>6898.76</v>
      </c>
      <c r="K2475" s="5">
        <f t="shared" si="76"/>
        <v>728.03000000000065</v>
      </c>
      <c r="L2475" s="5">
        <f t="shared" si="77"/>
        <v>152.88630000000012</v>
      </c>
    </row>
    <row r="2476" spans="1:12" x14ac:dyDescent="0.3">
      <c r="A2476" s="6" t="s">
        <v>33</v>
      </c>
      <c r="B2476" s="13">
        <v>20008580</v>
      </c>
      <c r="C2476" s="6" t="s">
        <v>2425</v>
      </c>
      <c r="D2476" s="11">
        <v>42587</v>
      </c>
      <c r="E2476" s="5">
        <v>8813.42</v>
      </c>
      <c r="F2476" s="5">
        <v>-2007.5</v>
      </c>
      <c r="G2476" s="5">
        <v>6805.92</v>
      </c>
      <c r="H2476" s="5">
        <v>8813.42</v>
      </c>
      <c r="I2476" s="5">
        <v>-1204.5100000000002</v>
      </c>
      <c r="J2476" s="5">
        <v>7608.91</v>
      </c>
      <c r="K2476" s="5">
        <f t="shared" si="76"/>
        <v>802.98999999999978</v>
      </c>
      <c r="L2476" s="5">
        <f t="shared" si="77"/>
        <v>168.62789999999995</v>
      </c>
    </row>
    <row r="2477" spans="1:12" x14ac:dyDescent="0.3">
      <c r="A2477" s="6" t="s">
        <v>33</v>
      </c>
      <c r="B2477" s="13">
        <v>20008581</v>
      </c>
      <c r="C2477" s="6" t="s">
        <v>2426</v>
      </c>
      <c r="D2477" s="11">
        <v>42587</v>
      </c>
      <c r="E2477" s="5">
        <v>1092.0899999999999</v>
      </c>
      <c r="F2477" s="5">
        <v>-81.11</v>
      </c>
      <c r="G2477" s="5">
        <v>1010.98</v>
      </c>
      <c r="H2477" s="5">
        <v>1092.0899999999999</v>
      </c>
      <c r="I2477" s="5">
        <v>-149.2399999999999</v>
      </c>
      <c r="J2477" s="5">
        <v>942.85</v>
      </c>
      <c r="K2477" s="5">
        <f t="shared" si="76"/>
        <v>-68.13</v>
      </c>
      <c r="L2477" s="5">
        <f t="shared" si="77"/>
        <v>-14.307299999999998</v>
      </c>
    </row>
    <row r="2478" spans="1:12" x14ac:dyDescent="0.3">
      <c r="A2478" s="6" t="s">
        <v>33</v>
      </c>
      <c r="B2478" s="13">
        <v>20008582</v>
      </c>
      <c r="C2478" s="6" t="s">
        <v>2427</v>
      </c>
      <c r="D2478" s="11">
        <v>42587</v>
      </c>
      <c r="E2478" s="5">
        <v>1463.87</v>
      </c>
      <c r="F2478" s="5">
        <v>-108.72</v>
      </c>
      <c r="G2478" s="5">
        <v>1355.15</v>
      </c>
      <c r="H2478" s="5">
        <v>1463.87</v>
      </c>
      <c r="I2478" s="5">
        <v>-200.07999999999993</v>
      </c>
      <c r="J2478" s="5">
        <v>1263.79</v>
      </c>
      <c r="K2478" s="5">
        <f t="shared" si="76"/>
        <v>-91.360000000000127</v>
      </c>
      <c r="L2478" s="5">
        <f t="shared" si="77"/>
        <v>-19.185600000000026</v>
      </c>
    </row>
    <row r="2479" spans="1:12" x14ac:dyDescent="0.3">
      <c r="A2479" s="6" t="s">
        <v>33</v>
      </c>
      <c r="B2479" s="13">
        <v>20008583</v>
      </c>
      <c r="C2479" s="6" t="s">
        <v>2428</v>
      </c>
      <c r="D2479" s="11">
        <v>42587</v>
      </c>
      <c r="E2479" s="5">
        <v>4809.8599999999997</v>
      </c>
      <c r="F2479" s="5">
        <v>-1095.5899999999999</v>
      </c>
      <c r="G2479" s="5">
        <v>3714.27</v>
      </c>
      <c r="H2479" s="5">
        <v>4809.8599999999997</v>
      </c>
      <c r="I2479" s="5">
        <v>-657.36999999999989</v>
      </c>
      <c r="J2479" s="5">
        <v>4152.49</v>
      </c>
      <c r="K2479" s="5">
        <f t="shared" si="76"/>
        <v>438.2199999999998</v>
      </c>
      <c r="L2479" s="5">
        <f t="shared" si="77"/>
        <v>92.02619999999996</v>
      </c>
    </row>
    <row r="2480" spans="1:12" x14ac:dyDescent="0.3">
      <c r="A2480" s="6" t="s">
        <v>33</v>
      </c>
      <c r="B2480" s="13">
        <v>20008975</v>
      </c>
      <c r="C2480" s="6" t="s">
        <v>175</v>
      </c>
      <c r="D2480" s="11">
        <v>42736</v>
      </c>
      <c r="E2480" s="5">
        <v>3977.94</v>
      </c>
      <c r="F2480" s="5">
        <v>-596.70000000000005</v>
      </c>
      <c r="G2480" s="5">
        <v>3381.24</v>
      </c>
      <c r="H2480" s="5">
        <v>3977.94</v>
      </c>
      <c r="I2480" s="5">
        <v>-916.90999999999985</v>
      </c>
      <c r="J2480" s="5">
        <v>3061.03</v>
      </c>
      <c r="K2480" s="5">
        <f t="shared" si="76"/>
        <v>-320.20999999999958</v>
      </c>
      <c r="L2480" s="5">
        <f t="shared" si="77"/>
        <v>-67.244099999999904</v>
      </c>
    </row>
    <row r="2481" spans="1:12" x14ac:dyDescent="0.3">
      <c r="A2481" s="6" t="s">
        <v>33</v>
      </c>
      <c r="B2481" s="13">
        <v>20009306</v>
      </c>
      <c r="C2481" s="6" t="s">
        <v>2429</v>
      </c>
      <c r="D2481" s="11">
        <v>43167</v>
      </c>
      <c r="E2481" s="5">
        <v>4499</v>
      </c>
      <c r="F2481" s="5">
        <v>-549.87</v>
      </c>
      <c r="G2481" s="5">
        <v>3949.13</v>
      </c>
      <c r="H2481" s="5">
        <v>4499</v>
      </c>
      <c r="I2481" s="5">
        <v>-652.36000000000013</v>
      </c>
      <c r="J2481" s="5">
        <v>3846.64</v>
      </c>
      <c r="K2481" s="5">
        <f t="shared" si="76"/>
        <v>-102.49000000000024</v>
      </c>
      <c r="L2481" s="5">
        <f t="shared" si="77"/>
        <v>-21.52290000000005</v>
      </c>
    </row>
    <row r="2482" spans="1:12" x14ac:dyDescent="0.3">
      <c r="A2482" s="6" t="s">
        <v>33</v>
      </c>
      <c r="B2482" s="13">
        <v>20009308</v>
      </c>
      <c r="C2482" s="6" t="s">
        <v>2430</v>
      </c>
      <c r="D2482" s="11">
        <v>43167</v>
      </c>
      <c r="E2482" s="5">
        <v>4106.8999999999996</v>
      </c>
      <c r="F2482" s="5">
        <v>-376.47</v>
      </c>
      <c r="G2482" s="5">
        <v>3730.43</v>
      </c>
      <c r="H2482" s="5">
        <v>4106.8999999999996</v>
      </c>
      <c r="I2482" s="5">
        <v>-595.50999999999976</v>
      </c>
      <c r="J2482" s="5">
        <v>3511.39</v>
      </c>
      <c r="K2482" s="5">
        <f t="shared" si="76"/>
        <v>-219.03999999999996</v>
      </c>
      <c r="L2482" s="5">
        <f t="shared" si="77"/>
        <v>-45.99839999999999</v>
      </c>
    </row>
    <row r="2483" spans="1:12" x14ac:dyDescent="0.3">
      <c r="A2483" s="6" t="s">
        <v>33</v>
      </c>
      <c r="B2483" s="13">
        <v>20009316</v>
      </c>
      <c r="C2483" s="6" t="s">
        <v>2431</v>
      </c>
      <c r="D2483" s="11">
        <v>43101</v>
      </c>
      <c r="E2483" s="5">
        <v>2754.5</v>
      </c>
      <c r="F2483" s="5">
        <v>-223.34</v>
      </c>
      <c r="G2483" s="5">
        <v>2531.16</v>
      </c>
      <c r="H2483" s="5">
        <v>2754.5</v>
      </c>
      <c r="I2483" s="5">
        <v>-165.26999999999998</v>
      </c>
      <c r="J2483" s="5">
        <v>2589.23</v>
      </c>
      <c r="K2483" s="5">
        <f t="shared" si="76"/>
        <v>58.070000000000164</v>
      </c>
      <c r="L2483" s="5">
        <f t="shared" si="77"/>
        <v>12.194700000000035</v>
      </c>
    </row>
    <row r="2484" spans="1:12" x14ac:dyDescent="0.3">
      <c r="A2484" s="6" t="s">
        <v>33</v>
      </c>
      <c r="B2484" s="13">
        <v>20009394</v>
      </c>
      <c r="C2484" s="6" t="s">
        <v>2432</v>
      </c>
      <c r="D2484" s="11">
        <v>43101</v>
      </c>
      <c r="E2484" s="5">
        <v>1105.27</v>
      </c>
      <c r="F2484" s="5">
        <v>-115.34</v>
      </c>
      <c r="G2484" s="5">
        <v>989.93</v>
      </c>
      <c r="H2484" s="5">
        <v>1105.27</v>
      </c>
      <c r="I2484" s="5">
        <v>-160.26</v>
      </c>
      <c r="J2484" s="5">
        <v>945.01</v>
      </c>
      <c r="K2484" s="5">
        <f t="shared" si="76"/>
        <v>-44.919999999999959</v>
      </c>
      <c r="L2484" s="5">
        <f t="shared" si="77"/>
        <v>-9.4331999999999905</v>
      </c>
    </row>
    <row r="2485" spans="1:12" x14ac:dyDescent="0.3">
      <c r="A2485" s="6" t="s">
        <v>33</v>
      </c>
      <c r="B2485" s="13">
        <v>20009592</v>
      </c>
      <c r="C2485" s="6" t="s">
        <v>2433</v>
      </c>
      <c r="D2485" s="11">
        <v>43101</v>
      </c>
      <c r="E2485" s="5">
        <v>8126.22</v>
      </c>
      <c r="F2485" s="5">
        <v>-193.1</v>
      </c>
      <c r="G2485" s="5">
        <v>7933.12</v>
      </c>
      <c r="H2485" s="5">
        <v>8126.22</v>
      </c>
      <c r="I2485" s="5">
        <v>-487.57999999999993</v>
      </c>
      <c r="J2485" s="5">
        <v>7638.64</v>
      </c>
      <c r="K2485" s="5">
        <f t="shared" si="76"/>
        <v>-294.47999999999956</v>
      </c>
      <c r="L2485" s="5">
        <f t="shared" si="77"/>
        <v>-61.840799999999909</v>
      </c>
    </row>
    <row r="2486" spans="1:12" x14ac:dyDescent="0.3">
      <c r="A2486" s="6" t="s">
        <v>33</v>
      </c>
      <c r="B2486" s="13">
        <v>20010173</v>
      </c>
      <c r="C2486" s="6" t="s">
        <v>2434</v>
      </c>
      <c r="D2486" s="11">
        <v>43517</v>
      </c>
      <c r="E2486" s="5">
        <v>2310.79</v>
      </c>
      <c r="F2486" s="5">
        <v>-105.91</v>
      </c>
      <c r="G2486" s="5">
        <v>2204.88</v>
      </c>
      <c r="H2486" s="5">
        <v>2310.79</v>
      </c>
      <c r="I2486" s="5">
        <v>-46.2199999999998</v>
      </c>
      <c r="J2486" s="5">
        <v>2264.5700000000002</v>
      </c>
      <c r="K2486" s="5">
        <f t="shared" si="76"/>
        <v>59.690000000000055</v>
      </c>
      <c r="L2486" s="5">
        <f t="shared" si="77"/>
        <v>12.534900000000011</v>
      </c>
    </row>
    <row r="2487" spans="1:12" x14ac:dyDescent="0.3">
      <c r="A2487" s="6" t="s">
        <v>33</v>
      </c>
      <c r="B2487" s="13">
        <v>20010268</v>
      </c>
      <c r="C2487" s="6" t="s">
        <v>2435</v>
      </c>
      <c r="D2487" s="11">
        <v>43517</v>
      </c>
      <c r="E2487" s="5">
        <v>1999.92</v>
      </c>
      <c r="F2487" s="5">
        <v>-91.66</v>
      </c>
      <c r="G2487" s="5">
        <v>1908.26</v>
      </c>
      <c r="H2487" s="5">
        <v>1999.92</v>
      </c>
      <c r="I2487" s="5">
        <v>-40</v>
      </c>
      <c r="J2487" s="5">
        <v>1959.92</v>
      </c>
      <c r="K2487" s="5">
        <f t="shared" si="76"/>
        <v>51.660000000000082</v>
      </c>
      <c r="L2487" s="5">
        <f t="shared" si="77"/>
        <v>10.848600000000017</v>
      </c>
    </row>
    <row r="2488" spans="1:12" x14ac:dyDescent="0.3">
      <c r="A2488" s="6" t="s">
        <v>33</v>
      </c>
      <c r="B2488" s="13">
        <v>20010355</v>
      </c>
      <c r="C2488" s="6" t="s">
        <v>2436</v>
      </c>
      <c r="D2488" s="11">
        <v>43580</v>
      </c>
      <c r="E2488" s="5">
        <v>2519.81</v>
      </c>
      <c r="F2488" s="5">
        <v>-22.23</v>
      </c>
      <c r="G2488" s="5">
        <v>2497.58</v>
      </c>
      <c r="H2488" s="5">
        <v>2519.81</v>
      </c>
      <c r="I2488" s="5">
        <v>-50.400000000000091</v>
      </c>
      <c r="J2488" s="5">
        <v>2469.41</v>
      </c>
      <c r="K2488" s="5">
        <f t="shared" si="76"/>
        <v>-28.170000000000073</v>
      </c>
      <c r="L2488" s="5">
        <f t="shared" si="77"/>
        <v>-5.9157000000000153</v>
      </c>
    </row>
    <row r="2489" spans="1:12" x14ac:dyDescent="0.3">
      <c r="A2489" s="6" t="s">
        <v>33</v>
      </c>
      <c r="B2489" s="13">
        <v>20010506</v>
      </c>
      <c r="C2489" s="6" t="s">
        <v>2437</v>
      </c>
      <c r="D2489" s="11">
        <v>43662</v>
      </c>
      <c r="E2489" s="5">
        <v>2281.16</v>
      </c>
      <c r="F2489" s="5">
        <v>-57.03</v>
      </c>
      <c r="G2489" s="5">
        <v>2224.13</v>
      </c>
      <c r="H2489" s="5">
        <v>2281.16</v>
      </c>
      <c r="I2489" s="5">
        <v>-114.05999999999995</v>
      </c>
      <c r="J2489" s="5">
        <v>2167.1</v>
      </c>
      <c r="K2489" s="5">
        <f t="shared" si="76"/>
        <v>-57.0300000000002</v>
      </c>
      <c r="L2489" s="5">
        <f t="shared" si="77"/>
        <v>-11.976300000000041</v>
      </c>
    </row>
    <row r="2490" spans="1:12" x14ac:dyDescent="0.3">
      <c r="A2490" s="6" t="s">
        <v>33</v>
      </c>
      <c r="B2490" s="13">
        <v>20010574</v>
      </c>
      <c r="C2490" s="6" t="s">
        <v>2438</v>
      </c>
      <c r="D2490" s="11">
        <v>43585</v>
      </c>
      <c r="E2490" s="5">
        <v>3637.07</v>
      </c>
      <c r="F2490" s="5">
        <v>-32.090000000000003</v>
      </c>
      <c r="G2490" s="5">
        <v>3604.98</v>
      </c>
      <c r="H2490" s="5">
        <v>3637.07</v>
      </c>
      <c r="I2490" s="5">
        <v>-72.740000000000236</v>
      </c>
      <c r="J2490" s="5">
        <v>3564.33</v>
      </c>
      <c r="K2490" s="5">
        <f t="shared" si="76"/>
        <v>-40.650000000000091</v>
      </c>
      <c r="L2490" s="5">
        <f t="shared" si="77"/>
        <v>-8.536500000000018</v>
      </c>
    </row>
    <row r="2491" spans="1:12" x14ac:dyDescent="0.3">
      <c r="A2491" s="6" t="s">
        <v>33</v>
      </c>
      <c r="B2491" s="13">
        <v>20010583</v>
      </c>
      <c r="C2491" s="6" t="s">
        <v>2439</v>
      </c>
      <c r="D2491" s="11">
        <v>43600</v>
      </c>
      <c r="E2491" s="5">
        <v>3556.48</v>
      </c>
      <c r="F2491" s="5">
        <v>-27.89</v>
      </c>
      <c r="G2491" s="5">
        <v>3528.59</v>
      </c>
      <c r="H2491" s="5">
        <v>3556.48</v>
      </c>
      <c r="I2491" s="5">
        <v>-71.130000000000109</v>
      </c>
      <c r="J2491" s="5">
        <v>3485.35</v>
      </c>
      <c r="K2491" s="5">
        <f t="shared" si="76"/>
        <v>-43.240000000000236</v>
      </c>
      <c r="L2491" s="5">
        <f t="shared" si="77"/>
        <v>-9.0804000000000489</v>
      </c>
    </row>
    <row r="2492" spans="1:12" x14ac:dyDescent="0.3">
      <c r="A2492" s="6" t="s">
        <v>33</v>
      </c>
      <c r="B2492" s="13">
        <v>20010762</v>
      </c>
      <c r="C2492" s="6" t="s">
        <v>2440</v>
      </c>
      <c r="D2492" s="11">
        <v>43633</v>
      </c>
      <c r="E2492" s="5">
        <v>1258.92</v>
      </c>
      <c r="F2492" s="5">
        <v>-36.72</v>
      </c>
      <c r="G2492" s="5">
        <v>1222.2</v>
      </c>
      <c r="H2492" s="5">
        <v>1258.92</v>
      </c>
      <c r="I2492" s="5">
        <v>-62.950000000000045</v>
      </c>
      <c r="J2492" s="5">
        <v>1195.97</v>
      </c>
      <c r="K2492" s="5">
        <f t="shared" si="76"/>
        <v>-26.230000000000018</v>
      </c>
      <c r="L2492" s="5">
        <f t="shared" si="77"/>
        <v>-5.5083000000000037</v>
      </c>
    </row>
    <row r="2493" spans="1:12" x14ac:dyDescent="0.3">
      <c r="A2493" s="6" t="s">
        <v>33</v>
      </c>
      <c r="B2493" s="13">
        <v>20010768</v>
      </c>
      <c r="C2493" s="6" t="s">
        <v>2441</v>
      </c>
      <c r="D2493" s="11">
        <v>43686</v>
      </c>
      <c r="E2493" s="5">
        <v>1498.5</v>
      </c>
      <c r="F2493" s="5">
        <v>-41.63</v>
      </c>
      <c r="G2493" s="5">
        <v>1456.87</v>
      </c>
      <c r="H2493" s="5">
        <v>1498.5</v>
      </c>
      <c r="I2493" s="5">
        <v>-74.930000000000064</v>
      </c>
      <c r="J2493" s="5">
        <v>1423.57</v>
      </c>
      <c r="K2493" s="5">
        <f t="shared" si="76"/>
        <v>-33.299999999999955</v>
      </c>
      <c r="L2493" s="5">
        <f t="shared" si="77"/>
        <v>-6.9929999999999906</v>
      </c>
    </row>
    <row r="2494" spans="1:12" x14ac:dyDescent="0.3">
      <c r="A2494" s="6" t="s">
        <v>33</v>
      </c>
      <c r="B2494" s="13">
        <v>10000983</v>
      </c>
      <c r="C2494" s="6" t="s">
        <v>2442</v>
      </c>
      <c r="D2494" s="11">
        <v>42957</v>
      </c>
      <c r="E2494" s="5">
        <v>41667.339999999997</v>
      </c>
      <c r="F2494" s="5">
        <v>-2877.04</v>
      </c>
      <c r="G2494" s="5">
        <v>38790.300000000003</v>
      </c>
      <c r="H2494" s="5">
        <v>41667.339999999997</v>
      </c>
      <c r="I2494" s="5">
        <v>-4166.7299999999959</v>
      </c>
      <c r="J2494" s="5">
        <v>37500.61</v>
      </c>
      <c r="K2494" s="5">
        <f t="shared" si="76"/>
        <v>-1289.6900000000023</v>
      </c>
      <c r="L2494" s="5">
        <f t="shared" si="77"/>
        <v>-270.83490000000046</v>
      </c>
    </row>
    <row r="2495" spans="1:12" x14ac:dyDescent="0.3">
      <c r="A2495" s="6" t="s">
        <v>33</v>
      </c>
      <c r="B2495" s="13">
        <v>10001108</v>
      </c>
      <c r="C2495" s="6" t="s">
        <v>2443</v>
      </c>
      <c r="D2495" s="11">
        <v>43621</v>
      </c>
      <c r="E2495" s="5">
        <v>3663</v>
      </c>
      <c r="F2495" s="5">
        <v>-61.05</v>
      </c>
      <c r="G2495" s="5">
        <v>3601.95</v>
      </c>
      <c r="H2495" s="5">
        <v>3663</v>
      </c>
      <c r="I2495" s="5">
        <v>-73.260000000000218</v>
      </c>
      <c r="J2495" s="5">
        <v>3589.74</v>
      </c>
      <c r="K2495" s="5">
        <f t="shared" si="76"/>
        <v>-12.210000000000036</v>
      </c>
      <c r="L2495" s="5">
        <f t="shared" si="77"/>
        <v>-2.5641000000000074</v>
      </c>
    </row>
    <row r="2496" spans="1:12" x14ac:dyDescent="0.3">
      <c r="A2496" s="6" t="s">
        <v>33</v>
      </c>
      <c r="B2496" s="13">
        <v>20008508</v>
      </c>
      <c r="C2496" s="6" t="s">
        <v>2444</v>
      </c>
      <c r="D2496" s="11">
        <v>42460</v>
      </c>
      <c r="E2496" s="5">
        <v>51546.47</v>
      </c>
      <c r="F2496" s="5">
        <v>-3045.62</v>
      </c>
      <c r="G2496" s="5">
        <v>48500.85</v>
      </c>
      <c r="H2496" s="5">
        <v>52012.53</v>
      </c>
      <c r="I2496" s="5">
        <v>-7801.8799999999974</v>
      </c>
      <c r="J2496" s="5">
        <v>44210.65</v>
      </c>
      <c r="K2496" s="5">
        <f t="shared" si="76"/>
        <v>-4290.1999999999971</v>
      </c>
      <c r="L2496" s="5">
        <f t="shared" si="77"/>
        <v>-900.94199999999933</v>
      </c>
    </row>
    <row r="2497" spans="1:12" x14ac:dyDescent="0.3">
      <c r="A2497" s="6" t="s">
        <v>33</v>
      </c>
      <c r="B2497" s="13">
        <v>20008530</v>
      </c>
      <c r="C2497" s="6" t="s">
        <v>2445</v>
      </c>
      <c r="D2497" s="11">
        <v>42422</v>
      </c>
      <c r="E2497" s="5">
        <v>3715.15</v>
      </c>
      <c r="F2497" s="5">
        <v>-582.04999999999995</v>
      </c>
      <c r="G2497" s="5">
        <v>3133.1</v>
      </c>
      <c r="H2497" s="5">
        <v>3715.15</v>
      </c>
      <c r="I2497" s="5">
        <v>-569.67000000000007</v>
      </c>
      <c r="J2497" s="5">
        <v>3145.48</v>
      </c>
      <c r="K2497" s="5">
        <f t="shared" si="76"/>
        <v>12.380000000000109</v>
      </c>
      <c r="L2497" s="5">
        <f t="shared" si="77"/>
        <v>2.5998000000000228</v>
      </c>
    </row>
    <row r="2498" spans="1:12" x14ac:dyDescent="0.3">
      <c r="A2498" s="6" t="s">
        <v>33</v>
      </c>
      <c r="B2498" s="13">
        <v>20008541</v>
      </c>
      <c r="C2498" s="6" t="s">
        <v>2446</v>
      </c>
      <c r="D2498" s="11">
        <v>42370</v>
      </c>
      <c r="E2498" s="5">
        <v>3715.15</v>
      </c>
      <c r="F2498" s="5">
        <v>-594.44000000000005</v>
      </c>
      <c r="G2498" s="5">
        <v>3120.71</v>
      </c>
      <c r="H2498" s="5">
        <v>3715.15</v>
      </c>
      <c r="I2498" s="5">
        <v>-594.44000000000005</v>
      </c>
      <c r="J2498" s="5">
        <v>3120.71</v>
      </c>
      <c r="K2498" s="5">
        <f t="shared" si="76"/>
        <v>0</v>
      </c>
      <c r="L2498" s="5">
        <f t="shared" si="77"/>
        <v>0</v>
      </c>
    </row>
    <row r="2499" spans="1:12" x14ac:dyDescent="0.3">
      <c r="A2499" s="6" t="s">
        <v>33</v>
      </c>
      <c r="B2499" s="13">
        <v>20008891</v>
      </c>
      <c r="C2499" s="6" t="s">
        <v>2447</v>
      </c>
      <c r="D2499" s="11">
        <v>42864</v>
      </c>
      <c r="E2499" s="5">
        <v>4846.34</v>
      </c>
      <c r="F2499" s="5">
        <v>-516.93999999999994</v>
      </c>
      <c r="G2499" s="5">
        <v>4329.3999999999996</v>
      </c>
      <c r="H2499" s="5">
        <v>4846.34</v>
      </c>
      <c r="I2499" s="5">
        <v>-1117.08</v>
      </c>
      <c r="J2499" s="5">
        <v>3729.26</v>
      </c>
      <c r="K2499" s="5">
        <f t="shared" ref="K2499:K2562" si="78">J2499-G2499</f>
        <v>-600.13999999999942</v>
      </c>
      <c r="L2499" s="5">
        <f t="shared" ref="L2499:L2562" si="79">K2499*0.21</f>
        <v>-126.02939999999987</v>
      </c>
    </row>
    <row r="2500" spans="1:12" x14ac:dyDescent="0.3">
      <c r="A2500" s="6" t="s">
        <v>33</v>
      </c>
      <c r="B2500" s="13">
        <v>20008913</v>
      </c>
      <c r="C2500" s="6" t="s">
        <v>2448</v>
      </c>
      <c r="D2500" s="11">
        <v>42864</v>
      </c>
      <c r="E2500" s="5">
        <v>0</v>
      </c>
      <c r="F2500" s="5">
        <v>2369.13</v>
      </c>
      <c r="G2500" s="5">
        <v>2369.13</v>
      </c>
      <c r="H2500" s="5">
        <v>2652.01</v>
      </c>
      <c r="I2500" s="5">
        <v>-258.57000000000016</v>
      </c>
      <c r="J2500" s="5">
        <v>2393.44</v>
      </c>
      <c r="K2500" s="5">
        <f t="shared" si="78"/>
        <v>24.309999999999945</v>
      </c>
      <c r="L2500" s="5">
        <f t="shared" si="79"/>
        <v>5.1050999999999886</v>
      </c>
    </row>
    <row r="2501" spans="1:12" x14ac:dyDescent="0.3">
      <c r="A2501" s="6" t="s">
        <v>33</v>
      </c>
      <c r="B2501" s="13">
        <v>20009307</v>
      </c>
      <c r="C2501" s="6" t="s">
        <v>2449</v>
      </c>
      <c r="D2501" s="11">
        <v>43167</v>
      </c>
      <c r="E2501" s="5">
        <v>0</v>
      </c>
      <c r="F2501" s="5">
        <v>0</v>
      </c>
      <c r="G2501" s="5">
        <v>0</v>
      </c>
      <c r="H2501" s="5">
        <v>4499</v>
      </c>
      <c r="I2501" s="5">
        <v>-652.36000000000013</v>
      </c>
      <c r="J2501" s="5">
        <v>3846.64</v>
      </c>
      <c r="K2501" s="5">
        <f t="shared" si="78"/>
        <v>3846.64</v>
      </c>
      <c r="L2501" s="5">
        <f t="shared" si="79"/>
        <v>807.7944</v>
      </c>
    </row>
    <row r="2502" spans="1:12" x14ac:dyDescent="0.3">
      <c r="A2502" s="6" t="s">
        <v>33</v>
      </c>
      <c r="B2502" s="13">
        <v>20009309</v>
      </c>
      <c r="C2502" s="6" t="s">
        <v>2430</v>
      </c>
      <c r="D2502" s="11">
        <v>43167</v>
      </c>
      <c r="E2502" s="5">
        <v>0</v>
      </c>
      <c r="F2502" s="5">
        <v>0</v>
      </c>
      <c r="G2502" s="5">
        <v>0</v>
      </c>
      <c r="H2502" s="5">
        <v>4106.8999999999996</v>
      </c>
      <c r="I2502" s="5">
        <v>-595.50999999999976</v>
      </c>
      <c r="J2502" s="5">
        <v>3511.39</v>
      </c>
      <c r="K2502" s="5">
        <f t="shared" si="78"/>
        <v>3511.39</v>
      </c>
      <c r="L2502" s="5">
        <f t="shared" si="79"/>
        <v>737.39189999999996</v>
      </c>
    </row>
    <row r="2503" spans="1:12" x14ac:dyDescent="0.3">
      <c r="A2503" s="6" t="s">
        <v>33</v>
      </c>
      <c r="B2503" s="13">
        <v>20009347</v>
      </c>
      <c r="C2503" s="6" t="s">
        <v>2450</v>
      </c>
      <c r="D2503" s="11">
        <v>43101</v>
      </c>
      <c r="E2503" s="5">
        <v>5396.7</v>
      </c>
      <c r="F2503" s="5">
        <v>-433.18</v>
      </c>
      <c r="G2503" s="5">
        <v>4963.5200000000004</v>
      </c>
      <c r="H2503" s="5">
        <v>5396.7</v>
      </c>
      <c r="I2503" s="5">
        <v>-323.80000000000018</v>
      </c>
      <c r="J2503" s="5">
        <v>5072.8999999999996</v>
      </c>
      <c r="K2503" s="5">
        <f t="shared" si="78"/>
        <v>109.3799999999992</v>
      </c>
      <c r="L2503" s="5">
        <f t="shared" si="79"/>
        <v>22.969799999999832</v>
      </c>
    </row>
    <row r="2504" spans="1:12" x14ac:dyDescent="0.3">
      <c r="A2504" s="6" t="s">
        <v>33</v>
      </c>
      <c r="B2504" s="13">
        <v>20009354</v>
      </c>
      <c r="C2504" s="6" t="s">
        <v>2451</v>
      </c>
      <c r="D2504" s="11">
        <v>43101</v>
      </c>
      <c r="E2504" s="5">
        <v>0</v>
      </c>
      <c r="F2504" s="5">
        <v>2197.9900000000002</v>
      </c>
      <c r="G2504" s="5">
        <v>2197.9899999999998</v>
      </c>
      <c r="H2504" s="5">
        <v>2391.92</v>
      </c>
      <c r="I2504" s="5">
        <v>-95.680000000000291</v>
      </c>
      <c r="J2504" s="5">
        <v>2296.2399999999998</v>
      </c>
      <c r="K2504" s="5">
        <f t="shared" si="78"/>
        <v>98.25</v>
      </c>
      <c r="L2504" s="5">
        <f t="shared" si="79"/>
        <v>20.6325</v>
      </c>
    </row>
    <row r="2505" spans="1:12" x14ac:dyDescent="0.3">
      <c r="A2505" s="6" t="s">
        <v>33</v>
      </c>
      <c r="B2505" s="13">
        <v>20009401</v>
      </c>
      <c r="C2505" s="6" t="s">
        <v>2452</v>
      </c>
      <c r="D2505" s="11">
        <v>43101</v>
      </c>
      <c r="E2505" s="5">
        <v>998.18</v>
      </c>
      <c r="F2505" s="5">
        <v>-80.66</v>
      </c>
      <c r="G2505" s="5">
        <v>917.52</v>
      </c>
      <c r="H2505" s="5">
        <v>998.18</v>
      </c>
      <c r="I2505" s="5">
        <v>-59.889999999999986</v>
      </c>
      <c r="J2505" s="5">
        <v>938.29</v>
      </c>
      <c r="K2505" s="5">
        <f t="shared" si="78"/>
        <v>20.769999999999982</v>
      </c>
      <c r="L2505" s="5">
        <f t="shared" si="79"/>
        <v>4.3616999999999964</v>
      </c>
    </row>
    <row r="2506" spans="1:12" x14ac:dyDescent="0.3">
      <c r="A2506" s="6" t="s">
        <v>33</v>
      </c>
      <c r="B2506" s="13">
        <v>20009459</v>
      </c>
      <c r="C2506" s="6" t="s">
        <v>2453</v>
      </c>
      <c r="D2506" s="11">
        <v>43145</v>
      </c>
      <c r="E2506" s="5">
        <v>0</v>
      </c>
      <c r="F2506" s="5">
        <v>2129.88</v>
      </c>
      <c r="G2506" s="5">
        <v>2129.88</v>
      </c>
      <c r="H2506" s="5">
        <v>2306.73</v>
      </c>
      <c r="I2506" s="5">
        <v>-92.2800000000002</v>
      </c>
      <c r="J2506" s="5">
        <v>2214.4499999999998</v>
      </c>
      <c r="K2506" s="5">
        <f t="shared" si="78"/>
        <v>84.569999999999709</v>
      </c>
      <c r="L2506" s="5">
        <f t="shared" si="79"/>
        <v>17.759699999999938</v>
      </c>
    </row>
    <row r="2507" spans="1:12" x14ac:dyDescent="0.3">
      <c r="A2507" s="6" t="s">
        <v>33</v>
      </c>
      <c r="B2507" s="13">
        <v>20009560</v>
      </c>
      <c r="C2507" s="6" t="s">
        <v>2454</v>
      </c>
      <c r="D2507" s="11">
        <v>43101</v>
      </c>
      <c r="E2507" s="5">
        <v>7319.64</v>
      </c>
      <c r="F2507" s="5">
        <v>-595.5</v>
      </c>
      <c r="G2507" s="5">
        <v>6724.14</v>
      </c>
      <c r="H2507" s="5">
        <v>7319.64</v>
      </c>
      <c r="I2507" s="5">
        <v>-439.18000000000029</v>
      </c>
      <c r="J2507" s="5">
        <v>6880.46</v>
      </c>
      <c r="K2507" s="5">
        <f t="shared" si="78"/>
        <v>156.31999999999971</v>
      </c>
      <c r="L2507" s="5">
        <f t="shared" si="79"/>
        <v>32.827199999999941</v>
      </c>
    </row>
    <row r="2508" spans="1:12" x14ac:dyDescent="0.3">
      <c r="A2508" s="6" t="s">
        <v>33</v>
      </c>
      <c r="B2508" s="13">
        <v>20009841</v>
      </c>
      <c r="C2508" s="6" t="s">
        <v>2455</v>
      </c>
      <c r="D2508" s="11">
        <v>43165</v>
      </c>
      <c r="E2508" s="5">
        <v>3298.59</v>
      </c>
      <c r="F2508" s="5">
        <v>-241.89</v>
      </c>
      <c r="G2508" s="5">
        <v>3056.7</v>
      </c>
      <c r="H2508" s="5">
        <v>3298.59</v>
      </c>
      <c r="I2508" s="5">
        <v>-197.91000000000031</v>
      </c>
      <c r="J2508" s="5">
        <v>3100.68</v>
      </c>
      <c r="K2508" s="5">
        <f t="shared" si="78"/>
        <v>43.980000000000018</v>
      </c>
      <c r="L2508" s="5">
        <f t="shared" si="79"/>
        <v>9.2358000000000029</v>
      </c>
    </row>
    <row r="2509" spans="1:12" x14ac:dyDescent="0.3">
      <c r="A2509" s="6" t="s">
        <v>33</v>
      </c>
      <c r="B2509" s="13">
        <v>20010097</v>
      </c>
      <c r="C2509" s="6" t="s">
        <v>2456</v>
      </c>
      <c r="D2509" s="11">
        <v>43466</v>
      </c>
      <c r="E2509" s="5">
        <v>2306.73</v>
      </c>
      <c r="F2509" s="5">
        <v>-92.27</v>
      </c>
      <c r="G2509" s="5">
        <v>2214.46</v>
      </c>
      <c r="H2509" s="5">
        <v>2306.73</v>
      </c>
      <c r="I2509" s="5">
        <v>-46.139999999999873</v>
      </c>
      <c r="J2509" s="5">
        <v>2260.59</v>
      </c>
      <c r="K2509" s="5">
        <f t="shared" si="78"/>
        <v>46.130000000000109</v>
      </c>
      <c r="L2509" s="5">
        <f t="shared" si="79"/>
        <v>9.6873000000000218</v>
      </c>
    </row>
    <row r="2510" spans="1:12" x14ac:dyDescent="0.3">
      <c r="A2510" s="6" t="s">
        <v>33</v>
      </c>
      <c r="B2510" s="13">
        <v>20010118</v>
      </c>
      <c r="C2510" s="6" t="s">
        <v>2457</v>
      </c>
      <c r="D2510" s="11">
        <v>43594</v>
      </c>
      <c r="E2510" s="5">
        <v>4111.1499999999996</v>
      </c>
      <c r="F2510" s="5">
        <v>-182.72</v>
      </c>
      <c r="G2510" s="5">
        <v>3928.43</v>
      </c>
      <c r="H2510" s="5">
        <v>4111.1499999999996</v>
      </c>
      <c r="I2510" s="5">
        <v>-205.55999999999949</v>
      </c>
      <c r="J2510" s="5">
        <v>3905.59</v>
      </c>
      <c r="K2510" s="5">
        <f t="shared" si="78"/>
        <v>-22.839999999999691</v>
      </c>
      <c r="L2510" s="5">
        <f t="shared" si="79"/>
        <v>-4.7963999999999345</v>
      </c>
    </row>
    <row r="2511" spans="1:12" x14ac:dyDescent="0.3">
      <c r="A2511" s="6" t="s">
        <v>33</v>
      </c>
      <c r="B2511" s="13">
        <v>20010309</v>
      </c>
      <c r="C2511" s="6" t="s">
        <v>2458</v>
      </c>
      <c r="D2511" s="11">
        <v>43466</v>
      </c>
      <c r="E2511" s="5">
        <v>1351.71</v>
      </c>
      <c r="F2511" s="5">
        <v>-54.07</v>
      </c>
      <c r="G2511" s="5">
        <v>1297.6400000000001</v>
      </c>
      <c r="H2511" s="5">
        <v>1351.71</v>
      </c>
      <c r="I2511" s="5">
        <v>-27.039999999999964</v>
      </c>
      <c r="J2511" s="5">
        <v>1324.67</v>
      </c>
      <c r="K2511" s="5">
        <f t="shared" si="78"/>
        <v>27.029999999999973</v>
      </c>
      <c r="L2511" s="5">
        <f t="shared" si="79"/>
        <v>5.6762999999999941</v>
      </c>
    </row>
    <row r="2512" spans="1:12" x14ac:dyDescent="0.3">
      <c r="A2512" s="6" t="s">
        <v>33</v>
      </c>
      <c r="B2512" s="13">
        <v>20010712</v>
      </c>
      <c r="C2512" s="6" t="s">
        <v>2459</v>
      </c>
      <c r="D2512" s="11">
        <v>43648</v>
      </c>
      <c r="E2512" s="5">
        <v>2645.25</v>
      </c>
      <c r="F2512" s="5">
        <v>-52.91</v>
      </c>
      <c r="G2512" s="5">
        <v>2592.34</v>
      </c>
      <c r="H2512" s="5">
        <v>2645.25</v>
      </c>
      <c r="I2512" s="5">
        <v>-52.909999999999854</v>
      </c>
      <c r="J2512" s="5">
        <v>2592.34</v>
      </c>
      <c r="K2512" s="5">
        <f t="shared" si="78"/>
        <v>0</v>
      </c>
      <c r="L2512" s="5">
        <f t="shared" si="79"/>
        <v>0</v>
      </c>
    </row>
    <row r="2513" spans="1:12" x14ac:dyDescent="0.3">
      <c r="A2513" s="6" t="s">
        <v>33</v>
      </c>
      <c r="B2513" s="13">
        <v>20009249</v>
      </c>
      <c r="C2513" s="6" t="s">
        <v>2460</v>
      </c>
      <c r="D2513" s="11">
        <v>42736</v>
      </c>
      <c r="E2513" s="5">
        <v>781.42</v>
      </c>
      <c r="F2513" s="5">
        <v>-28.29</v>
      </c>
      <c r="G2513" s="5">
        <v>753.13</v>
      </c>
      <c r="H2513" s="5">
        <v>781.42</v>
      </c>
      <c r="I2513" s="5">
        <v>-78.149999999999977</v>
      </c>
      <c r="J2513" s="5">
        <v>703.27</v>
      </c>
      <c r="K2513" s="5">
        <f t="shared" si="78"/>
        <v>-49.860000000000014</v>
      </c>
      <c r="L2513" s="5">
        <f t="shared" si="79"/>
        <v>-10.470600000000003</v>
      </c>
    </row>
    <row r="2514" spans="1:12" x14ac:dyDescent="0.3">
      <c r="A2514" s="6" t="s">
        <v>33</v>
      </c>
      <c r="B2514" s="13">
        <v>20010281</v>
      </c>
      <c r="C2514" s="6" t="s">
        <v>2461</v>
      </c>
      <c r="D2514" s="11">
        <v>43556</v>
      </c>
      <c r="E2514" s="5">
        <v>2812.03</v>
      </c>
      <c r="F2514" s="5">
        <v>-140.6</v>
      </c>
      <c r="G2514" s="5">
        <v>2671.43</v>
      </c>
      <c r="H2514" s="5">
        <v>2812.03</v>
      </c>
      <c r="I2514" s="5">
        <v>-140.60000000000036</v>
      </c>
      <c r="J2514" s="5">
        <v>2671.43</v>
      </c>
      <c r="K2514" s="5">
        <f t="shared" si="78"/>
        <v>0</v>
      </c>
      <c r="L2514" s="5">
        <f t="shared" si="79"/>
        <v>0</v>
      </c>
    </row>
    <row r="2515" spans="1:12" x14ac:dyDescent="0.3">
      <c r="A2515" s="6" t="s">
        <v>33</v>
      </c>
      <c r="B2515" s="13">
        <v>20010503</v>
      </c>
      <c r="C2515" s="6" t="s">
        <v>2462</v>
      </c>
      <c r="D2515" s="11">
        <v>43662</v>
      </c>
      <c r="E2515" s="5">
        <v>263.64999999999998</v>
      </c>
      <c r="F2515" s="5">
        <v>-6.59</v>
      </c>
      <c r="G2515" s="5">
        <v>257.06</v>
      </c>
      <c r="H2515" s="5">
        <v>263.64999999999998</v>
      </c>
      <c r="I2515" s="5">
        <v>-13.179999999999978</v>
      </c>
      <c r="J2515" s="5">
        <v>250.47</v>
      </c>
      <c r="K2515" s="5">
        <f t="shared" si="78"/>
        <v>-6.5900000000000034</v>
      </c>
      <c r="L2515" s="5">
        <f t="shared" si="79"/>
        <v>-1.3839000000000006</v>
      </c>
    </row>
    <row r="2516" spans="1:12" x14ac:dyDescent="0.3">
      <c r="A2516" s="6" t="s">
        <v>33</v>
      </c>
      <c r="B2516" s="13">
        <v>10001017</v>
      </c>
      <c r="C2516" s="6" t="s">
        <v>2463</v>
      </c>
      <c r="D2516" s="11">
        <v>43101</v>
      </c>
      <c r="E2516" s="5">
        <v>1116.02</v>
      </c>
      <c r="F2516" s="5">
        <v>-67.64</v>
      </c>
      <c r="G2516" s="5">
        <v>1048.3800000000001</v>
      </c>
      <c r="H2516" s="5">
        <v>1116.02</v>
      </c>
      <c r="I2516" s="5">
        <v>-66.960000000000036</v>
      </c>
      <c r="J2516" s="5">
        <v>1049.06</v>
      </c>
      <c r="K2516" s="5">
        <f t="shared" si="78"/>
        <v>0.67999999999983629</v>
      </c>
      <c r="L2516" s="5">
        <f t="shared" si="79"/>
        <v>0.14279999999996562</v>
      </c>
    </row>
    <row r="2517" spans="1:12" x14ac:dyDescent="0.3">
      <c r="A2517" s="6" t="s">
        <v>33</v>
      </c>
      <c r="B2517" s="13">
        <v>20008703</v>
      </c>
      <c r="C2517" s="6" t="s">
        <v>2464</v>
      </c>
      <c r="D2517" s="11">
        <v>42685</v>
      </c>
      <c r="E2517" s="5">
        <v>0</v>
      </c>
      <c r="F2517" s="5">
        <v>814.32</v>
      </c>
      <c r="G2517" s="5">
        <v>814.32</v>
      </c>
      <c r="H2517" s="5">
        <v>967.52</v>
      </c>
      <c r="I2517" s="5">
        <v>-45.149999999999977</v>
      </c>
      <c r="J2517" s="5">
        <v>922.37</v>
      </c>
      <c r="K2517" s="5">
        <f t="shared" si="78"/>
        <v>108.04999999999995</v>
      </c>
      <c r="L2517" s="5">
        <f t="shared" si="79"/>
        <v>22.690499999999989</v>
      </c>
    </row>
    <row r="2518" spans="1:12" x14ac:dyDescent="0.3">
      <c r="A2518" s="6" t="s">
        <v>33</v>
      </c>
      <c r="B2518" s="13">
        <v>20008768</v>
      </c>
      <c r="C2518" s="6" t="s">
        <v>2465</v>
      </c>
      <c r="D2518" s="11">
        <v>42736</v>
      </c>
      <c r="E2518" s="5">
        <v>1042.46</v>
      </c>
      <c r="F2518" s="5">
        <v>-226.01</v>
      </c>
      <c r="G2518" s="5">
        <v>816.45</v>
      </c>
      <c r="H2518" s="5">
        <v>1042.46</v>
      </c>
      <c r="I2518" s="5">
        <v>-586.58000000000004</v>
      </c>
      <c r="J2518" s="5">
        <v>455.88</v>
      </c>
      <c r="K2518" s="5">
        <f t="shared" si="78"/>
        <v>-360.57000000000005</v>
      </c>
      <c r="L2518" s="5">
        <f t="shared" si="79"/>
        <v>-75.719700000000003</v>
      </c>
    </row>
    <row r="2519" spans="1:12" x14ac:dyDescent="0.3">
      <c r="A2519" s="6" t="s">
        <v>33</v>
      </c>
      <c r="B2519" s="13">
        <v>20008978</v>
      </c>
      <c r="C2519" s="6" t="s">
        <v>2466</v>
      </c>
      <c r="D2519" s="11">
        <v>43039</v>
      </c>
      <c r="E2519" s="5">
        <v>34215.949999999997</v>
      </c>
      <c r="F2519" s="5">
        <v>-5132.3899999999994</v>
      </c>
      <c r="G2519" s="5">
        <v>29083.56</v>
      </c>
      <c r="H2519" s="5">
        <v>34215.949999999997</v>
      </c>
      <c r="I2519" s="5">
        <v>-19252.71</v>
      </c>
      <c r="J2519" s="5">
        <v>14963.24</v>
      </c>
      <c r="K2519" s="5">
        <f t="shared" si="78"/>
        <v>-14120.320000000002</v>
      </c>
      <c r="L2519" s="5">
        <f t="shared" si="79"/>
        <v>-2965.2672000000002</v>
      </c>
    </row>
    <row r="2520" spans="1:12" x14ac:dyDescent="0.3">
      <c r="A2520" s="6" t="s">
        <v>33</v>
      </c>
      <c r="B2520" s="13">
        <v>20008979</v>
      </c>
      <c r="C2520" s="6" t="s">
        <v>2467</v>
      </c>
      <c r="D2520" s="11">
        <v>43039</v>
      </c>
      <c r="E2520" s="5">
        <v>19725.98</v>
      </c>
      <c r="F2520" s="5">
        <v>-2958.8999999999996</v>
      </c>
      <c r="G2520" s="5">
        <v>16767.080000000002</v>
      </c>
      <c r="H2520" s="5">
        <v>19725.98</v>
      </c>
      <c r="I2520" s="5">
        <v>-11099.46</v>
      </c>
      <c r="J2520" s="5">
        <v>8626.52</v>
      </c>
      <c r="K2520" s="5">
        <f t="shared" si="78"/>
        <v>-8140.5600000000013</v>
      </c>
      <c r="L2520" s="5">
        <f t="shared" si="79"/>
        <v>-1709.5176000000001</v>
      </c>
    </row>
    <row r="2521" spans="1:12" x14ac:dyDescent="0.3">
      <c r="A2521" s="6" t="s">
        <v>33</v>
      </c>
      <c r="B2521" s="13">
        <v>20008980</v>
      </c>
      <c r="C2521" s="6" t="s">
        <v>2468</v>
      </c>
      <c r="D2521" s="11">
        <v>43039</v>
      </c>
      <c r="E2521" s="5">
        <v>24200.87</v>
      </c>
      <c r="F2521" s="5">
        <v>-3630.13</v>
      </c>
      <c r="G2521" s="5">
        <v>20570.740000000002</v>
      </c>
      <c r="H2521" s="5">
        <v>24200.87</v>
      </c>
      <c r="I2521" s="5">
        <v>-13617.4</v>
      </c>
      <c r="J2521" s="5">
        <v>10583.47</v>
      </c>
      <c r="K2521" s="5">
        <f t="shared" si="78"/>
        <v>-9987.2700000000023</v>
      </c>
      <c r="L2521" s="5">
        <f t="shared" si="79"/>
        <v>-2097.3267000000005</v>
      </c>
    </row>
    <row r="2522" spans="1:12" x14ac:dyDescent="0.3">
      <c r="A2522" s="6" t="s">
        <v>33</v>
      </c>
      <c r="B2522" s="13">
        <v>20008981</v>
      </c>
      <c r="C2522" s="6" t="s">
        <v>2469</v>
      </c>
      <c r="D2522" s="11">
        <v>43039</v>
      </c>
      <c r="E2522" s="5">
        <v>5450.75</v>
      </c>
      <c r="F2522" s="5">
        <v>-817.61</v>
      </c>
      <c r="G2522" s="5">
        <v>4633.1400000000003</v>
      </c>
      <c r="H2522" s="5">
        <v>5450.75</v>
      </c>
      <c r="I2522" s="5">
        <v>-3067.04</v>
      </c>
      <c r="J2522" s="5">
        <v>2383.71</v>
      </c>
      <c r="K2522" s="5">
        <f t="shared" si="78"/>
        <v>-2249.4300000000003</v>
      </c>
      <c r="L2522" s="5">
        <f t="shared" si="79"/>
        <v>-472.38030000000003</v>
      </c>
    </row>
    <row r="2523" spans="1:12" x14ac:dyDescent="0.3">
      <c r="A2523" s="6" t="s">
        <v>33</v>
      </c>
      <c r="B2523" s="13">
        <v>20009399</v>
      </c>
      <c r="C2523" s="6" t="s">
        <v>2470</v>
      </c>
      <c r="D2523" s="11">
        <v>43101</v>
      </c>
      <c r="E2523" s="5">
        <v>0</v>
      </c>
      <c r="F2523" s="5">
        <v>0</v>
      </c>
      <c r="G2523" s="5">
        <v>0</v>
      </c>
      <c r="H2523" s="5">
        <v>1062.75</v>
      </c>
      <c r="I2523" s="5">
        <v>-154.10000000000002</v>
      </c>
      <c r="J2523" s="5">
        <v>908.65</v>
      </c>
      <c r="K2523" s="5">
        <f t="shared" si="78"/>
        <v>908.65</v>
      </c>
      <c r="L2523" s="5">
        <f t="shared" si="79"/>
        <v>190.81649999999999</v>
      </c>
    </row>
    <row r="2524" spans="1:12" x14ac:dyDescent="0.3">
      <c r="A2524" s="6" t="s">
        <v>33</v>
      </c>
      <c r="B2524" s="13">
        <v>20010059</v>
      </c>
      <c r="C2524" s="6" t="s">
        <v>2471</v>
      </c>
      <c r="D2524" s="11">
        <v>43466</v>
      </c>
      <c r="E2524" s="5">
        <v>2467.0100000000002</v>
      </c>
      <c r="F2524" s="5">
        <v>-29.02</v>
      </c>
      <c r="G2524" s="5">
        <v>2437.9899999999998</v>
      </c>
      <c r="H2524" s="5">
        <v>2467.0100000000002</v>
      </c>
      <c r="I2524" s="5">
        <v>-49.340000000000146</v>
      </c>
      <c r="J2524" s="5">
        <v>2417.67</v>
      </c>
      <c r="K2524" s="5">
        <f t="shared" si="78"/>
        <v>-20.319999999999709</v>
      </c>
      <c r="L2524" s="5">
        <f t="shared" si="79"/>
        <v>-4.2671999999999386</v>
      </c>
    </row>
    <row r="2525" spans="1:12" x14ac:dyDescent="0.3">
      <c r="A2525" s="6" t="s">
        <v>33</v>
      </c>
      <c r="B2525" s="13">
        <v>20010207</v>
      </c>
      <c r="C2525" s="6" t="s">
        <v>2472</v>
      </c>
      <c r="D2525" s="11">
        <v>43496</v>
      </c>
      <c r="E2525" s="5">
        <v>968.71</v>
      </c>
      <c r="F2525" s="5">
        <v>-48.44</v>
      </c>
      <c r="G2525" s="5">
        <v>920.27</v>
      </c>
      <c r="H2525" s="5">
        <v>968.71</v>
      </c>
      <c r="I2525" s="5">
        <v>-19.379999999999995</v>
      </c>
      <c r="J2525" s="5">
        <v>949.33</v>
      </c>
      <c r="K2525" s="5">
        <f t="shared" si="78"/>
        <v>29.060000000000059</v>
      </c>
      <c r="L2525" s="5">
        <f t="shared" si="79"/>
        <v>6.1026000000000122</v>
      </c>
    </row>
    <row r="2526" spans="1:12" x14ac:dyDescent="0.3">
      <c r="A2526" s="6" t="s">
        <v>33</v>
      </c>
      <c r="B2526" s="13">
        <v>20010500</v>
      </c>
      <c r="C2526" s="6" t="s">
        <v>2473</v>
      </c>
      <c r="D2526" s="11">
        <v>43662</v>
      </c>
      <c r="E2526" s="5">
        <v>3232.6</v>
      </c>
      <c r="F2526" s="5">
        <v>-80.819999999999993</v>
      </c>
      <c r="G2526" s="5">
        <v>3151.78</v>
      </c>
      <c r="H2526" s="5">
        <v>3232.6</v>
      </c>
      <c r="I2526" s="5">
        <v>-161.63000000000011</v>
      </c>
      <c r="J2526" s="5">
        <v>3070.97</v>
      </c>
      <c r="K2526" s="5">
        <f t="shared" si="78"/>
        <v>-80.8100000000004</v>
      </c>
      <c r="L2526" s="5">
        <f t="shared" si="79"/>
        <v>-16.970100000000084</v>
      </c>
    </row>
    <row r="2527" spans="1:12" x14ac:dyDescent="0.3">
      <c r="A2527" s="6" t="s">
        <v>33</v>
      </c>
      <c r="B2527" s="13">
        <v>20010625</v>
      </c>
      <c r="C2527" s="6" t="s">
        <v>2474</v>
      </c>
      <c r="D2527" s="11">
        <v>43661</v>
      </c>
      <c r="E2527" s="5">
        <v>1862.3</v>
      </c>
      <c r="F2527" s="5">
        <v>-10.95</v>
      </c>
      <c r="G2527" s="5">
        <v>1851.35</v>
      </c>
      <c r="H2527" s="5">
        <v>1862.3</v>
      </c>
      <c r="I2527" s="5">
        <v>-37.25</v>
      </c>
      <c r="J2527" s="5">
        <v>1825.05</v>
      </c>
      <c r="K2527" s="5">
        <f t="shared" si="78"/>
        <v>-26.299999999999955</v>
      </c>
      <c r="L2527" s="5">
        <f t="shared" si="79"/>
        <v>-5.5229999999999899</v>
      </c>
    </row>
    <row r="2528" spans="1:12" x14ac:dyDescent="0.3">
      <c r="A2528" s="6" t="s">
        <v>33</v>
      </c>
      <c r="B2528" s="13">
        <v>20010512</v>
      </c>
      <c r="C2528" s="6" t="s">
        <v>2475</v>
      </c>
      <c r="D2528" s="11">
        <v>43662</v>
      </c>
      <c r="E2528" s="5">
        <v>332.43</v>
      </c>
      <c r="F2528" s="5">
        <v>-8.31</v>
      </c>
      <c r="G2528" s="5">
        <v>324.12</v>
      </c>
      <c r="H2528" s="5">
        <v>332.43</v>
      </c>
      <c r="I2528" s="5">
        <v>-16.620000000000005</v>
      </c>
      <c r="J2528" s="5">
        <v>315.81</v>
      </c>
      <c r="K2528" s="5">
        <f t="shared" si="78"/>
        <v>-8.3100000000000023</v>
      </c>
      <c r="L2528" s="5">
        <f t="shared" si="79"/>
        <v>-1.7451000000000003</v>
      </c>
    </row>
    <row r="2529" spans="1:12" x14ac:dyDescent="0.3">
      <c r="A2529" s="6" t="s">
        <v>33</v>
      </c>
      <c r="B2529" s="13">
        <v>10001055</v>
      </c>
      <c r="C2529" s="6" t="s">
        <v>2476</v>
      </c>
      <c r="D2529" s="11">
        <v>43466</v>
      </c>
      <c r="E2529" s="5">
        <v>18444.189999999999</v>
      </c>
      <c r="F2529" s="5">
        <v>-558.91</v>
      </c>
      <c r="G2529" s="5">
        <v>17885.28</v>
      </c>
      <c r="H2529" s="5">
        <v>18444.189999999999</v>
      </c>
      <c r="I2529" s="5">
        <v>-368.87999999999738</v>
      </c>
      <c r="J2529" s="5">
        <v>18075.310000000001</v>
      </c>
      <c r="K2529" s="5">
        <f t="shared" si="78"/>
        <v>190.03000000000247</v>
      </c>
      <c r="L2529" s="5">
        <f t="shared" si="79"/>
        <v>39.90630000000052</v>
      </c>
    </row>
    <row r="2530" spans="1:12" x14ac:dyDescent="0.3">
      <c r="A2530" s="6" t="s">
        <v>33</v>
      </c>
      <c r="B2530" s="13">
        <v>20008550</v>
      </c>
      <c r="C2530" s="6" t="s">
        <v>2477</v>
      </c>
      <c r="D2530" s="11">
        <v>42370</v>
      </c>
      <c r="E2530" s="5">
        <v>952.69</v>
      </c>
      <c r="F2530" s="5">
        <v>-254.04</v>
      </c>
      <c r="G2530" s="5">
        <v>698.65</v>
      </c>
      <c r="H2530" s="5">
        <v>952.69</v>
      </c>
      <c r="I2530" s="5">
        <v>-788.07</v>
      </c>
      <c r="J2530" s="5">
        <v>164.62</v>
      </c>
      <c r="K2530" s="5">
        <f t="shared" si="78"/>
        <v>-534.03</v>
      </c>
      <c r="L2530" s="5">
        <f t="shared" si="79"/>
        <v>-112.1463</v>
      </c>
    </row>
    <row r="2531" spans="1:12" x14ac:dyDescent="0.3">
      <c r="A2531" s="6" t="s">
        <v>33</v>
      </c>
      <c r="B2531" s="13">
        <v>20010345</v>
      </c>
      <c r="C2531" s="6" t="s">
        <v>2478</v>
      </c>
      <c r="D2531" s="11">
        <v>43565</v>
      </c>
      <c r="E2531" s="5">
        <v>1415.25</v>
      </c>
      <c r="F2531" s="5">
        <v>-70.760000000000005</v>
      </c>
      <c r="G2531" s="5">
        <v>1344.49</v>
      </c>
      <c r="H2531" s="5">
        <v>1415.25</v>
      </c>
      <c r="I2531" s="5">
        <v>-70.759999999999991</v>
      </c>
      <c r="J2531" s="5">
        <v>1344.49</v>
      </c>
      <c r="K2531" s="5">
        <f t="shared" si="78"/>
        <v>0</v>
      </c>
      <c r="L2531" s="5">
        <f t="shared" si="79"/>
        <v>0</v>
      </c>
    </row>
    <row r="2532" spans="1:12" x14ac:dyDescent="0.3">
      <c r="A2532" s="6" t="s">
        <v>33</v>
      </c>
      <c r="B2532" s="13">
        <v>20010513</v>
      </c>
      <c r="C2532" s="6" t="s">
        <v>2479</v>
      </c>
      <c r="D2532" s="11">
        <v>43662</v>
      </c>
      <c r="E2532" s="5">
        <v>286.58</v>
      </c>
      <c r="F2532" s="5">
        <v>-7.16</v>
      </c>
      <c r="G2532" s="5">
        <v>279.42</v>
      </c>
      <c r="H2532" s="5">
        <v>286.58</v>
      </c>
      <c r="I2532" s="5">
        <v>-14.329999999999984</v>
      </c>
      <c r="J2532" s="5">
        <v>272.25</v>
      </c>
      <c r="K2532" s="5">
        <f t="shared" si="78"/>
        <v>-7.1700000000000159</v>
      </c>
      <c r="L2532" s="5">
        <f t="shared" si="79"/>
        <v>-1.5057000000000034</v>
      </c>
    </row>
    <row r="2533" spans="1:12" x14ac:dyDescent="0.3">
      <c r="A2533" s="6" t="s">
        <v>33</v>
      </c>
      <c r="B2533" s="13">
        <v>10000981</v>
      </c>
      <c r="C2533" s="6" t="s">
        <v>2480</v>
      </c>
      <c r="D2533" s="11">
        <v>42736</v>
      </c>
      <c r="E2533" s="5">
        <v>7812.91</v>
      </c>
      <c r="F2533" s="5">
        <v>-726.78</v>
      </c>
      <c r="G2533" s="5">
        <v>7086.13</v>
      </c>
      <c r="H2533" s="5">
        <v>7812.91</v>
      </c>
      <c r="I2533" s="5">
        <v>-781.30000000000018</v>
      </c>
      <c r="J2533" s="5">
        <v>7031.61</v>
      </c>
      <c r="K2533" s="5">
        <f t="shared" si="78"/>
        <v>-54.520000000000437</v>
      </c>
      <c r="L2533" s="5">
        <f t="shared" si="79"/>
        <v>-11.449200000000092</v>
      </c>
    </row>
    <row r="2534" spans="1:12" x14ac:dyDescent="0.3">
      <c r="A2534" s="6" t="s">
        <v>33</v>
      </c>
      <c r="B2534" s="13">
        <v>20008405</v>
      </c>
      <c r="C2534" s="6" t="s">
        <v>2481</v>
      </c>
      <c r="D2534" s="11">
        <v>42461</v>
      </c>
      <c r="E2534" s="5">
        <v>1796.58</v>
      </c>
      <c r="F2534" s="5">
        <v>-146.47</v>
      </c>
      <c r="G2534" s="5">
        <v>1650.11</v>
      </c>
      <c r="H2534" s="5">
        <v>1796.58</v>
      </c>
      <c r="I2534" s="5">
        <v>-269.48</v>
      </c>
      <c r="J2534" s="5">
        <v>1527.1</v>
      </c>
      <c r="K2534" s="5">
        <f t="shared" si="78"/>
        <v>-123.00999999999999</v>
      </c>
      <c r="L2534" s="5">
        <f t="shared" si="79"/>
        <v>-25.832099999999997</v>
      </c>
    </row>
    <row r="2535" spans="1:12" x14ac:dyDescent="0.3">
      <c r="A2535" s="6" t="s">
        <v>33</v>
      </c>
      <c r="B2535" s="13">
        <v>20008517</v>
      </c>
      <c r="C2535" s="6" t="s">
        <v>2482</v>
      </c>
      <c r="D2535" s="11">
        <v>42534</v>
      </c>
      <c r="E2535" s="5">
        <v>6624.95</v>
      </c>
      <c r="F2535" s="5">
        <v>-1582.6200000000001</v>
      </c>
      <c r="G2535" s="5">
        <v>5042.33</v>
      </c>
      <c r="H2535" s="5">
        <v>6624.95</v>
      </c>
      <c r="I2535" s="5">
        <v>-949.57999999999993</v>
      </c>
      <c r="J2535" s="5">
        <v>5675.37</v>
      </c>
      <c r="K2535" s="5">
        <f t="shared" si="78"/>
        <v>633.04</v>
      </c>
      <c r="L2535" s="5">
        <f t="shared" si="79"/>
        <v>132.9384</v>
      </c>
    </row>
    <row r="2536" spans="1:12" x14ac:dyDescent="0.3">
      <c r="A2536" s="6" t="s">
        <v>33</v>
      </c>
      <c r="B2536" s="13">
        <v>20008518</v>
      </c>
      <c r="C2536" s="6" t="s">
        <v>2483</v>
      </c>
      <c r="D2536" s="11">
        <v>42534</v>
      </c>
      <c r="E2536" s="5">
        <v>569.04999999999995</v>
      </c>
      <c r="F2536" s="5">
        <v>-44.33</v>
      </c>
      <c r="G2536" s="5">
        <v>524.72</v>
      </c>
      <c r="H2536" s="5">
        <v>569.04999999999995</v>
      </c>
      <c r="I2536" s="5">
        <v>-81.559999999999945</v>
      </c>
      <c r="J2536" s="5">
        <v>487.49</v>
      </c>
      <c r="K2536" s="5">
        <f t="shared" si="78"/>
        <v>-37.230000000000018</v>
      </c>
      <c r="L2536" s="5">
        <f t="shared" si="79"/>
        <v>-7.8183000000000034</v>
      </c>
    </row>
    <row r="2537" spans="1:12" x14ac:dyDescent="0.3">
      <c r="A2537" s="6" t="s">
        <v>33</v>
      </c>
      <c r="B2537" s="13">
        <v>20008519</v>
      </c>
      <c r="C2537" s="6" t="s">
        <v>2484</v>
      </c>
      <c r="D2537" s="11">
        <v>42534</v>
      </c>
      <c r="E2537" s="5">
        <v>615.91</v>
      </c>
      <c r="F2537" s="5">
        <v>-147.13</v>
      </c>
      <c r="G2537" s="5">
        <v>468.78</v>
      </c>
      <c r="H2537" s="5">
        <v>615.91</v>
      </c>
      <c r="I2537" s="5">
        <v>-88.289999999999964</v>
      </c>
      <c r="J2537" s="5">
        <v>527.62</v>
      </c>
      <c r="K2537" s="5">
        <f t="shared" si="78"/>
        <v>58.840000000000032</v>
      </c>
      <c r="L2537" s="5">
        <f t="shared" si="79"/>
        <v>12.356400000000006</v>
      </c>
    </row>
    <row r="2538" spans="1:12" x14ac:dyDescent="0.3">
      <c r="A2538" s="6" t="s">
        <v>33</v>
      </c>
      <c r="B2538" s="13">
        <v>20008642</v>
      </c>
      <c r="C2538" s="6" t="s">
        <v>2485</v>
      </c>
      <c r="D2538" s="11">
        <v>42608</v>
      </c>
      <c r="E2538" s="5">
        <v>7753.53</v>
      </c>
      <c r="F2538" s="5">
        <v>-1324.57</v>
      </c>
      <c r="G2538" s="5">
        <v>6428.96</v>
      </c>
      <c r="H2538" s="5">
        <v>7753.53</v>
      </c>
      <c r="I2538" s="5">
        <v>-1033.8000000000002</v>
      </c>
      <c r="J2538" s="5">
        <v>6719.73</v>
      </c>
      <c r="K2538" s="5">
        <f t="shared" si="78"/>
        <v>290.76999999999953</v>
      </c>
      <c r="L2538" s="5">
        <f t="shared" si="79"/>
        <v>61.061699999999895</v>
      </c>
    </row>
    <row r="2539" spans="1:12" x14ac:dyDescent="0.3">
      <c r="A2539" s="6" t="s">
        <v>33</v>
      </c>
      <c r="B2539" s="13">
        <v>20008643</v>
      </c>
      <c r="C2539" s="6" t="s">
        <v>2486</v>
      </c>
      <c r="D2539" s="11">
        <v>42608</v>
      </c>
      <c r="E2539" s="5">
        <v>2915.86</v>
      </c>
      <c r="F2539" s="5">
        <v>-498.12</v>
      </c>
      <c r="G2539" s="5">
        <v>2417.7399999999998</v>
      </c>
      <c r="H2539" s="5">
        <v>2915.86</v>
      </c>
      <c r="I2539" s="5">
        <v>-388.80000000000018</v>
      </c>
      <c r="J2539" s="5">
        <v>2527.06</v>
      </c>
      <c r="K2539" s="5">
        <f t="shared" si="78"/>
        <v>109.32000000000016</v>
      </c>
      <c r="L2539" s="5">
        <f t="shared" si="79"/>
        <v>22.957200000000032</v>
      </c>
    </row>
    <row r="2540" spans="1:12" x14ac:dyDescent="0.3">
      <c r="A2540" s="6" t="s">
        <v>33</v>
      </c>
      <c r="B2540" s="13">
        <v>20008644</v>
      </c>
      <c r="C2540" s="6" t="s">
        <v>2487</v>
      </c>
      <c r="D2540" s="11">
        <v>42608</v>
      </c>
      <c r="E2540" s="5">
        <v>2915.86</v>
      </c>
      <c r="F2540" s="5">
        <v>-498.12</v>
      </c>
      <c r="G2540" s="5">
        <v>2417.7399999999998</v>
      </c>
      <c r="H2540" s="5">
        <v>2915.86</v>
      </c>
      <c r="I2540" s="5">
        <v>-388.80000000000018</v>
      </c>
      <c r="J2540" s="5">
        <v>2527.06</v>
      </c>
      <c r="K2540" s="5">
        <f t="shared" si="78"/>
        <v>109.32000000000016</v>
      </c>
      <c r="L2540" s="5">
        <f t="shared" si="79"/>
        <v>22.957200000000032</v>
      </c>
    </row>
    <row r="2541" spans="1:12" x14ac:dyDescent="0.3">
      <c r="A2541" s="6" t="s">
        <v>33</v>
      </c>
      <c r="B2541" s="13">
        <v>20008946</v>
      </c>
      <c r="C2541" s="6" t="s">
        <v>2488</v>
      </c>
      <c r="D2541" s="11">
        <v>42736</v>
      </c>
      <c r="E2541" s="5">
        <v>912.87</v>
      </c>
      <c r="F2541" s="5">
        <v>-59.54</v>
      </c>
      <c r="G2541" s="5">
        <v>853.33</v>
      </c>
      <c r="H2541" s="5">
        <v>912.87</v>
      </c>
      <c r="I2541" s="5">
        <v>-91.299999999999955</v>
      </c>
      <c r="J2541" s="5">
        <v>821.57</v>
      </c>
      <c r="K2541" s="5">
        <f t="shared" si="78"/>
        <v>-31.759999999999991</v>
      </c>
      <c r="L2541" s="5">
        <f t="shared" si="79"/>
        <v>-6.6695999999999982</v>
      </c>
    </row>
    <row r="2542" spans="1:12" x14ac:dyDescent="0.3">
      <c r="A2542" s="6" t="s">
        <v>33</v>
      </c>
      <c r="B2542" s="13">
        <v>20009563</v>
      </c>
      <c r="C2542" s="6" t="s">
        <v>2489</v>
      </c>
      <c r="D2542" s="11">
        <v>43101</v>
      </c>
      <c r="E2542" s="5">
        <v>3038.11</v>
      </c>
      <c r="F2542" s="5">
        <v>-71.7</v>
      </c>
      <c r="G2542" s="5">
        <v>2966.41</v>
      </c>
      <c r="H2542" s="5">
        <v>3038.11</v>
      </c>
      <c r="I2542" s="5">
        <v>-182.28999999999996</v>
      </c>
      <c r="J2542" s="5">
        <v>2855.82</v>
      </c>
      <c r="K2542" s="5">
        <f t="shared" si="78"/>
        <v>-110.58999999999969</v>
      </c>
      <c r="L2542" s="5">
        <f t="shared" si="79"/>
        <v>-23.223899999999933</v>
      </c>
    </row>
    <row r="2543" spans="1:12" x14ac:dyDescent="0.3">
      <c r="A2543" s="6" t="s">
        <v>33</v>
      </c>
      <c r="B2543" s="13">
        <v>20009564</v>
      </c>
      <c r="C2543" s="6" t="s">
        <v>2490</v>
      </c>
      <c r="D2543" s="11">
        <v>43101</v>
      </c>
      <c r="E2543" s="5">
        <v>3038.11</v>
      </c>
      <c r="F2543" s="5">
        <v>-71.7</v>
      </c>
      <c r="G2543" s="5">
        <v>2966.41</v>
      </c>
      <c r="H2543" s="5">
        <v>3038.11</v>
      </c>
      <c r="I2543" s="5">
        <v>-182.28999999999996</v>
      </c>
      <c r="J2543" s="5">
        <v>2855.82</v>
      </c>
      <c r="K2543" s="5">
        <f t="shared" si="78"/>
        <v>-110.58999999999969</v>
      </c>
      <c r="L2543" s="5">
        <f t="shared" si="79"/>
        <v>-23.223899999999933</v>
      </c>
    </row>
    <row r="2544" spans="1:12" x14ac:dyDescent="0.3">
      <c r="A2544" s="6" t="s">
        <v>33</v>
      </c>
      <c r="B2544" s="13">
        <v>20010210</v>
      </c>
      <c r="C2544" s="6" t="s">
        <v>2491</v>
      </c>
      <c r="D2544" s="11">
        <v>43502</v>
      </c>
      <c r="E2544" s="5">
        <v>1318.95</v>
      </c>
      <c r="F2544" s="5">
        <v>-14.22</v>
      </c>
      <c r="G2544" s="5">
        <v>1304.73</v>
      </c>
      <c r="H2544" s="5">
        <v>1318.95</v>
      </c>
      <c r="I2544" s="5">
        <v>-26.380000000000109</v>
      </c>
      <c r="J2544" s="5">
        <v>1292.57</v>
      </c>
      <c r="K2544" s="5">
        <f t="shared" si="78"/>
        <v>-12.160000000000082</v>
      </c>
      <c r="L2544" s="5">
        <f t="shared" si="79"/>
        <v>-2.5536000000000172</v>
      </c>
    </row>
    <row r="2545" spans="1:12" x14ac:dyDescent="0.3">
      <c r="A2545" s="6" t="s">
        <v>33</v>
      </c>
      <c r="B2545" s="13">
        <v>20010228</v>
      </c>
      <c r="C2545" s="6" t="s">
        <v>2492</v>
      </c>
      <c r="D2545" s="11">
        <v>43466</v>
      </c>
      <c r="E2545" s="5">
        <v>997.5</v>
      </c>
      <c r="F2545" s="5">
        <v>-49.88</v>
      </c>
      <c r="G2545" s="5">
        <v>947.62</v>
      </c>
      <c r="H2545" s="5">
        <v>997.5</v>
      </c>
      <c r="I2545" s="5">
        <v>-19.950000000000045</v>
      </c>
      <c r="J2545" s="5">
        <v>977.55</v>
      </c>
      <c r="K2545" s="5">
        <f t="shared" si="78"/>
        <v>29.92999999999995</v>
      </c>
      <c r="L2545" s="5">
        <f t="shared" si="79"/>
        <v>6.2852999999999897</v>
      </c>
    </row>
    <row r="2546" spans="1:12" x14ac:dyDescent="0.3">
      <c r="A2546" s="6" t="s">
        <v>33</v>
      </c>
      <c r="B2546" s="13">
        <v>20010510</v>
      </c>
      <c r="C2546" s="6" t="s">
        <v>2493</v>
      </c>
      <c r="D2546" s="11">
        <v>43662</v>
      </c>
      <c r="E2546" s="5">
        <v>4344.5200000000004</v>
      </c>
      <c r="F2546" s="5">
        <v>-108.61</v>
      </c>
      <c r="G2546" s="5">
        <v>4235.91</v>
      </c>
      <c r="H2546" s="5">
        <v>4344.5200000000004</v>
      </c>
      <c r="I2546" s="5">
        <v>-217.23000000000047</v>
      </c>
      <c r="J2546" s="5">
        <v>4127.29</v>
      </c>
      <c r="K2546" s="5">
        <f t="shared" si="78"/>
        <v>-108.61999999999989</v>
      </c>
      <c r="L2546" s="5">
        <f t="shared" si="79"/>
        <v>-22.810199999999977</v>
      </c>
    </row>
    <row r="2547" spans="1:12" x14ac:dyDescent="0.3">
      <c r="A2547" s="6" t="s">
        <v>33</v>
      </c>
      <c r="B2547" s="13">
        <v>20010659</v>
      </c>
      <c r="C2547" s="6" t="s">
        <v>2494</v>
      </c>
      <c r="D2547" s="11">
        <v>43693</v>
      </c>
      <c r="E2547" s="5">
        <v>3179.79</v>
      </c>
      <c r="F2547" s="5">
        <v>-15.59</v>
      </c>
      <c r="G2547" s="5">
        <v>3164.2</v>
      </c>
      <c r="H2547" s="5">
        <v>3179.79</v>
      </c>
      <c r="I2547" s="5">
        <v>-63.599999999999909</v>
      </c>
      <c r="J2547" s="5">
        <v>3116.19</v>
      </c>
      <c r="K2547" s="5">
        <f t="shared" si="78"/>
        <v>-48.009999999999764</v>
      </c>
      <c r="L2547" s="5">
        <f t="shared" si="79"/>
        <v>-10.082099999999951</v>
      </c>
    </row>
    <row r="2548" spans="1:12" x14ac:dyDescent="0.3">
      <c r="A2548" s="6" t="s">
        <v>33</v>
      </c>
      <c r="B2548" s="13">
        <v>20010660</v>
      </c>
      <c r="C2548" s="6" t="s">
        <v>2495</v>
      </c>
      <c r="D2548" s="11">
        <v>43693</v>
      </c>
      <c r="E2548" s="5">
        <v>1818.68</v>
      </c>
      <c r="F2548" s="5">
        <v>-8.92</v>
      </c>
      <c r="G2548" s="5">
        <v>1809.76</v>
      </c>
      <c r="H2548" s="5">
        <v>1818.68</v>
      </c>
      <c r="I2548" s="5">
        <v>-36.370000000000118</v>
      </c>
      <c r="J2548" s="5">
        <v>1782.31</v>
      </c>
      <c r="K2548" s="5">
        <f t="shared" si="78"/>
        <v>-27.450000000000045</v>
      </c>
      <c r="L2548" s="5">
        <f t="shared" si="79"/>
        <v>-5.7645000000000097</v>
      </c>
    </row>
    <row r="2549" spans="1:12" x14ac:dyDescent="0.3">
      <c r="A2549" s="6" t="s">
        <v>33</v>
      </c>
      <c r="B2549" s="13">
        <v>20010687</v>
      </c>
      <c r="C2549" s="6" t="s">
        <v>2496</v>
      </c>
      <c r="D2549" s="11">
        <v>43501</v>
      </c>
      <c r="E2549" s="5">
        <v>5412.87</v>
      </c>
      <c r="F2549" s="5">
        <v>-58.37</v>
      </c>
      <c r="G2549" s="5">
        <v>5354.5</v>
      </c>
      <c r="H2549" s="5">
        <v>5412.87</v>
      </c>
      <c r="I2549" s="5">
        <v>-108.26000000000022</v>
      </c>
      <c r="J2549" s="5">
        <v>5304.61</v>
      </c>
      <c r="K2549" s="5">
        <f t="shared" si="78"/>
        <v>-49.890000000000327</v>
      </c>
      <c r="L2549" s="5">
        <f t="shared" si="79"/>
        <v>-10.476900000000068</v>
      </c>
    </row>
    <row r="2550" spans="1:12" x14ac:dyDescent="0.3">
      <c r="A2550" s="6" t="s">
        <v>33</v>
      </c>
      <c r="B2550" s="13">
        <v>20010948</v>
      </c>
      <c r="C2550" s="6" t="s">
        <v>2497</v>
      </c>
      <c r="D2550" s="11">
        <v>43740</v>
      </c>
      <c r="E2550" s="5">
        <v>1754.75</v>
      </c>
      <c r="F2550" s="5">
        <v>-5.16</v>
      </c>
      <c r="G2550" s="5">
        <v>1749.59</v>
      </c>
      <c r="H2550" s="5">
        <v>1754.75</v>
      </c>
      <c r="I2550" s="5">
        <v>-35.099999999999909</v>
      </c>
      <c r="J2550" s="5">
        <v>1719.65</v>
      </c>
      <c r="K2550" s="5">
        <f t="shared" si="78"/>
        <v>-29.939999999999827</v>
      </c>
      <c r="L2550" s="5">
        <f t="shared" si="79"/>
        <v>-6.2873999999999635</v>
      </c>
    </row>
    <row r="2551" spans="1:12" x14ac:dyDescent="0.3">
      <c r="A2551" s="6" t="s">
        <v>33</v>
      </c>
      <c r="B2551" s="13">
        <v>10000914</v>
      </c>
      <c r="C2551" s="6" t="s">
        <v>2498</v>
      </c>
      <c r="D2551" s="11">
        <v>42436</v>
      </c>
      <c r="E2551" s="5">
        <v>4709.17</v>
      </c>
      <c r="F2551" s="5">
        <v>-547.02</v>
      </c>
      <c r="G2551" s="5">
        <v>4162.1499999999996</v>
      </c>
      <c r="H2551" s="5">
        <v>4709.17</v>
      </c>
      <c r="I2551" s="5">
        <v>-722.07999999999993</v>
      </c>
      <c r="J2551" s="5">
        <v>3987.09</v>
      </c>
      <c r="K2551" s="5">
        <f t="shared" si="78"/>
        <v>-175.05999999999949</v>
      </c>
      <c r="L2551" s="5">
        <f t="shared" si="79"/>
        <v>-36.762599999999892</v>
      </c>
    </row>
    <row r="2552" spans="1:12" x14ac:dyDescent="0.3">
      <c r="A2552" s="6" t="s">
        <v>33</v>
      </c>
      <c r="B2552" s="13">
        <v>10001085</v>
      </c>
      <c r="C2552" s="6" t="s">
        <v>2499</v>
      </c>
      <c r="D2552" s="11">
        <v>43691</v>
      </c>
      <c r="E2552" s="5">
        <v>5971.8</v>
      </c>
      <c r="F2552" s="5">
        <v>-75.400000000000006</v>
      </c>
      <c r="G2552" s="5">
        <v>5896.4</v>
      </c>
      <c r="H2552" s="5">
        <v>5971.8</v>
      </c>
      <c r="I2552" s="5">
        <v>-119.44000000000051</v>
      </c>
      <c r="J2552" s="5">
        <v>5852.36</v>
      </c>
      <c r="K2552" s="5">
        <f t="shared" si="78"/>
        <v>-44.039999999999964</v>
      </c>
      <c r="L2552" s="5">
        <f t="shared" si="79"/>
        <v>-9.2483999999999913</v>
      </c>
    </row>
    <row r="2553" spans="1:12" x14ac:dyDescent="0.3">
      <c r="A2553" s="6" t="s">
        <v>33</v>
      </c>
      <c r="B2553" s="13">
        <v>20008463</v>
      </c>
      <c r="C2553" s="6" t="s">
        <v>2500</v>
      </c>
      <c r="D2553" s="11">
        <v>42380</v>
      </c>
      <c r="E2553" s="5">
        <v>6043.46</v>
      </c>
      <c r="F2553" s="5">
        <v>-525.52</v>
      </c>
      <c r="G2553" s="5">
        <v>5517.94</v>
      </c>
      <c r="H2553" s="5">
        <v>6043.46</v>
      </c>
      <c r="I2553" s="5">
        <v>-966.96</v>
      </c>
      <c r="J2553" s="5">
        <v>5076.5</v>
      </c>
      <c r="K2553" s="5">
        <f t="shared" si="78"/>
        <v>-441.4399999999996</v>
      </c>
      <c r="L2553" s="5">
        <f t="shared" si="79"/>
        <v>-92.702399999999912</v>
      </c>
    </row>
    <row r="2554" spans="1:12" x14ac:dyDescent="0.3">
      <c r="A2554" s="6" t="s">
        <v>33</v>
      </c>
      <c r="B2554" s="13">
        <v>20008464</v>
      </c>
      <c r="C2554" s="6" t="s">
        <v>2501</v>
      </c>
      <c r="D2554" s="11">
        <v>42380</v>
      </c>
      <c r="E2554" s="5">
        <v>6454.77</v>
      </c>
      <c r="F2554" s="5">
        <v>-1721.28</v>
      </c>
      <c r="G2554" s="5">
        <v>4733.49</v>
      </c>
      <c r="H2554" s="5">
        <v>6454.77</v>
      </c>
      <c r="I2554" s="5">
        <v>-1032.7600000000002</v>
      </c>
      <c r="J2554" s="5">
        <v>5422.01</v>
      </c>
      <c r="K2554" s="5">
        <f t="shared" si="78"/>
        <v>688.52000000000044</v>
      </c>
      <c r="L2554" s="5">
        <f t="shared" si="79"/>
        <v>144.58920000000009</v>
      </c>
    </row>
    <row r="2555" spans="1:12" x14ac:dyDescent="0.3">
      <c r="A2555" s="6" t="s">
        <v>33</v>
      </c>
      <c r="B2555" s="13">
        <v>20008465</v>
      </c>
      <c r="C2555" s="6" t="s">
        <v>2502</v>
      </c>
      <c r="D2555" s="11">
        <v>42380</v>
      </c>
      <c r="E2555" s="5">
        <v>1017.14</v>
      </c>
      <c r="F2555" s="5">
        <v>-88.44</v>
      </c>
      <c r="G2555" s="5">
        <v>928.7</v>
      </c>
      <c r="H2555" s="5">
        <v>1017.14</v>
      </c>
      <c r="I2555" s="5">
        <v>-162.76</v>
      </c>
      <c r="J2555" s="5">
        <v>854.38</v>
      </c>
      <c r="K2555" s="5">
        <f t="shared" si="78"/>
        <v>-74.32000000000005</v>
      </c>
      <c r="L2555" s="5">
        <f t="shared" si="79"/>
        <v>-15.60720000000001</v>
      </c>
    </row>
    <row r="2556" spans="1:12" x14ac:dyDescent="0.3">
      <c r="A2556" s="6" t="s">
        <v>33</v>
      </c>
      <c r="B2556" s="13">
        <v>20008816</v>
      </c>
      <c r="C2556" s="6" t="s">
        <v>2503</v>
      </c>
      <c r="D2556" s="11">
        <v>42803</v>
      </c>
      <c r="E2556" s="5">
        <v>2035.02</v>
      </c>
      <c r="F2556" s="5">
        <v>-384.4</v>
      </c>
      <c r="G2556" s="5">
        <v>1650.62</v>
      </c>
      <c r="H2556" s="5">
        <v>2035.02</v>
      </c>
      <c r="I2556" s="5">
        <v>-1145.07</v>
      </c>
      <c r="J2556" s="5">
        <v>889.95</v>
      </c>
      <c r="K2556" s="5">
        <f t="shared" si="78"/>
        <v>-760.66999999999985</v>
      </c>
      <c r="L2556" s="5">
        <f t="shared" si="79"/>
        <v>-159.74069999999998</v>
      </c>
    </row>
    <row r="2557" spans="1:12" x14ac:dyDescent="0.3">
      <c r="A2557" s="6" t="s">
        <v>33</v>
      </c>
      <c r="B2557" s="13">
        <v>20008976</v>
      </c>
      <c r="C2557" s="6" t="s">
        <v>2504</v>
      </c>
      <c r="D2557" s="11">
        <v>42736</v>
      </c>
      <c r="E2557" s="5">
        <v>803.39</v>
      </c>
      <c r="F2557" s="5">
        <v>-133.89000000000001</v>
      </c>
      <c r="G2557" s="5">
        <v>669.5</v>
      </c>
      <c r="H2557" s="5">
        <v>803.39</v>
      </c>
      <c r="I2557" s="5">
        <v>-185.17999999999995</v>
      </c>
      <c r="J2557" s="5">
        <v>618.21</v>
      </c>
      <c r="K2557" s="5">
        <f t="shared" si="78"/>
        <v>-51.289999999999964</v>
      </c>
      <c r="L2557" s="5">
        <f t="shared" si="79"/>
        <v>-10.770899999999992</v>
      </c>
    </row>
    <row r="2558" spans="1:12" x14ac:dyDescent="0.3">
      <c r="A2558" s="6" t="s">
        <v>33</v>
      </c>
      <c r="B2558" s="13">
        <v>20008977</v>
      </c>
      <c r="C2558" s="6" t="s">
        <v>2505</v>
      </c>
      <c r="D2558" s="11">
        <v>42736</v>
      </c>
      <c r="E2558" s="5">
        <v>1014.95</v>
      </c>
      <c r="F2558" s="5">
        <v>-235.74</v>
      </c>
      <c r="G2558" s="5">
        <v>779.21</v>
      </c>
      <c r="H2558" s="5">
        <v>1014.95</v>
      </c>
      <c r="I2558" s="5">
        <v>-571.09</v>
      </c>
      <c r="J2558" s="5">
        <v>443.86</v>
      </c>
      <c r="K2558" s="5">
        <f t="shared" si="78"/>
        <v>-335.35</v>
      </c>
      <c r="L2558" s="5">
        <f t="shared" si="79"/>
        <v>-70.423500000000004</v>
      </c>
    </row>
    <row r="2559" spans="1:12" x14ac:dyDescent="0.3">
      <c r="A2559" s="6" t="s">
        <v>33</v>
      </c>
      <c r="B2559" s="13">
        <v>20009908</v>
      </c>
      <c r="C2559" s="6" t="s">
        <v>2506</v>
      </c>
      <c r="D2559" s="11">
        <v>43431</v>
      </c>
      <c r="E2559" s="5">
        <v>6689.03</v>
      </c>
      <c r="F2559" s="5">
        <v>-520.26</v>
      </c>
      <c r="G2559" s="5">
        <v>6168.77</v>
      </c>
      <c r="H2559" s="5">
        <v>6689.03</v>
      </c>
      <c r="I2559" s="5">
        <v>-969.90999999999985</v>
      </c>
      <c r="J2559" s="5">
        <v>5719.12</v>
      </c>
      <c r="K2559" s="5">
        <f t="shared" si="78"/>
        <v>-449.65000000000055</v>
      </c>
      <c r="L2559" s="5">
        <f t="shared" si="79"/>
        <v>-94.426500000000118</v>
      </c>
    </row>
    <row r="2560" spans="1:12" x14ac:dyDescent="0.3">
      <c r="A2560" s="6" t="s">
        <v>33</v>
      </c>
      <c r="B2560" s="13">
        <v>20009909</v>
      </c>
      <c r="C2560" s="6" t="s">
        <v>2507</v>
      </c>
      <c r="D2560" s="11">
        <v>43431</v>
      </c>
      <c r="E2560" s="5">
        <v>6536.94</v>
      </c>
      <c r="F2560" s="5">
        <v>-508.43</v>
      </c>
      <c r="G2560" s="5">
        <v>6028.51</v>
      </c>
      <c r="H2560" s="5">
        <v>6536.94</v>
      </c>
      <c r="I2560" s="5">
        <v>-947.85999999999967</v>
      </c>
      <c r="J2560" s="5">
        <v>5589.08</v>
      </c>
      <c r="K2560" s="5">
        <f t="shared" si="78"/>
        <v>-439.43000000000029</v>
      </c>
      <c r="L2560" s="5">
        <f t="shared" si="79"/>
        <v>-92.280300000000054</v>
      </c>
    </row>
    <row r="2561" spans="1:12" x14ac:dyDescent="0.3">
      <c r="A2561" s="6" t="s">
        <v>33</v>
      </c>
      <c r="B2561" s="13">
        <v>20009910</v>
      </c>
      <c r="C2561" s="6" t="s">
        <v>2508</v>
      </c>
      <c r="D2561" s="11">
        <v>43431</v>
      </c>
      <c r="E2561" s="5">
        <v>5070.34</v>
      </c>
      <c r="F2561" s="5">
        <v>-394.36</v>
      </c>
      <c r="G2561" s="5">
        <v>4675.9799999999996</v>
      </c>
      <c r="H2561" s="5">
        <v>5070.34</v>
      </c>
      <c r="I2561" s="5">
        <v>-735.19999999999982</v>
      </c>
      <c r="J2561" s="5">
        <v>4335.1400000000003</v>
      </c>
      <c r="K2561" s="5">
        <f t="shared" si="78"/>
        <v>-340.83999999999924</v>
      </c>
      <c r="L2561" s="5">
        <f t="shared" si="79"/>
        <v>-71.576399999999836</v>
      </c>
    </row>
    <row r="2562" spans="1:12" x14ac:dyDescent="0.3">
      <c r="A2562" s="6" t="s">
        <v>33</v>
      </c>
      <c r="B2562" s="13">
        <v>20009911</v>
      </c>
      <c r="C2562" s="6" t="s">
        <v>2509</v>
      </c>
      <c r="D2562" s="11">
        <v>43431</v>
      </c>
      <c r="E2562" s="5">
        <v>1546.45</v>
      </c>
      <c r="F2562" s="5">
        <v>-120.28</v>
      </c>
      <c r="G2562" s="5">
        <v>1426.17</v>
      </c>
      <c r="H2562" s="5">
        <v>1546.45</v>
      </c>
      <c r="I2562" s="5">
        <v>-224.23000000000002</v>
      </c>
      <c r="J2562" s="5">
        <v>1322.22</v>
      </c>
      <c r="K2562" s="5">
        <f t="shared" si="78"/>
        <v>-103.95000000000005</v>
      </c>
      <c r="L2562" s="5">
        <f t="shared" si="79"/>
        <v>-21.82950000000001</v>
      </c>
    </row>
    <row r="2563" spans="1:12" x14ac:dyDescent="0.3">
      <c r="A2563" s="6" t="s">
        <v>33</v>
      </c>
      <c r="B2563" s="13">
        <v>20010011</v>
      </c>
      <c r="C2563" s="6" t="s">
        <v>2510</v>
      </c>
      <c r="D2563" s="11">
        <v>43466</v>
      </c>
      <c r="E2563" s="5">
        <v>2771.3</v>
      </c>
      <c r="F2563" s="5">
        <v>-138.57</v>
      </c>
      <c r="G2563" s="5">
        <v>2632.73</v>
      </c>
      <c r="H2563" s="5">
        <v>2771.3</v>
      </c>
      <c r="I2563" s="5">
        <v>-55.430000000000291</v>
      </c>
      <c r="J2563" s="5">
        <v>2715.87</v>
      </c>
      <c r="K2563" s="5">
        <f t="shared" ref="K2563:K2626" si="80">J2563-G2563</f>
        <v>83.139999999999873</v>
      </c>
      <c r="L2563" s="5">
        <f t="shared" ref="L2563:L2626" si="81">K2563*0.21</f>
        <v>17.459399999999974</v>
      </c>
    </row>
    <row r="2564" spans="1:12" x14ac:dyDescent="0.3">
      <c r="A2564" s="6" t="s">
        <v>33</v>
      </c>
      <c r="B2564" s="13">
        <v>20010012</v>
      </c>
      <c r="C2564" s="6" t="s">
        <v>2511</v>
      </c>
      <c r="D2564" s="11">
        <v>43466</v>
      </c>
      <c r="E2564" s="5">
        <v>1972.24</v>
      </c>
      <c r="F2564" s="5">
        <v>-98.61</v>
      </c>
      <c r="G2564" s="5">
        <v>1873.63</v>
      </c>
      <c r="H2564" s="5">
        <v>1972.24</v>
      </c>
      <c r="I2564" s="5">
        <v>-39.450000000000045</v>
      </c>
      <c r="J2564" s="5">
        <v>1932.79</v>
      </c>
      <c r="K2564" s="5">
        <f t="shared" si="80"/>
        <v>59.159999999999854</v>
      </c>
      <c r="L2564" s="5">
        <f t="shared" si="81"/>
        <v>12.423599999999968</v>
      </c>
    </row>
    <row r="2565" spans="1:12" x14ac:dyDescent="0.3">
      <c r="A2565" s="6" t="s">
        <v>33</v>
      </c>
      <c r="B2565" s="13">
        <v>20010046</v>
      </c>
      <c r="C2565" s="6" t="s">
        <v>2512</v>
      </c>
      <c r="D2565" s="11">
        <v>43466</v>
      </c>
      <c r="E2565" s="5">
        <v>1852.5</v>
      </c>
      <c r="F2565" s="5">
        <v>-123.5</v>
      </c>
      <c r="G2565" s="5">
        <v>1729</v>
      </c>
      <c r="H2565" s="5">
        <v>1852.5</v>
      </c>
      <c r="I2565" s="5">
        <v>-92.630000000000109</v>
      </c>
      <c r="J2565" s="5">
        <v>1759.87</v>
      </c>
      <c r="K2565" s="5">
        <f t="shared" si="80"/>
        <v>30.869999999999891</v>
      </c>
      <c r="L2565" s="5">
        <f t="shared" si="81"/>
        <v>6.4826999999999773</v>
      </c>
    </row>
    <row r="2566" spans="1:12" x14ac:dyDescent="0.3">
      <c r="A2566" s="6" t="s">
        <v>33</v>
      </c>
      <c r="B2566" s="13">
        <v>20010153</v>
      </c>
      <c r="C2566" s="6" t="s">
        <v>2513</v>
      </c>
      <c r="D2566" s="11">
        <v>43466</v>
      </c>
      <c r="E2566" s="5">
        <v>1193.2</v>
      </c>
      <c r="F2566" s="5">
        <v>-14.04</v>
      </c>
      <c r="G2566" s="5">
        <v>1179.1600000000001</v>
      </c>
      <c r="H2566" s="5">
        <v>1193.2</v>
      </c>
      <c r="I2566" s="5">
        <v>-23.860000000000127</v>
      </c>
      <c r="J2566" s="5">
        <v>1169.3399999999999</v>
      </c>
      <c r="K2566" s="5">
        <f t="shared" si="80"/>
        <v>-9.8200000000001637</v>
      </c>
      <c r="L2566" s="5">
        <f t="shared" si="81"/>
        <v>-2.0622000000000344</v>
      </c>
    </row>
    <row r="2567" spans="1:12" x14ac:dyDescent="0.3">
      <c r="A2567" s="6" t="s">
        <v>33</v>
      </c>
      <c r="B2567" s="13">
        <v>20010163</v>
      </c>
      <c r="C2567" s="6" t="s">
        <v>2514</v>
      </c>
      <c r="D2567" s="11">
        <v>43482</v>
      </c>
      <c r="E2567" s="5">
        <v>5496.75</v>
      </c>
      <c r="F2567" s="5">
        <v>-64.67</v>
      </c>
      <c r="G2567" s="5">
        <v>5432.08</v>
      </c>
      <c r="H2567" s="5">
        <v>5496.75</v>
      </c>
      <c r="I2567" s="5">
        <v>-109.9399999999996</v>
      </c>
      <c r="J2567" s="5">
        <v>5386.81</v>
      </c>
      <c r="K2567" s="5">
        <f t="shared" si="80"/>
        <v>-45.269999999999527</v>
      </c>
      <c r="L2567" s="5">
        <f t="shared" si="81"/>
        <v>-9.5066999999999009</v>
      </c>
    </row>
    <row r="2568" spans="1:12" x14ac:dyDescent="0.3">
      <c r="A2568" s="6" t="s">
        <v>33</v>
      </c>
      <c r="B2568" s="13">
        <v>20010224</v>
      </c>
      <c r="C2568" s="6" t="s">
        <v>2515</v>
      </c>
      <c r="D2568" s="11">
        <v>43503</v>
      </c>
      <c r="E2568" s="5">
        <v>1062.73</v>
      </c>
      <c r="F2568" s="5">
        <v>-48.71</v>
      </c>
      <c r="G2568" s="5">
        <v>1014.02</v>
      </c>
      <c r="H2568" s="5">
        <v>1062.73</v>
      </c>
      <c r="I2568" s="5">
        <v>-21.259999999999991</v>
      </c>
      <c r="J2568" s="5">
        <v>1041.47</v>
      </c>
      <c r="K2568" s="5">
        <f t="shared" si="80"/>
        <v>27.450000000000045</v>
      </c>
      <c r="L2568" s="5">
        <f t="shared" si="81"/>
        <v>5.7645000000000097</v>
      </c>
    </row>
    <row r="2569" spans="1:12" x14ac:dyDescent="0.3">
      <c r="A2569" s="6" t="s">
        <v>33</v>
      </c>
      <c r="B2569" s="13">
        <v>20010307</v>
      </c>
      <c r="C2569" s="6" t="s">
        <v>2516</v>
      </c>
      <c r="D2569" s="11">
        <v>43466</v>
      </c>
      <c r="E2569" s="5">
        <v>942.36</v>
      </c>
      <c r="F2569" s="5">
        <v>-11.09</v>
      </c>
      <c r="G2569" s="5">
        <v>931.27</v>
      </c>
      <c r="H2569" s="5">
        <v>942.36</v>
      </c>
      <c r="I2569" s="5">
        <v>-18.850000000000023</v>
      </c>
      <c r="J2569" s="5">
        <v>923.51</v>
      </c>
      <c r="K2569" s="5">
        <f t="shared" si="80"/>
        <v>-7.7599999999999909</v>
      </c>
      <c r="L2569" s="5">
        <f t="shared" si="81"/>
        <v>-1.6295999999999979</v>
      </c>
    </row>
    <row r="2570" spans="1:12" x14ac:dyDescent="0.3">
      <c r="A2570" s="6" t="s">
        <v>33</v>
      </c>
      <c r="B2570" s="13">
        <v>20010356</v>
      </c>
      <c r="C2570" s="6" t="s">
        <v>2517</v>
      </c>
      <c r="D2570" s="11">
        <v>43584</v>
      </c>
      <c r="E2570" s="5">
        <v>1009.48</v>
      </c>
      <c r="F2570" s="5">
        <v>-8.91</v>
      </c>
      <c r="G2570" s="5">
        <v>1000.57</v>
      </c>
      <c r="H2570" s="5">
        <v>1009.48</v>
      </c>
      <c r="I2570" s="5">
        <v>-20.190000000000055</v>
      </c>
      <c r="J2570" s="5">
        <v>989.29</v>
      </c>
      <c r="K2570" s="5">
        <f t="shared" si="80"/>
        <v>-11.280000000000086</v>
      </c>
      <c r="L2570" s="5">
        <f t="shared" si="81"/>
        <v>-2.368800000000018</v>
      </c>
    </row>
    <row r="2571" spans="1:12" x14ac:dyDescent="0.3">
      <c r="A2571" s="6" t="s">
        <v>33</v>
      </c>
      <c r="B2571" s="13">
        <v>20010400</v>
      </c>
      <c r="C2571" s="6" t="s">
        <v>2518</v>
      </c>
      <c r="D2571" s="11">
        <v>43620</v>
      </c>
      <c r="E2571" s="5">
        <v>1051.57</v>
      </c>
      <c r="F2571" s="5">
        <v>-30.67</v>
      </c>
      <c r="G2571" s="5">
        <v>1020.9</v>
      </c>
      <c r="H2571" s="5">
        <v>1051.57</v>
      </c>
      <c r="I2571" s="5">
        <v>-21.029999999999973</v>
      </c>
      <c r="J2571" s="5">
        <v>1030.54</v>
      </c>
      <c r="K2571" s="5">
        <f t="shared" si="80"/>
        <v>9.6399999999999864</v>
      </c>
      <c r="L2571" s="5">
        <f t="shared" si="81"/>
        <v>2.0243999999999969</v>
      </c>
    </row>
    <row r="2572" spans="1:12" x14ac:dyDescent="0.3">
      <c r="A2572" s="6" t="s">
        <v>33</v>
      </c>
      <c r="B2572" s="13">
        <v>20010511</v>
      </c>
      <c r="C2572" s="6" t="s">
        <v>2519</v>
      </c>
      <c r="D2572" s="11">
        <v>43662</v>
      </c>
      <c r="E2572" s="5">
        <v>6568.37</v>
      </c>
      <c r="F2572" s="5">
        <v>-164.21</v>
      </c>
      <c r="G2572" s="5">
        <v>6404.16</v>
      </c>
      <c r="H2572" s="5">
        <v>6568.37</v>
      </c>
      <c r="I2572" s="5">
        <v>-328.42000000000007</v>
      </c>
      <c r="J2572" s="5">
        <v>6239.95</v>
      </c>
      <c r="K2572" s="5">
        <f t="shared" si="80"/>
        <v>-164.21000000000004</v>
      </c>
      <c r="L2572" s="5">
        <f t="shared" si="81"/>
        <v>-34.484100000000005</v>
      </c>
    </row>
    <row r="2573" spans="1:12" x14ac:dyDescent="0.3">
      <c r="A2573" s="6" t="s">
        <v>33</v>
      </c>
      <c r="B2573" s="13">
        <v>20010525</v>
      </c>
      <c r="C2573" s="6" t="s">
        <v>2520</v>
      </c>
      <c r="D2573" s="11">
        <v>43623</v>
      </c>
      <c r="E2573" s="5">
        <v>4753.0200000000004</v>
      </c>
      <c r="F2573" s="5">
        <v>-184.84</v>
      </c>
      <c r="G2573" s="5">
        <v>4568.18</v>
      </c>
      <c r="H2573" s="5">
        <v>4753.0200000000004</v>
      </c>
      <c r="I2573" s="5">
        <v>-237.65000000000055</v>
      </c>
      <c r="J2573" s="5">
        <v>4515.37</v>
      </c>
      <c r="K2573" s="5">
        <f t="shared" si="80"/>
        <v>-52.8100000000004</v>
      </c>
      <c r="L2573" s="5">
        <f t="shared" si="81"/>
        <v>-11.090100000000083</v>
      </c>
    </row>
    <row r="2574" spans="1:12" x14ac:dyDescent="0.3">
      <c r="A2574" s="6" t="s">
        <v>33</v>
      </c>
      <c r="B2574" s="13">
        <v>20010547</v>
      </c>
      <c r="C2574" s="6" t="s">
        <v>2521</v>
      </c>
      <c r="D2574" s="11">
        <v>43644</v>
      </c>
      <c r="E2574" s="5">
        <v>1830.39</v>
      </c>
      <c r="F2574" s="5">
        <v>-12.56</v>
      </c>
      <c r="G2574" s="5">
        <v>1817.83</v>
      </c>
      <c r="H2574" s="5">
        <v>1830.39</v>
      </c>
      <c r="I2574" s="5">
        <v>-36.610000000000127</v>
      </c>
      <c r="J2574" s="5">
        <v>1793.78</v>
      </c>
      <c r="K2574" s="5">
        <f t="shared" si="80"/>
        <v>-24.049999999999955</v>
      </c>
      <c r="L2574" s="5">
        <f t="shared" si="81"/>
        <v>-5.0504999999999907</v>
      </c>
    </row>
    <row r="2575" spans="1:12" x14ac:dyDescent="0.3">
      <c r="A2575" s="6" t="s">
        <v>33</v>
      </c>
      <c r="B2575" s="13">
        <v>20010548</v>
      </c>
      <c r="C2575" s="6" t="s">
        <v>2522</v>
      </c>
      <c r="D2575" s="11">
        <v>43644</v>
      </c>
      <c r="E2575" s="5">
        <v>1830.39</v>
      </c>
      <c r="F2575" s="5">
        <v>-71.180000000000007</v>
      </c>
      <c r="G2575" s="5">
        <v>1759.21</v>
      </c>
      <c r="H2575" s="5">
        <v>1830.39</v>
      </c>
      <c r="I2575" s="5">
        <v>-91.520000000000209</v>
      </c>
      <c r="J2575" s="5">
        <v>1738.87</v>
      </c>
      <c r="K2575" s="5">
        <f t="shared" si="80"/>
        <v>-20.340000000000146</v>
      </c>
      <c r="L2575" s="5">
        <f t="shared" si="81"/>
        <v>-4.2714000000000301</v>
      </c>
    </row>
    <row r="2576" spans="1:12" x14ac:dyDescent="0.3">
      <c r="A2576" s="6" t="s">
        <v>33</v>
      </c>
      <c r="B2576" s="13">
        <v>20010626</v>
      </c>
      <c r="C2576" s="6" t="s">
        <v>2523</v>
      </c>
      <c r="D2576" s="11">
        <v>43662</v>
      </c>
      <c r="E2576" s="5">
        <v>1623.71</v>
      </c>
      <c r="F2576" s="5">
        <v>-9.5500000000000007</v>
      </c>
      <c r="G2576" s="5">
        <v>1614.16</v>
      </c>
      <c r="H2576" s="5">
        <v>1623.71</v>
      </c>
      <c r="I2576" s="5">
        <v>-32.480000000000018</v>
      </c>
      <c r="J2576" s="5">
        <v>1591.23</v>
      </c>
      <c r="K2576" s="5">
        <f t="shared" si="80"/>
        <v>-22.930000000000064</v>
      </c>
      <c r="L2576" s="5">
        <f t="shared" si="81"/>
        <v>-4.815300000000013</v>
      </c>
    </row>
    <row r="2577" spans="1:12" x14ac:dyDescent="0.3">
      <c r="A2577" s="6" t="s">
        <v>33</v>
      </c>
      <c r="B2577" s="13">
        <v>20010630</v>
      </c>
      <c r="C2577" s="6" t="s">
        <v>2524</v>
      </c>
      <c r="D2577" s="11">
        <v>43664</v>
      </c>
      <c r="E2577" s="5">
        <v>1403.69</v>
      </c>
      <c r="F2577" s="5">
        <v>-8.26</v>
      </c>
      <c r="G2577" s="5">
        <v>1395.43</v>
      </c>
      <c r="H2577" s="5">
        <v>1403.69</v>
      </c>
      <c r="I2577" s="5">
        <v>-28.070000000000164</v>
      </c>
      <c r="J2577" s="5">
        <v>1375.62</v>
      </c>
      <c r="K2577" s="5">
        <f t="shared" si="80"/>
        <v>-19.810000000000173</v>
      </c>
      <c r="L2577" s="5">
        <f t="shared" si="81"/>
        <v>-4.1601000000000363</v>
      </c>
    </row>
    <row r="2578" spans="1:12" x14ac:dyDescent="0.3">
      <c r="A2578" s="6" t="s">
        <v>33</v>
      </c>
      <c r="B2578" s="13">
        <v>20010643</v>
      </c>
      <c r="C2578" s="6" t="s">
        <v>2525</v>
      </c>
      <c r="D2578" s="11">
        <v>43670</v>
      </c>
      <c r="E2578" s="5">
        <v>9380.61</v>
      </c>
      <c r="F2578" s="5">
        <v>-312.69</v>
      </c>
      <c r="G2578" s="5">
        <v>9067.92</v>
      </c>
      <c r="H2578" s="5">
        <v>9380.61</v>
      </c>
      <c r="I2578" s="5">
        <v>-469.03000000000065</v>
      </c>
      <c r="J2578" s="5">
        <v>8911.58</v>
      </c>
      <c r="K2578" s="5">
        <f t="shared" si="80"/>
        <v>-156.34000000000015</v>
      </c>
      <c r="L2578" s="5">
        <f t="shared" si="81"/>
        <v>-32.831400000000031</v>
      </c>
    </row>
    <row r="2579" spans="1:12" x14ac:dyDescent="0.3">
      <c r="A2579" s="6" t="s">
        <v>33</v>
      </c>
      <c r="B2579" s="13">
        <v>20010698</v>
      </c>
      <c r="C2579" s="6" t="s">
        <v>2526</v>
      </c>
      <c r="D2579" s="11">
        <v>43768</v>
      </c>
      <c r="E2579" s="5">
        <v>10364.5</v>
      </c>
      <c r="F2579" s="5">
        <v>-172.74</v>
      </c>
      <c r="G2579" s="5">
        <v>10191.76</v>
      </c>
      <c r="H2579" s="5">
        <v>10364.5</v>
      </c>
      <c r="I2579" s="5">
        <v>-518.22999999999956</v>
      </c>
      <c r="J2579" s="5">
        <v>9846.27</v>
      </c>
      <c r="K2579" s="5">
        <f t="shared" si="80"/>
        <v>-345.48999999999978</v>
      </c>
      <c r="L2579" s="5">
        <f t="shared" si="81"/>
        <v>-72.552899999999951</v>
      </c>
    </row>
    <row r="2580" spans="1:12" x14ac:dyDescent="0.3">
      <c r="A2580" s="6" t="s">
        <v>33</v>
      </c>
      <c r="B2580" s="13">
        <v>20010699</v>
      </c>
      <c r="C2580" s="6" t="s">
        <v>2527</v>
      </c>
      <c r="D2580" s="11">
        <v>43768</v>
      </c>
      <c r="E2580" s="5">
        <v>1543.65</v>
      </c>
      <c r="F2580" s="5">
        <v>-25.73</v>
      </c>
      <c r="G2580" s="5">
        <v>1517.92</v>
      </c>
      <c r="H2580" s="5">
        <v>1543.65</v>
      </c>
      <c r="I2580" s="5">
        <v>-77.180000000000064</v>
      </c>
      <c r="J2580" s="5">
        <v>1466.47</v>
      </c>
      <c r="K2580" s="5">
        <f t="shared" si="80"/>
        <v>-51.450000000000045</v>
      </c>
      <c r="L2580" s="5">
        <f t="shared" si="81"/>
        <v>-10.80450000000001</v>
      </c>
    </row>
    <row r="2581" spans="1:12" x14ac:dyDescent="0.3">
      <c r="A2581" s="6" t="s">
        <v>33</v>
      </c>
      <c r="B2581" s="13">
        <v>20010700</v>
      </c>
      <c r="C2581" s="6" t="s">
        <v>2528</v>
      </c>
      <c r="D2581" s="11">
        <v>43768</v>
      </c>
      <c r="E2581" s="5">
        <v>837.98</v>
      </c>
      <c r="F2581" s="5">
        <v>-13.97</v>
      </c>
      <c r="G2581" s="5">
        <v>824.01</v>
      </c>
      <c r="H2581" s="5">
        <v>837.98</v>
      </c>
      <c r="I2581" s="5">
        <v>-41.899999999999977</v>
      </c>
      <c r="J2581" s="5">
        <v>796.08</v>
      </c>
      <c r="K2581" s="5">
        <f t="shared" si="80"/>
        <v>-27.92999999999995</v>
      </c>
      <c r="L2581" s="5">
        <f t="shared" si="81"/>
        <v>-5.8652999999999889</v>
      </c>
    </row>
    <row r="2582" spans="1:12" x14ac:dyDescent="0.3">
      <c r="A2582" s="6" t="s">
        <v>33</v>
      </c>
      <c r="B2582" s="13">
        <v>20010701</v>
      </c>
      <c r="C2582" s="6" t="s">
        <v>2529</v>
      </c>
      <c r="D2582" s="11">
        <v>43768</v>
      </c>
      <c r="E2582" s="5">
        <v>11647.6</v>
      </c>
      <c r="F2582" s="5">
        <v>-194.13</v>
      </c>
      <c r="G2582" s="5">
        <v>11453.47</v>
      </c>
      <c r="H2582" s="5">
        <v>11647.6</v>
      </c>
      <c r="I2582" s="5">
        <v>-582.38000000000102</v>
      </c>
      <c r="J2582" s="5">
        <v>11065.22</v>
      </c>
      <c r="K2582" s="5">
        <f t="shared" si="80"/>
        <v>-388.25</v>
      </c>
      <c r="L2582" s="5">
        <f t="shared" si="81"/>
        <v>-81.532499999999999</v>
      </c>
    </row>
    <row r="2583" spans="1:12" x14ac:dyDescent="0.3">
      <c r="A2583" s="6" t="s">
        <v>33</v>
      </c>
      <c r="B2583" s="13">
        <v>20010702</v>
      </c>
      <c r="C2583" s="6" t="s">
        <v>2530</v>
      </c>
      <c r="D2583" s="11">
        <v>43768</v>
      </c>
      <c r="E2583" s="5">
        <v>1447.32</v>
      </c>
      <c r="F2583" s="5">
        <v>-24.12</v>
      </c>
      <c r="G2583" s="5">
        <v>1423.2</v>
      </c>
      <c r="H2583" s="5">
        <v>1447.32</v>
      </c>
      <c r="I2583" s="5">
        <v>-72.369999999999891</v>
      </c>
      <c r="J2583" s="5">
        <v>1374.95</v>
      </c>
      <c r="K2583" s="5">
        <f t="shared" si="80"/>
        <v>-48.25</v>
      </c>
      <c r="L2583" s="5">
        <f t="shared" si="81"/>
        <v>-10.1325</v>
      </c>
    </row>
    <row r="2584" spans="1:12" x14ac:dyDescent="0.3">
      <c r="A2584" s="6" t="s">
        <v>33</v>
      </c>
      <c r="B2584" s="13">
        <v>20010703</v>
      </c>
      <c r="C2584" s="6" t="s">
        <v>2531</v>
      </c>
      <c r="D2584" s="11">
        <v>43768</v>
      </c>
      <c r="E2584" s="5">
        <v>717.37</v>
      </c>
      <c r="F2584" s="5">
        <v>-11.96</v>
      </c>
      <c r="G2584" s="5">
        <v>705.41</v>
      </c>
      <c r="H2584" s="5">
        <v>717.37</v>
      </c>
      <c r="I2584" s="5">
        <v>-35.870000000000005</v>
      </c>
      <c r="J2584" s="5">
        <v>681.5</v>
      </c>
      <c r="K2584" s="5">
        <f t="shared" si="80"/>
        <v>-23.909999999999968</v>
      </c>
      <c r="L2584" s="5">
        <f t="shared" si="81"/>
        <v>-5.0210999999999935</v>
      </c>
    </row>
    <row r="2585" spans="1:12" x14ac:dyDescent="0.3">
      <c r="A2585" s="6" t="s">
        <v>33</v>
      </c>
      <c r="B2585" s="13">
        <v>20010782</v>
      </c>
      <c r="C2585" s="6" t="s">
        <v>2532</v>
      </c>
      <c r="D2585" s="11">
        <v>43724</v>
      </c>
      <c r="E2585" s="5">
        <v>572.17999999999995</v>
      </c>
      <c r="F2585" s="5">
        <v>-2.2400000000000002</v>
      </c>
      <c r="G2585" s="5">
        <v>569.94000000000005</v>
      </c>
      <c r="H2585" s="5">
        <v>572.17999999999995</v>
      </c>
      <c r="I2585" s="5">
        <v>-11.439999999999941</v>
      </c>
      <c r="J2585" s="5">
        <v>560.74</v>
      </c>
      <c r="K2585" s="5">
        <f t="shared" si="80"/>
        <v>-9.2000000000000455</v>
      </c>
      <c r="L2585" s="5">
        <f t="shared" si="81"/>
        <v>-1.9320000000000095</v>
      </c>
    </row>
    <row r="2586" spans="1:12" x14ac:dyDescent="0.3">
      <c r="A2586" s="6" t="s">
        <v>33</v>
      </c>
      <c r="B2586" s="13">
        <v>20010783</v>
      </c>
      <c r="C2586" s="6" t="s">
        <v>2533</v>
      </c>
      <c r="D2586" s="11">
        <v>43724</v>
      </c>
      <c r="E2586" s="5">
        <v>572.17999999999995</v>
      </c>
      <c r="F2586" s="5">
        <v>-2.2400000000000002</v>
      </c>
      <c r="G2586" s="5">
        <v>569.94000000000005</v>
      </c>
      <c r="H2586" s="5">
        <v>572.17999999999995</v>
      </c>
      <c r="I2586" s="5">
        <v>-11.439999999999941</v>
      </c>
      <c r="J2586" s="5">
        <v>560.74</v>
      </c>
      <c r="K2586" s="5">
        <f t="shared" si="80"/>
        <v>-9.2000000000000455</v>
      </c>
      <c r="L2586" s="5">
        <f t="shared" si="81"/>
        <v>-1.9320000000000095</v>
      </c>
    </row>
    <row r="2587" spans="1:12" x14ac:dyDescent="0.3">
      <c r="A2587" s="6" t="s">
        <v>33</v>
      </c>
      <c r="B2587" s="13">
        <v>20010784</v>
      </c>
      <c r="C2587" s="6" t="s">
        <v>2534</v>
      </c>
      <c r="D2587" s="11">
        <v>43724</v>
      </c>
      <c r="E2587" s="5">
        <v>572.16999999999996</v>
      </c>
      <c r="F2587" s="5">
        <v>-2.2400000000000002</v>
      </c>
      <c r="G2587" s="5">
        <v>569.92999999999995</v>
      </c>
      <c r="H2587" s="5">
        <v>572.16999999999996</v>
      </c>
      <c r="I2587" s="5">
        <v>-11.439999999999941</v>
      </c>
      <c r="J2587" s="5">
        <v>560.73</v>
      </c>
      <c r="K2587" s="5">
        <f t="shared" si="80"/>
        <v>-9.1999999999999318</v>
      </c>
      <c r="L2587" s="5">
        <f t="shared" si="81"/>
        <v>-1.9319999999999855</v>
      </c>
    </row>
    <row r="2588" spans="1:12" x14ac:dyDescent="0.3">
      <c r="A2588" s="6" t="s">
        <v>33</v>
      </c>
      <c r="B2588" s="13">
        <v>20010785</v>
      </c>
      <c r="C2588" s="6" t="s">
        <v>2535</v>
      </c>
      <c r="D2588" s="11">
        <v>43724</v>
      </c>
      <c r="E2588" s="5">
        <v>572.16999999999996</v>
      </c>
      <c r="F2588" s="5">
        <v>-2.2400000000000002</v>
      </c>
      <c r="G2588" s="5">
        <v>569.92999999999995</v>
      </c>
      <c r="H2588" s="5">
        <v>572.16999999999996</v>
      </c>
      <c r="I2588" s="5">
        <v>-11.439999999999941</v>
      </c>
      <c r="J2588" s="5">
        <v>560.73</v>
      </c>
      <c r="K2588" s="5">
        <f t="shared" si="80"/>
        <v>-9.1999999999999318</v>
      </c>
      <c r="L2588" s="5">
        <f t="shared" si="81"/>
        <v>-1.9319999999999855</v>
      </c>
    </row>
    <row r="2589" spans="1:12" x14ac:dyDescent="0.3">
      <c r="A2589" s="6" t="s">
        <v>33</v>
      </c>
      <c r="B2589" s="13">
        <v>20010786</v>
      </c>
      <c r="C2589" s="6" t="s">
        <v>2536</v>
      </c>
      <c r="D2589" s="11">
        <v>43724</v>
      </c>
      <c r="E2589" s="5">
        <v>1321.31</v>
      </c>
      <c r="F2589" s="5">
        <v>-5.18</v>
      </c>
      <c r="G2589" s="5">
        <v>1316.13</v>
      </c>
      <c r="H2589" s="5">
        <v>1321.31</v>
      </c>
      <c r="I2589" s="5">
        <v>-26.429999999999836</v>
      </c>
      <c r="J2589" s="5">
        <v>1294.8800000000001</v>
      </c>
      <c r="K2589" s="5">
        <f t="shared" si="80"/>
        <v>-21.25</v>
      </c>
      <c r="L2589" s="5">
        <f t="shared" si="81"/>
        <v>-4.4624999999999995</v>
      </c>
    </row>
    <row r="2590" spans="1:12" x14ac:dyDescent="0.3">
      <c r="A2590" s="6" t="s">
        <v>33</v>
      </c>
      <c r="B2590" s="13">
        <v>20010787</v>
      </c>
      <c r="C2590" s="6" t="s">
        <v>2537</v>
      </c>
      <c r="D2590" s="11">
        <v>43724</v>
      </c>
      <c r="E2590" s="5">
        <v>1321.31</v>
      </c>
      <c r="F2590" s="5">
        <v>-5.18</v>
      </c>
      <c r="G2590" s="5">
        <v>1316.13</v>
      </c>
      <c r="H2590" s="5">
        <v>1321.31</v>
      </c>
      <c r="I2590" s="5">
        <v>-26.429999999999836</v>
      </c>
      <c r="J2590" s="5">
        <v>1294.8800000000001</v>
      </c>
      <c r="K2590" s="5">
        <f t="shared" si="80"/>
        <v>-21.25</v>
      </c>
      <c r="L2590" s="5">
        <f t="shared" si="81"/>
        <v>-4.4624999999999995</v>
      </c>
    </row>
    <row r="2591" spans="1:12" x14ac:dyDescent="0.3">
      <c r="A2591" s="6" t="s">
        <v>33</v>
      </c>
      <c r="B2591" s="13">
        <v>20010788</v>
      </c>
      <c r="C2591" s="6" t="s">
        <v>2538</v>
      </c>
      <c r="D2591" s="11">
        <v>43724</v>
      </c>
      <c r="E2591" s="5">
        <v>1321.31</v>
      </c>
      <c r="F2591" s="5">
        <v>-5.18</v>
      </c>
      <c r="G2591" s="5">
        <v>1316.13</v>
      </c>
      <c r="H2591" s="5">
        <v>1321.31</v>
      </c>
      <c r="I2591" s="5">
        <v>-26.429999999999836</v>
      </c>
      <c r="J2591" s="5">
        <v>1294.8800000000001</v>
      </c>
      <c r="K2591" s="5">
        <f t="shared" si="80"/>
        <v>-21.25</v>
      </c>
      <c r="L2591" s="5">
        <f t="shared" si="81"/>
        <v>-4.4624999999999995</v>
      </c>
    </row>
    <row r="2592" spans="1:12" x14ac:dyDescent="0.3">
      <c r="A2592" s="6" t="s">
        <v>33</v>
      </c>
      <c r="B2592" s="13">
        <v>20010790</v>
      </c>
      <c r="C2592" s="6" t="s">
        <v>2539</v>
      </c>
      <c r="D2592" s="11">
        <v>43774</v>
      </c>
      <c r="E2592" s="5">
        <v>8133.76</v>
      </c>
      <c r="F2592" s="5">
        <v>-90.38</v>
      </c>
      <c r="G2592" s="5">
        <v>8043.38</v>
      </c>
      <c r="H2592" s="5">
        <v>8133.76</v>
      </c>
      <c r="I2592" s="5">
        <v>-406.69000000000051</v>
      </c>
      <c r="J2592" s="5">
        <v>7727.07</v>
      </c>
      <c r="K2592" s="5">
        <f t="shared" si="80"/>
        <v>-316.3100000000004</v>
      </c>
      <c r="L2592" s="5">
        <f t="shared" si="81"/>
        <v>-66.425100000000086</v>
      </c>
    </row>
    <row r="2593" spans="1:12" x14ac:dyDescent="0.3">
      <c r="A2593" s="6" t="s">
        <v>33</v>
      </c>
      <c r="B2593" s="13">
        <v>20010791</v>
      </c>
      <c r="C2593" s="6" t="s">
        <v>2540</v>
      </c>
      <c r="D2593" s="11">
        <v>43774</v>
      </c>
      <c r="E2593" s="5">
        <v>7975.26</v>
      </c>
      <c r="F2593" s="5">
        <v>-88.61</v>
      </c>
      <c r="G2593" s="5">
        <v>7886.65</v>
      </c>
      <c r="H2593" s="5">
        <v>7975.26</v>
      </c>
      <c r="I2593" s="5">
        <v>-398.76000000000022</v>
      </c>
      <c r="J2593" s="5">
        <v>7576.5</v>
      </c>
      <c r="K2593" s="5">
        <f t="shared" si="80"/>
        <v>-310.14999999999964</v>
      </c>
      <c r="L2593" s="5">
        <f t="shared" si="81"/>
        <v>-65.131499999999917</v>
      </c>
    </row>
    <row r="2594" spans="1:12" x14ac:dyDescent="0.3">
      <c r="A2594" s="6" t="s">
        <v>33</v>
      </c>
      <c r="B2594" s="13">
        <v>20010792</v>
      </c>
      <c r="C2594" s="6" t="s">
        <v>2541</v>
      </c>
      <c r="D2594" s="11">
        <v>43774</v>
      </c>
      <c r="E2594" s="5">
        <v>1001.08</v>
      </c>
      <c r="F2594" s="5">
        <v>-1.96</v>
      </c>
      <c r="G2594" s="5">
        <v>999.12</v>
      </c>
      <c r="H2594" s="5">
        <v>1001.08</v>
      </c>
      <c r="I2594" s="5">
        <v>-20.020000000000095</v>
      </c>
      <c r="J2594" s="5">
        <v>981.06</v>
      </c>
      <c r="K2594" s="5">
        <f t="shared" si="80"/>
        <v>-18.060000000000059</v>
      </c>
      <c r="L2594" s="5">
        <f t="shared" si="81"/>
        <v>-3.7926000000000122</v>
      </c>
    </row>
    <row r="2595" spans="1:12" x14ac:dyDescent="0.3">
      <c r="A2595" s="6" t="s">
        <v>33</v>
      </c>
      <c r="B2595" s="13">
        <v>20010814</v>
      </c>
      <c r="C2595" s="6" t="s">
        <v>2542</v>
      </c>
      <c r="D2595" s="11">
        <v>43768</v>
      </c>
      <c r="E2595" s="5">
        <v>837.54</v>
      </c>
      <c r="F2595" s="5">
        <v>-13.96</v>
      </c>
      <c r="G2595" s="5">
        <v>823.58</v>
      </c>
      <c r="H2595" s="5">
        <v>837.54</v>
      </c>
      <c r="I2595" s="5">
        <v>-41.879999999999995</v>
      </c>
      <c r="J2595" s="5">
        <v>795.66</v>
      </c>
      <c r="K2595" s="5">
        <f t="shared" si="80"/>
        <v>-27.920000000000073</v>
      </c>
      <c r="L2595" s="5">
        <f t="shared" si="81"/>
        <v>-5.8632000000000151</v>
      </c>
    </row>
    <row r="2596" spans="1:12" x14ac:dyDescent="0.3">
      <c r="A2596" s="6" t="s">
        <v>33</v>
      </c>
      <c r="B2596" s="13">
        <v>20010815</v>
      </c>
      <c r="C2596" s="6" t="s">
        <v>2543</v>
      </c>
      <c r="D2596" s="11">
        <v>43768</v>
      </c>
      <c r="E2596" s="5">
        <v>837.54</v>
      </c>
      <c r="F2596" s="5">
        <v>-13.96</v>
      </c>
      <c r="G2596" s="5">
        <v>823.58</v>
      </c>
      <c r="H2596" s="5">
        <v>837.54</v>
      </c>
      <c r="I2596" s="5">
        <v>-41.879999999999995</v>
      </c>
      <c r="J2596" s="5">
        <v>795.66</v>
      </c>
      <c r="K2596" s="5">
        <f t="shared" si="80"/>
        <v>-27.920000000000073</v>
      </c>
      <c r="L2596" s="5">
        <f t="shared" si="81"/>
        <v>-5.8632000000000151</v>
      </c>
    </row>
    <row r="2597" spans="1:12" x14ac:dyDescent="0.3">
      <c r="A2597" s="6" t="s">
        <v>33</v>
      </c>
      <c r="B2597" s="13">
        <v>20010816</v>
      </c>
      <c r="C2597" s="6" t="s">
        <v>2544</v>
      </c>
      <c r="D2597" s="11">
        <v>43768</v>
      </c>
      <c r="E2597" s="5">
        <v>837.54</v>
      </c>
      <c r="F2597" s="5">
        <v>-13.96</v>
      </c>
      <c r="G2597" s="5">
        <v>823.58</v>
      </c>
      <c r="H2597" s="5">
        <v>837.54</v>
      </c>
      <c r="I2597" s="5">
        <v>-41.879999999999995</v>
      </c>
      <c r="J2597" s="5">
        <v>795.66</v>
      </c>
      <c r="K2597" s="5">
        <f t="shared" si="80"/>
        <v>-27.920000000000073</v>
      </c>
      <c r="L2597" s="5">
        <f t="shared" si="81"/>
        <v>-5.8632000000000151</v>
      </c>
    </row>
    <row r="2598" spans="1:12" x14ac:dyDescent="0.3">
      <c r="A2598" s="6" t="s">
        <v>33</v>
      </c>
      <c r="B2598" s="13">
        <v>20010817</v>
      </c>
      <c r="C2598" s="6" t="s">
        <v>2545</v>
      </c>
      <c r="D2598" s="11">
        <v>43768</v>
      </c>
      <c r="E2598" s="5">
        <v>1262.93</v>
      </c>
      <c r="F2598" s="5">
        <v>-21.05</v>
      </c>
      <c r="G2598" s="5">
        <v>1241.8800000000001</v>
      </c>
      <c r="H2598" s="5">
        <v>1262.93</v>
      </c>
      <c r="I2598" s="5">
        <v>-63.150000000000091</v>
      </c>
      <c r="J2598" s="5">
        <v>1199.78</v>
      </c>
      <c r="K2598" s="5">
        <f t="shared" si="80"/>
        <v>-42.100000000000136</v>
      </c>
      <c r="L2598" s="5">
        <f t="shared" si="81"/>
        <v>-8.8410000000000277</v>
      </c>
    </row>
    <row r="2599" spans="1:12" x14ac:dyDescent="0.3">
      <c r="A2599" s="6" t="s">
        <v>33</v>
      </c>
      <c r="B2599" s="13">
        <v>20010818</v>
      </c>
      <c r="C2599" s="6" t="s">
        <v>2546</v>
      </c>
      <c r="D2599" s="11">
        <v>43768</v>
      </c>
      <c r="E2599" s="5">
        <v>1262.93</v>
      </c>
      <c r="F2599" s="5">
        <v>-21.05</v>
      </c>
      <c r="G2599" s="5">
        <v>1241.8800000000001</v>
      </c>
      <c r="H2599" s="5">
        <v>1262.93</v>
      </c>
      <c r="I2599" s="5">
        <v>-63.150000000000091</v>
      </c>
      <c r="J2599" s="5">
        <v>1199.78</v>
      </c>
      <c r="K2599" s="5">
        <f t="shared" si="80"/>
        <v>-42.100000000000136</v>
      </c>
      <c r="L2599" s="5">
        <f t="shared" si="81"/>
        <v>-8.8410000000000277</v>
      </c>
    </row>
    <row r="2600" spans="1:12" x14ac:dyDescent="0.3">
      <c r="A2600" s="6" t="s">
        <v>33</v>
      </c>
      <c r="B2600" s="13">
        <v>20010819</v>
      </c>
      <c r="C2600" s="6" t="s">
        <v>2547</v>
      </c>
      <c r="D2600" s="11">
        <v>43768</v>
      </c>
      <c r="E2600" s="5">
        <v>1262.99</v>
      </c>
      <c r="F2600" s="5">
        <v>-21.05</v>
      </c>
      <c r="G2600" s="5">
        <v>1241.94</v>
      </c>
      <c r="H2600" s="5">
        <v>1262.99</v>
      </c>
      <c r="I2600" s="5">
        <v>-63.150000000000091</v>
      </c>
      <c r="J2600" s="5">
        <v>1199.8399999999999</v>
      </c>
      <c r="K2600" s="5">
        <f t="shared" si="80"/>
        <v>-42.100000000000136</v>
      </c>
      <c r="L2600" s="5">
        <f t="shared" si="81"/>
        <v>-8.8410000000000277</v>
      </c>
    </row>
    <row r="2601" spans="1:12" x14ac:dyDescent="0.3">
      <c r="A2601" s="6" t="s">
        <v>33</v>
      </c>
      <c r="B2601" s="13">
        <v>20010824</v>
      </c>
      <c r="C2601" s="6" t="s">
        <v>2548</v>
      </c>
      <c r="D2601" s="11">
        <v>43754</v>
      </c>
      <c r="E2601" s="5">
        <v>2728.46</v>
      </c>
      <c r="F2601" s="5">
        <v>-8.02</v>
      </c>
      <c r="G2601" s="5">
        <v>2720.44</v>
      </c>
      <c r="H2601" s="5">
        <v>2728.46</v>
      </c>
      <c r="I2601" s="5">
        <v>-54.570000000000164</v>
      </c>
      <c r="J2601" s="5">
        <v>2673.89</v>
      </c>
      <c r="K2601" s="5">
        <f t="shared" si="80"/>
        <v>-46.550000000000182</v>
      </c>
      <c r="L2601" s="5">
        <f t="shared" si="81"/>
        <v>-9.7755000000000383</v>
      </c>
    </row>
    <row r="2602" spans="1:12" x14ac:dyDescent="0.3">
      <c r="A2602" s="6" t="s">
        <v>33</v>
      </c>
      <c r="B2602" s="13">
        <v>20010825</v>
      </c>
      <c r="C2602" s="6" t="s">
        <v>2549</v>
      </c>
      <c r="D2602" s="11">
        <v>43754</v>
      </c>
      <c r="E2602" s="5">
        <v>1371.37</v>
      </c>
      <c r="F2602" s="5">
        <v>-4.03</v>
      </c>
      <c r="G2602" s="5">
        <v>1367.34</v>
      </c>
      <c r="H2602" s="5">
        <v>1371.37</v>
      </c>
      <c r="I2602" s="5">
        <v>-27.429999999999836</v>
      </c>
      <c r="J2602" s="5">
        <v>1343.94</v>
      </c>
      <c r="K2602" s="5">
        <f t="shared" si="80"/>
        <v>-23.399999999999864</v>
      </c>
      <c r="L2602" s="5">
        <f t="shared" si="81"/>
        <v>-4.9139999999999713</v>
      </c>
    </row>
    <row r="2603" spans="1:12" x14ac:dyDescent="0.3">
      <c r="A2603" s="6" t="s">
        <v>33</v>
      </c>
      <c r="B2603" s="13">
        <v>20010827</v>
      </c>
      <c r="C2603" s="6" t="s">
        <v>2550</v>
      </c>
      <c r="D2603" s="11">
        <v>43754</v>
      </c>
      <c r="E2603" s="5">
        <v>2124.83</v>
      </c>
      <c r="F2603" s="5">
        <v>-6.25</v>
      </c>
      <c r="G2603" s="5">
        <v>2118.58</v>
      </c>
      <c r="H2603" s="5">
        <v>2124.83</v>
      </c>
      <c r="I2603" s="5">
        <v>-42.5</v>
      </c>
      <c r="J2603" s="5">
        <v>2082.33</v>
      </c>
      <c r="K2603" s="5">
        <f t="shared" si="80"/>
        <v>-36.25</v>
      </c>
      <c r="L2603" s="5">
        <f t="shared" si="81"/>
        <v>-7.6124999999999998</v>
      </c>
    </row>
    <row r="2604" spans="1:12" x14ac:dyDescent="0.3">
      <c r="A2604" s="6" t="s">
        <v>33</v>
      </c>
      <c r="B2604" s="13">
        <v>20010896</v>
      </c>
      <c r="C2604" s="6" t="s">
        <v>2551</v>
      </c>
      <c r="D2604" s="11">
        <v>43760</v>
      </c>
      <c r="E2604" s="5">
        <v>1693.57</v>
      </c>
      <c r="F2604" s="5">
        <v>-4.9800000000000004</v>
      </c>
      <c r="G2604" s="5">
        <v>1688.59</v>
      </c>
      <c r="H2604" s="5">
        <v>1693.57</v>
      </c>
      <c r="I2604" s="5">
        <v>-33.869999999999891</v>
      </c>
      <c r="J2604" s="5">
        <v>1659.7</v>
      </c>
      <c r="K2604" s="5">
        <f t="shared" si="80"/>
        <v>-28.889999999999873</v>
      </c>
      <c r="L2604" s="5">
        <f t="shared" si="81"/>
        <v>-6.0668999999999729</v>
      </c>
    </row>
    <row r="2605" spans="1:12" x14ac:dyDescent="0.3">
      <c r="A2605" s="6" t="s">
        <v>33</v>
      </c>
      <c r="B2605" s="13">
        <v>20010931</v>
      </c>
      <c r="C2605" s="6" t="s">
        <v>2552</v>
      </c>
      <c r="D2605" s="11">
        <v>43690</v>
      </c>
      <c r="E2605" s="5">
        <v>1499.74</v>
      </c>
      <c r="F2605" s="5">
        <v>-7.35</v>
      </c>
      <c r="G2605" s="5">
        <v>1492.39</v>
      </c>
      <c r="H2605" s="5">
        <v>1499.74</v>
      </c>
      <c r="I2605" s="5">
        <v>-30</v>
      </c>
      <c r="J2605" s="5">
        <v>1469.74</v>
      </c>
      <c r="K2605" s="5">
        <f t="shared" si="80"/>
        <v>-22.650000000000091</v>
      </c>
      <c r="L2605" s="5">
        <f t="shared" si="81"/>
        <v>-4.7565000000000186</v>
      </c>
    </row>
    <row r="2606" spans="1:12" x14ac:dyDescent="0.3">
      <c r="A2606" s="6" t="s">
        <v>33</v>
      </c>
      <c r="B2606" s="13">
        <v>20010933</v>
      </c>
      <c r="C2606" s="6" t="s">
        <v>2553</v>
      </c>
      <c r="D2606" s="11">
        <v>43818</v>
      </c>
      <c r="E2606" s="5">
        <v>1955.78</v>
      </c>
      <c r="F2606" s="5">
        <v>-1.92</v>
      </c>
      <c r="G2606" s="5">
        <v>1953.86</v>
      </c>
      <c r="H2606" s="5">
        <v>1955.78</v>
      </c>
      <c r="I2606" s="5">
        <v>-39.119999999999891</v>
      </c>
      <c r="J2606" s="5">
        <v>1916.66</v>
      </c>
      <c r="K2606" s="5">
        <f t="shared" si="80"/>
        <v>-37.199999999999818</v>
      </c>
      <c r="L2606" s="5">
        <f t="shared" si="81"/>
        <v>-7.8119999999999612</v>
      </c>
    </row>
    <row r="2607" spans="1:12" x14ac:dyDescent="0.3">
      <c r="A2607" s="6" t="s">
        <v>33</v>
      </c>
      <c r="B2607" s="13">
        <v>20010942</v>
      </c>
      <c r="C2607" s="6" t="s">
        <v>2554</v>
      </c>
      <c r="D2607" s="11">
        <v>43670</v>
      </c>
      <c r="E2607" s="5">
        <v>8091.9</v>
      </c>
      <c r="F2607" s="5">
        <v>-269.73</v>
      </c>
      <c r="G2607" s="5">
        <v>7822.17</v>
      </c>
      <c r="H2607" s="5">
        <v>8091.9</v>
      </c>
      <c r="I2607" s="5">
        <v>-404.59999999999945</v>
      </c>
      <c r="J2607" s="5">
        <v>7687.3</v>
      </c>
      <c r="K2607" s="5">
        <f t="shared" si="80"/>
        <v>-134.86999999999989</v>
      </c>
      <c r="L2607" s="5">
        <f t="shared" si="81"/>
        <v>-28.322699999999976</v>
      </c>
    </row>
    <row r="2608" spans="1:12" x14ac:dyDescent="0.3">
      <c r="A2608" s="6" t="s">
        <v>33</v>
      </c>
      <c r="B2608" s="13">
        <v>20010971</v>
      </c>
      <c r="C2608" s="6" t="s">
        <v>2555</v>
      </c>
      <c r="D2608" s="11">
        <v>43466</v>
      </c>
      <c r="E2608" s="5">
        <v>2214.9499999999998</v>
      </c>
      <c r="F2608" s="5">
        <v>-26.06</v>
      </c>
      <c r="G2608" s="5">
        <v>2188.89</v>
      </c>
      <c r="H2608" s="5">
        <v>2214.9499999999998</v>
      </c>
      <c r="I2608" s="5">
        <v>-44.299999999999727</v>
      </c>
      <c r="J2608" s="5">
        <v>2170.65</v>
      </c>
      <c r="K2608" s="5">
        <f t="shared" si="80"/>
        <v>-18.239999999999782</v>
      </c>
      <c r="L2608" s="5">
        <f t="shared" si="81"/>
        <v>-3.8303999999999538</v>
      </c>
    </row>
    <row r="2609" spans="1:12" x14ac:dyDescent="0.3">
      <c r="A2609" s="6" t="s">
        <v>33</v>
      </c>
      <c r="B2609" s="13">
        <v>20010972</v>
      </c>
      <c r="C2609" s="6" t="s">
        <v>2556</v>
      </c>
      <c r="D2609" s="11">
        <v>43466</v>
      </c>
      <c r="E2609" s="5">
        <v>2851.43</v>
      </c>
      <c r="F2609" s="5">
        <v>-33.549999999999997</v>
      </c>
      <c r="G2609" s="5">
        <v>2817.88</v>
      </c>
      <c r="H2609" s="5">
        <v>2851.43</v>
      </c>
      <c r="I2609" s="5">
        <v>-57.029999999999745</v>
      </c>
      <c r="J2609" s="5">
        <v>2794.4</v>
      </c>
      <c r="K2609" s="5">
        <f t="shared" si="80"/>
        <v>-23.480000000000018</v>
      </c>
      <c r="L2609" s="5">
        <f t="shared" si="81"/>
        <v>-4.9308000000000041</v>
      </c>
    </row>
    <row r="2610" spans="1:12" x14ac:dyDescent="0.3">
      <c r="A2610" s="6" t="s">
        <v>33</v>
      </c>
      <c r="B2610" s="13">
        <v>20010973</v>
      </c>
      <c r="C2610" s="6" t="s">
        <v>2557</v>
      </c>
      <c r="D2610" s="11">
        <v>43466</v>
      </c>
      <c r="E2610" s="5">
        <v>2851.43</v>
      </c>
      <c r="F2610" s="5">
        <v>-33.549999999999997</v>
      </c>
      <c r="G2610" s="5">
        <v>2817.88</v>
      </c>
      <c r="H2610" s="5">
        <v>2851.43</v>
      </c>
      <c r="I2610" s="5">
        <v>-57.029999999999745</v>
      </c>
      <c r="J2610" s="5">
        <v>2794.4</v>
      </c>
      <c r="K2610" s="5">
        <f t="shared" si="80"/>
        <v>-23.480000000000018</v>
      </c>
      <c r="L2610" s="5">
        <f t="shared" si="81"/>
        <v>-4.9308000000000041</v>
      </c>
    </row>
    <row r="2611" spans="1:12" x14ac:dyDescent="0.3">
      <c r="A2611" s="6" t="s">
        <v>33</v>
      </c>
      <c r="B2611" s="13">
        <v>20010974</v>
      </c>
      <c r="C2611" s="6" t="s">
        <v>2558</v>
      </c>
      <c r="D2611" s="11">
        <v>43466</v>
      </c>
      <c r="E2611" s="5">
        <v>2851.41</v>
      </c>
      <c r="F2611" s="5">
        <v>-33.549999999999997</v>
      </c>
      <c r="G2611" s="5">
        <v>2817.86</v>
      </c>
      <c r="H2611" s="5">
        <v>2851.41</v>
      </c>
      <c r="I2611" s="5">
        <v>-57.029999999999745</v>
      </c>
      <c r="J2611" s="5">
        <v>2794.38</v>
      </c>
      <c r="K2611" s="5">
        <f t="shared" si="80"/>
        <v>-23.480000000000018</v>
      </c>
      <c r="L2611" s="5">
        <f t="shared" si="81"/>
        <v>-4.9308000000000041</v>
      </c>
    </row>
    <row r="2612" spans="1:12" x14ac:dyDescent="0.3">
      <c r="A2612" s="6" t="s">
        <v>33</v>
      </c>
      <c r="B2612" s="13">
        <v>20010977</v>
      </c>
      <c r="C2612" s="6" t="s">
        <v>2559</v>
      </c>
      <c r="D2612" s="11">
        <v>43818</v>
      </c>
      <c r="E2612" s="5">
        <v>1638.02</v>
      </c>
      <c r="F2612" s="5">
        <v>-1.61</v>
      </c>
      <c r="G2612" s="5">
        <v>1636.41</v>
      </c>
      <c r="H2612" s="5">
        <v>1638.02</v>
      </c>
      <c r="I2612" s="5">
        <v>-32.759999999999991</v>
      </c>
      <c r="J2612" s="5">
        <v>1605.26</v>
      </c>
      <c r="K2612" s="5">
        <f t="shared" si="80"/>
        <v>-31.150000000000091</v>
      </c>
      <c r="L2612" s="5">
        <f t="shared" si="81"/>
        <v>-6.5415000000000187</v>
      </c>
    </row>
    <row r="2613" spans="1:12" x14ac:dyDescent="0.3">
      <c r="A2613" s="6" t="s">
        <v>33</v>
      </c>
      <c r="B2613" s="13">
        <v>8010000059</v>
      </c>
      <c r="C2613" s="6" t="s">
        <v>2560</v>
      </c>
      <c r="D2613" s="11">
        <v>43830</v>
      </c>
      <c r="E2613" s="5">
        <v>-2175</v>
      </c>
      <c r="F2613" s="5">
        <v>6.04</v>
      </c>
      <c r="G2613" s="5">
        <v>-2168.96</v>
      </c>
      <c r="H2613" s="5">
        <v>0</v>
      </c>
      <c r="I2613" s="5">
        <v>0</v>
      </c>
      <c r="J2613" s="5">
        <v>0</v>
      </c>
      <c r="K2613" s="5">
        <f t="shared" si="80"/>
        <v>2168.96</v>
      </c>
      <c r="L2613" s="5">
        <f t="shared" si="81"/>
        <v>455.48160000000001</v>
      </c>
    </row>
    <row r="2614" spans="1:12" x14ac:dyDescent="0.3">
      <c r="A2614" s="6" t="s">
        <v>33</v>
      </c>
      <c r="B2614" s="13">
        <v>20008373</v>
      </c>
      <c r="C2614" s="6" t="s">
        <v>2561</v>
      </c>
      <c r="D2614" s="11">
        <v>42444</v>
      </c>
      <c r="E2614" s="5">
        <v>29916.38</v>
      </c>
      <c r="F2614" s="5">
        <v>-7645.3</v>
      </c>
      <c r="G2614" s="5">
        <v>22271.08</v>
      </c>
      <c r="H2614" s="5">
        <v>29916.38</v>
      </c>
      <c r="I2614" s="5">
        <v>-4587.1900000000023</v>
      </c>
      <c r="J2614" s="5">
        <v>25329.19</v>
      </c>
      <c r="K2614" s="5">
        <f t="shared" si="80"/>
        <v>3058.1099999999969</v>
      </c>
      <c r="L2614" s="5">
        <f t="shared" si="81"/>
        <v>642.20309999999938</v>
      </c>
    </row>
    <row r="2615" spans="1:12" x14ac:dyDescent="0.3">
      <c r="A2615" s="6" t="s">
        <v>33</v>
      </c>
      <c r="B2615" s="13">
        <v>20008612</v>
      </c>
      <c r="C2615" s="6" t="s">
        <v>2562</v>
      </c>
      <c r="D2615" s="11">
        <v>42597</v>
      </c>
      <c r="E2615" s="5">
        <v>20257.73</v>
      </c>
      <c r="F2615" s="5">
        <v>-4614.26</v>
      </c>
      <c r="G2615" s="5">
        <v>15643.47</v>
      </c>
      <c r="H2615" s="5">
        <v>20257.73</v>
      </c>
      <c r="I2615" s="5">
        <v>-2768.5600000000013</v>
      </c>
      <c r="J2615" s="5">
        <v>17489.169999999998</v>
      </c>
      <c r="K2615" s="5">
        <f t="shared" si="80"/>
        <v>1845.6999999999989</v>
      </c>
      <c r="L2615" s="5">
        <f t="shared" si="81"/>
        <v>387.59699999999975</v>
      </c>
    </row>
    <row r="2616" spans="1:12" x14ac:dyDescent="0.3">
      <c r="A2616" s="6" t="s">
        <v>33</v>
      </c>
      <c r="B2616" s="13">
        <v>20008613</v>
      </c>
      <c r="C2616" s="6" t="s">
        <v>2563</v>
      </c>
      <c r="D2616" s="11">
        <v>42597</v>
      </c>
      <c r="E2616" s="5">
        <v>48663.95</v>
      </c>
      <c r="F2616" s="5">
        <v>-11084.560000000001</v>
      </c>
      <c r="G2616" s="5">
        <v>37579.39</v>
      </c>
      <c r="H2616" s="5">
        <v>48663.95</v>
      </c>
      <c r="I2616" s="5">
        <v>-6650.75</v>
      </c>
      <c r="J2616" s="5">
        <v>42013.2</v>
      </c>
      <c r="K2616" s="5">
        <f t="shared" si="80"/>
        <v>4433.8099999999977</v>
      </c>
      <c r="L2616" s="5">
        <f t="shared" si="81"/>
        <v>931.10009999999943</v>
      </c>
    </row>
    <row r="2617" spans="1:12" x14ac:dyDescent="0.3">
      <c r="A2617" s="6" t="s">
        <v>33</v>
      </c>
      <c r="B2617" s="13">
        <v>20008614</v>
      </c>
      <c r="C2617" s="6" t="s">
        <v>2564</v>
      </c>
      <c r="D2617" s="11">
        <v>42597</v>
      </c>
      <c r="E2617" s="5">
        <v>3491.58</v>
      </c>
      <c r="F2617" s="5">
        <v>-795.3</v>
      </c>
      <c r="G2617" s="5">
        <v>2696.28</v>
      </c>
      <c r="H2617" s="5">
        <v>3491.58</v>
      </c>
      <c r="I2617" s="5">
        <v>-477.17000000000007</v>
      </c>
      <c r="J2617" s="5">
        <v>3014.41</v>
      </c>
      <c r="K2617" s="5">
        <f t="shared" si="80"/>
        <v>318.12999999999965</v>
      </c>
      <c r="L2617" s="5">
        <f t="shared" si="81"/>
        <v>66.807299999999927</v>
      </c>
    </row>
    <row r="2618" spans="1:12" x14ac:dyDescent="0.3">
      <c r="A2618" s="6" t="s">
        <v>33</v>
      </c>
      <c r="B2618" s="13">
        <v>20008838</v>
      </c>
      <c r="C2618" s="6" t="s">
        <v>2565</v>
      </c>
      <c r="D2618" s="11">
        <v>42753</v>
      </c>
      <c r="E2618" s="5">
        <v>9002.76</v>
      </c>
      <c r="F2618" s="5">
        <v>-1800.54</v>
      </c>
      <c r="G2618" s="5">
        <v>7202.22</v>
      </c>
      <c r="H2618" s="5">
        <v>9002.76</v>
      </c>
      <c r="I2618" s="5">
        <v>-5065.7000000000007</v>
      </c>
      <c r="J2618" s="5">
        <v>3937.06</v>
      </c>
      <c r="K2618" s="5">
        <f t="shared" si="80"/>
        <v>-3265.1600000000003</v>
      </c>
      <c r="L2618" s="5">
        <f t="shared" si="81"/>
        <v>-685.68360000000007</v>
      </c>
    </row>
    <row r="2619" spans="1:12" x14ac:dyDescent="0.3">
      <c r="A2619" s="6" t="s">
        <v>33</v>
      </c>
      <c r="B2619" s="13">
        <v>20008839</v>
      </c>
      <c r="C2619" s="6" t="s">
        <v>2566</v>
      </c>
      <c r="D2619" s="11">
        <v>42753</v>
      </c>
      <c r="E2619" s="5">
        <v>2398.61</v>
      </c>
      <c r="F2619" s="5">
        <v>-479.73</v>
      </c>
      <c r="G2619" s="5">
        <v>1918.88</v>
      </c>
      <c r="H2619" s="5">
        <v>2398.61</v>
      </c>
      <c r="I2619" s="5">
        <v>-1349.66</v>
      </c>
      <c r="J2619" s="5">
        <v>1048.95</v>
      </c>
      <c r="K2619" s="5">
        <f t="shared" si="80"/>
        <v>-869.93000000000006</v>
      </c>
      <c r="L2619" s="5">
        <f t="shared" si="81"/>
        <v>-182.68530000000001</v>
      </c>
    </row>
    <row r="2620" spans="1:12" x14ac:dyDescent="0.3">
      <c r="A2620" s="6" t="s">
        <v>33</v>
      </c>
      <c r="B2620" s="13">
        <v>20008840</v>
      </c>
      <c r="C2620" s="6" t="s">
        <v>2567</v>
      </c>
      <c r="D2620" s="11">
        <v>42753</v>
      </c>
      <c r="E2620" s="5">
        <v>1206.04</v>
      </c>
      <c r="F2620" s="5">
        <v>-241.20000000000002</v>
      </c>
      <c r="G2620" s="5">
        <v>964.84</v>
      </c>
      <c r="H2620" s="5">
        <v>1206.04</v>
      </c>
      <c r="I2620" s="5">
        <v>-678.62</v>
      </c>
      <c r="J2620" s="5">
        <v>527.41999999999996</v>
      </c>
      <c r="K2620" s="5">
        <f t="shared" si="80"/>
        <v>-437.42000000000007</v>
      </c>
      <c r="L2620" s="5">
        <f t="shared" si="81"/>
        <v>-91.858200000000011</v>
      </c>
    </row>
    <row r="2621" spans="1:12" x14ac:dyDescent="0.3">
      <c r="A2621" s="6" t="s">
        <v>33</v>
      </c>
      <c r="B2621" s="13">
        <v>20008841</v>
      </c>
      <c r="C2621" s="6" t="s">
        <v>2568</v>
      </c>
      <c r="D2621" s="11">
        <v>42761</v>
      </c>
      <c r="E2621" s="5">
        <v>9809.11</v>
      </c>
      <c r="F2621" s="5">
        <v>-1961.8200000000002</v>
      </c>
      <c r="G2621" s="5">
        <v>7847.29</v>
      </c>
      <c r="H2621" s="5">
        <v>9809.11</v>
      </c>
      <c r="I2621" s="5">
        <v>-5519.4100000000008</v>
      </c>
      <c r="J2621" s="5">
        <v>4289.7</v>
      </c>
      <c r="K2621" s="5">
        <f t="shared" si="80"/>
        <v>-3557.59</v>
      </c>
      <c r="L2621" s="5">
        <f t="shared" si="81"/>
        <v>-747.09389999999996</v>
      </c>
    </row>
    <row r="2622" spans="1:12" x14ac:dyDescent="0.3">
      <c r="A2622" s="6" t="s">
        <v>33</v>
      </c>
      <c r="B2622" s="13">
        <v>20008949</v>
      </c>
      <c r="C2622" s="6" t="s">
        <v>2569</v>
      </c>
      <c r="D2622" s="11">
        <v>42736</v>
      </c>
      <c r="E2622" s="5">
        <v>1131.5999999999999</v>
      </c>
      <c r="F2622" s="5">
        <v>-39.93</v>
      </c>
      <c r="G2622" s="5">
        <v>1091.67</v>
      </c>
      <c r="H2622" s="5">
        <v>1131.5999999999999</v>
      </c>
      <c r="I2622" s="5">
        <v>-113.14999999999986</v>
      </c>
      <c r="J2622" s="5">
        <v>1018.45</v>
      </c>
      <c r="K2622" s="5">
        <f t="shared" si="80"/>
        <v>-73.220000000000027</v>
      </c>
      <c r="L2622" s="5">
        <f t="shared" si="81"/>
        <v>-15.376200000000004</v>
      </c>
    </row>
    <row r="2623" spans="1:12" x14ac:dyDescent="0.3">
      <c r="A2623" s="6" t="s">
        <v>33</v>
      </c>
      <c r="B2623" s="13">
        <v>20008972</v>
      </c>
      <c r="C2623" s="6" t="s">
        <v>2570</v>
      </c>
      <c r="D2623" s="11">
        <v>42736</v>
      </c>
      <c r="E2623" s="5">
        <v>0</v>
      </c>
      <c r="F2623" s="5">
        <v>16365.379999999997</v>
      </c>
      <c r="G2623" s="5">
        <v>16365.38</v>
      </c>
      <c r="H2623" s="5">
        <v>21275</v>
      </c>
      <c r="I2623" s="5">
        <v>0</v>
      </c>
      <c r="J2623" s="5">
        <v>21275</v>
      </c>
      <c r="K2623" s="5">
        <f t="shared" si="80"/>
        <v>4909.6200000000008</v>
      </c>
      <c r="L2623" s="5">
        <f t="shared" si="81"/>
        <v>1031.0202000000002</v>
      </c>
    </row>
    <row r="2624" spans="1:12" x14ac:dyDescent="0.3">
      <c r="A2624" s="6" t="s">
        <v>33</v>
      </c>
      <c r="B2624" s="13">
        <v>20009096</v>
      </c>
      <c r="C2624" s="6" t="s">
        <v>2571</v>
      </c>
      <c r="D2624" s="11">
        <v>42736</v>
      </c>
      <c r="E2624" s="5">
        <v>0</v>
      </c>
      <c r="F2624" s="5">
        <v>20275.2</v>
      </c>
      <c r="G2624" s="5">
        <v>20275.2</v>
      </c>
      <c r="H2624" s="5">
        <v>24330.240000000002</v>
      </c>
      <c r="I2624" s="5">
        <v>0</v>
      </c>
      <c r="J2624" s="5">
        <v>24330.240000000002</v>
      </c>
      <c r="K2624" s="5">
        <f t="shared" si="80"/>
        <v>4055.0400000000009</v>
      </c>
      <c r="L2624" s="5">
        <f t="shared" si="81"/>
        <v>851.55840000000012</v>
      </c>
    </row>
    <row r="2625" spans="1:12" x14ac:dyDescent="0.3">
      <c r="A2625" s="6" t="s">
        <v>33</v>
      </c>
      <c r="B2625" s="13">
        <v>20010170</v>
      </c>
      <c r="C2625" s="6" t="s">
        <v>2572</v>
      </c>
      <c r="D2625" s="11">
        <v>43504</v>
      </c>
      <c r="E2625" s="5">
        <v>2349.27</v>
      </c>
      <c r="F2625" s="5">
        <v>-143.57</v>
      </c>
      <c r="G2625" s="5">
        <v>2205.6999999999998</v>
      </c>
      <c r="H2625" s="5">
        <v>2349.27</v>
      </c>
      <c r="I2625" s="5">
        <v>-117.46000000000004</v>
      </c>
      <c r="J2625" s="5">
        <v>2231.81</v>
      </c>
      <c r="K2625" s="5">
        <f t="shared" si="80"/>
        <v>26.110000000000127</v>
      </c>
      <c r="L2625" s="5">
        <f t="shared" si="81"/>
        <v>5.483100000000027</v>
      </c>
    </row>
    <row r="2626" spans="1:12" x14ac:dyDescent="0.3">
      <c r="A2626" s="6" t="s">
        <v>33</v>
      </c>
      <c r="B2626" s="13">
        <v>20010514</v>
      </c>
      <c r="C2626" s="6" t="s">
        <v>2573</v>
      </c>
      <c r="D2626" s="11">
        <v>43662</v>
      </c>
      <c r="E2626" s="5">
        <v>3198.21</v>
      </c>
      <c r="F2626" s="5">
        <v>-79.959999999999994</v>
      </c>
      <c r="G2626" s="5">
        <v>3118.25</v>
      </c>
      <c r="H2626" s="5">
        <v>3198.21</v>
      </c>
      <c r="I2626" s="5">
        <v>-159.90999999999985</v>
      </c>
      <c r="J2626" s="5">
        <v>3038.3</v>
      </c>
      <c r="K2626" s="5">
        <f t="shared" si="80"/>
        <v>-79.949999999999818</v>
      </c>
      <c r="L2626" s="5">
        <f t="shared" si="81"/>
        <v>-16.789499999999961</v>
      </c>
    </row>
    <row r="2627" spans="1:12" x14ac:dyDescent="0.3">
      <c r="A2627" s="6" t="s">
        <v>33</v>
      </c>
      <c r="B2627" s="13">
        <v>20010538</v>
      </c>
      <c r="C2627" s="6" t="s">
        <v>2574</v>
      </c>
      <c r="D2627" s="11">
        <v>43640</v>
      </c>
      <c r="E2627" s="5">
        <v>873.63</v>
      </c>
      <c r="F2627" s="5">
        <v>-33.97</v>
      </c>
      <c r="G2627" s="5">
        <v>839.66</v>
      </c>
      <c r="H2627" s="5">
        <v>873.63</v>
      </c>
      <c r="I2627" s="5">
        <v>-43.67999999999995</v>
      </c>
      <c r="J2627" s="5">
        <v>829.95</v>
      </c>
      <c r="K2627" s="5">
        <f t="shared" ref="K2627:K2690" si="82">J2627-G2627</f>
        <v>-9.7099999999999227</v>
      </c>
      <c r="L2627" s="5">
        <f t="shared" ref="L2627:L2690" si="83">K2627*0.21</f>
        <v>-2.0390999999999835</v>
      </c>
    </row>
    <row r="2628" spans="1:12" x14ac:dyDescent="0.3">
      <c r="A2628" s="6" t="s">
        <v>33</v>
      </c>
      <c r="B2628" s="13">
        <v>20010546</v>
      </c>
      <c r="C2628" s="6" t="s">
        <v>2575</v>
      </c>
      <c r="D2628" s="11">
        <v>43636</v>
      </c>
      <c r="E2628" s="5">
        <v>978.92</v>
      </c>
      <c r="F2628" s="5">
        <v>-6.72</v>
      </c>
      <c r="G2628" s="5">
        <v>972.2</v>
      </c>
      <c r="H2628" s="5">
        <v>978.92</v>
      </c>
      <c r="I2628" s="5">
        <v>-19.579999999999927</v>
      </c>
      <c r="J2628" s="5">
        <v>959.34</v>
      </c>
      <c r="K2628" s="5">
        <f t="shared" si="82"/>
        <v>-12.860000000000014</v>
      </c>
      <c r="L2628" s="5">
        <f t="shared" si="83"/>
        <v>-2.7006000000000028</v>
      </c>
    </row>
    <row r="2629" spans="1:12" x14ac:dyDescent="0.3">
      <c r="A2629" s="6" t="s">
        <v>33</v>
      </c>
      <c r="B2629" s="13">
        <v>8010000060</v>
      </c>
      <c r="C2629" s="6" t="s">
        <v>2576</v>
      </c>
      <c r="D2629" s="11">
        <v>43830</v>
      </c>
      <c r="E2629" s="5">
        <v>-4931</v>
      </c>
      <c r="F2629" s="5">
        <v>100.63</v>
      </c>
      <c r="G2629" s="5">
        <v>-4830.37</v>
      </c>
      <c r="H2629" s="5">
        <v>0</v>
      </c>
      <c r="I2629" s="5">
        <v>0</v>
      </c>
      <c r="J2629" s="5">
        <v>0</v>
      </c>
      <c r="K2629" s="5">
        <f t="shared" si="82"/>
        <v>4830.37</v>
      </c>
      <c r="L2629" s="5">
        <f t="shared" si="83"/>
        <v>1014.3776999999999</v>
      </c>
    </row>
    <row r="2630" spans="1:12" x14ac:dyDescent="0.3">
      <c r="A2630" s="6" t="s">
        <v>33</v>
      </c>
      <c r="B2630" s="13">
        <v>20008638</v>
      </c>
      <c r="C2630" s="6" t="s">
        <v>2577</v>
      </c>
      <c r="D2630" s="11">
        <v>42599</v>
      </c>
      <c r="E2630" s="5">
        <v>4160.97</v>
      </c>
      <c r="F2630" s="5">
        <v>-710.84</v>
      </c>
      <c r="G2630" s="5">
        <v>3450.13</v>
      </c>
      <c r="H2630" s="5">
        <v>4160.97</v>
      </c>
      <c r="I2630" s="5">
        <v>-554.80000000000018</v>
      </c>
      <c r="J2630" s="5">
        <v>3606.17</v>
      </c>
      <c r="K2630" s="5">
        <f t="shared" si="82"/>
        <v>156.03999999999996</v>
      </c>
      <c r="L2630" s="5">
        <f t="shared" si="83"/>
        <v>32.768399999999993</v>
      </c>
    </row>
    <row r="2631" spans="1:12" x14ac:dyDescent="0.3">
      <c r="A2631" s="6" t="s">
        <v>33</v>
      </c>
      <c r="B2631" s="13">
        <v>20008639</v>
      </c>
      <c r="C2631" s="6" t="s">
        <v>2578</v>
      </c>
      <c r="D2631" s="11">
        <v>42599</v>
      </c>
      <c r="E2631" s="5">
        <v>2129.2800000000002</v>
      </c>
      <c r="F2631" s="5">
        <v>-363.73999999999995</v>
      </c>
      <c r="G2631" s="5">
        <v>1765.54</v>
      </c>
      <c r="H2631" s="5">
        <v>2129.2800000000002</v>
      </c>
      <c r="I2631" s="5">
        <v>-283.90000000000009</v>
      </c>
      <c r="J2631" s="5">
        <v>1845.38</v>
      </c>
      <c r="K2631" s="5">
        <f t="shared" si="82"/>
        <v>79.840000000000146</v>
      </c>
      <c r="L2631" s="5">
        <f t="shared" si="83"/>
        <v>16.766400000000029</v>
      </c>
    </row>
    <row r="2632" spans="1:12" x14ac:dyDescent="0.3">
      <c r="A2632" s="6" t="s">
        <v>33</v>
      </c>
      <c r="B2632" s="13">
        <v>20008640</v>
      </c>
      <c r="C2632" s="6" t="s">
        <v>2579</v>
      </c>
      <c r="D2632" s="11">
        <v>42599</v>
      </c>
      <c r="E2632" s="5">
        <v>3312.58</v>
      </c>
      <c r="F2632" s="5">
        <v>-565.9</v>
      </c>
      <c r="G2632" s="5">
        <v>2746.68</v>
      </c>
      <c r="H2632" s="5">
        <v>3312.58</v>
      </c>
      <c r="I2632" s="5">
        <v>-2740.17</v>
      </c>
      <c r="J2632" s="5">
        <v>572.41</v>
      </c>
      <c r="K2632" s="5">
        <f t="shared" si="82"/>
        <v>-2174.27</v>
      </c>
      <c r="L2632" s="5">
        <f t="shared" si="83"/>
        <v>-456.5967</v>
      </c>
    </row>
    <row r="2633" spans="1:12" x14ac:dyDescent="0.3">
      <c r="A2633" s="6" t="s">
        <v>33</v>
      </c>
      <c r="B2633" s="13">
        <v>20008641</v>
      </c>
      <c r="C2633" s="6" t="s">
        <v>2580</v>
      </c>
      <c r="D2633" s="11">
        <v>42599</v>
      </c>
      <c r="E2633" s="5">
        <v>2129.2800000000002</v>
      </c>
      <c r="F2633" s="5">
        <v>-363.73999999999995</v>
      </c>
      <c r="G2633" s="5">
        <v>1765.54</v>
      </c>
      <c r="H2633" s="5">
        <v>2129.2800000000002</v>
      </c>
      <c r="I2633" s="5">
        <v>-283.90000000000009</v>
      </c>
      <c r="J2633" s="5">
        <v>1845.38</v>
      </c>
      <c r="K2633" s="5">
        <f t="shared" si="82"/>
        <v>79.840000000000146</v>
      </c>
      <c r="L2633" s="5">
        <f t="shared" si="83"/>
        <v>16.766400000000029</v>
      </c>
    </row>
    <row r="2634" spans="1:12" x14ac:dyDescent="0.3">
      <c r="A2634" s="6" t="s">
        <v>33</v>
      </c>
      <c r="B2634" s="13">
        <v>20008671</v>
      </c>
      <c r="C2634" s="6" t="s">
        <v>2581</v>
      </c>
      <c r="D2634" s="11">
        <v>42736</v>
      </c>
      <c r="E2634" s="5">
        <v>1393.01</v>
      </c>
      <c r="F2634" s="5">
        <v>-106.92</v>
      </c>
      <c r="G2634" s="5">
        <v>1286.0899999999999</v>
      </c>
      <c r="H2634" s="5">
        <v>1393.01</v>
      </c>
      <c r="I2634" s="5">
        <v>-139.29999999999995</v>
      </c>
      <c r="J2634" s="5">
        <v>1253.71</v>
      </c>
      <c r="K2634" s="5">
        <f t="shared" si="82"/>
        <v>-32.379999999999882</v>
      </c>
      <c r="L2634" s="5">
        <f t="shared" si="83"/>
        <v>-6.7997999999999745</v>
      </c>
    </row>
    <row r="2635" spans="1:12" x14ac:dyDescent="0.3">
      <c r="A2635" s="6" t="s">
        <v>33</v>
      </c>
      <c r="B2635" s="13">
        <v>20008881</v>
      </c>
      <c r="C2635" s="6" t="s">
        <v>2582</v>
      </c>
      <c r="D2635" s="11">
        <v>42821</v>
      </c>
      <c r="E2635" s="5">
        <v>8487.18</v>
      </c>
      <c r="F2635" s="5">
        <v>-1603.1299999999999</v>
      </c>
      <c r="G2635" s="5">
        <v>6884.05</v>
      </c>
      <c r="H2635" s="5">
        <v>8487.18</v>
      </c>
      <c r="I2635" s="5">
        <v>-4775.59</v>
      </c>
      <c r="J2635" s="5">
        <v>3711.59</v>
      </c>
      <c r="K2635" s="5">
        <f t="shared" si="82"/>
        <v>-3172.46</v>
      </c>
      <c r="L2635" s="5">
        <f t="shared" si="83"/>
        <v>-666.21659999999997</v>
      </c>
    </row>
    <row r="2636" spans="1:12" x14ac:dyDescent="0.3">
      <c r="A2636" s="6" t="s">
        <v>33</v>
      </c>
      <c r="B2636" s="13">
        <v>20009087</v>
      </c>
      <c r="C2636" s="6" t="s">
        <v>2583</v>
      </c>
      <c r="D2636" s="11">
        <v>42736</v>
      </c>
      <c r="E2636" s="5">
        <v>1084.05</v>
      </c>
      <c r="F2636" s="5">
        <v>-229.56</v>
      </c>
      <c r="G2636" s="5">
        <v>854.49</v>
      </c>
      <c r="H2636" s="5">
        <v>1084.05</v>
      </c>
      <c r="I2636" s="5">
        <v>-609.98</v>
      </c>
      <c r="J2636" s="5">
        <v>474.07</v>
      </c>
      <c r="K2636" s="5">
        <f t="shared" si="82"/>
        <v>-380.42</v>
      </c>
      <c r="L2636" s="5">
        <f t="shared" si="83"/>
        <v>-79.888199999999998</v>
      </c>
    </row>
    <row r="2637" spans="1:12" x14ac:dyDescent="0.3">
      <c r="A2637" s="6" t="s">
        <v>33</v>
      </c>
      <c r="B2637" s="13">
        <v>20010515</v>
      </c>
      <c r="C2637" s="6" t="s">
        <v>2584</v>
      </c>
      <c r="D2637" s="11">
        <v>43662</v>
      </c>
      <c r="E2637" s="5">
        <v>481.45</v>
      </c>
      <c r="F2637" s="5">
        <v>-12.04</v>
      </c>
      <c r="G2637" s="5">
        <v>469.41</v>
      </c>
      <c r="H2637" s="5">
        <v>481.45</v>
      </c>
      <c r="I2637" s="5">
        <v>-24.069999999999993</v>
      </c>
      <c r="J2637" s="5">
        <v>457.38</v>
      </c>
      <c r="K2637" s="5">
        <f t="shared" si="82"/>
        <v>-12.03000000000003</v>
      </c>
      <c r="L2637" s="5">
        <f t="shared" si="83"/>
        <v>-2.5263000000000062</v>
      </c>
    </row>
    <row r="2638" spans="1:12" x14ac:dyDescent="0.3">
      <c r="A2638" s="6" t="s">
        <v>33</v>
      </c>
      <c r="B2638" s="13">
        <v>20008573</v>
      </c>
      <c r="C2638" s="6" t="s">
        <v>2585</v>
      </c>
      <c r="D2638" s="11">
        <v>42493</v>
      </c>
      <c r="E2638" s="5">
        <v>1734.73</v>
      </c>
      <c r="F2638" s="5">
        <v>-127.2</v>
      </c>
      <c r="G2638" s="5">
        <v>1607.53</v>
      </c>
      <c r="H2638" s="5">
        <v>1734.73</v>
      </c>
      <c r="I2638" s="5">
        <v>-254.43000000000006</v>
      </c>
      <c r="J2638" s="5">
        <v>1480.3</v>
      </c>
      <c r="K2638" s="5">
        <f t="shared" si="82"/>
        <v>-127.23000000000002</v>
      </c>
      <c r="L2638" s="5">
        <f t="shared" si="83"/>
        <v>-26.718300000000003</v>
      </c>
    </row>
    <row r="2639" spans="1:12" x14ac:dyDescent="0.3">
      <c r="A2639" s="6" t="s">
        <v>33</v>
      </c>
      <c r="B2639" s="13">
        <v>20008598</v>
      </c>
      <c r="C2639" s="6" t="s">
        <v>2586</v>
      </c>
      <c r="D2639" s="11">
        <v>42383</v>
      </c>
      <c r="E2639" s="5">
        <v>6154.95</v>
      </c>
      <c r="F2639" s="5">
        <v>-1641.32</v>
      </c>
      <c r="G2639" s="5">
        <v>4513.63</v>
      </c>
      <c r="H2639" s="5">
        <v>6154.95</v>
      </c>
      <c r="I2639" s="5">
        <v>-984.80000000000018</v>
      </c>
      <c r="J2639" s="5">
        <v>5170.1499999999996</v>
      </c>
      <c r="K2639" s="5">
        <f t="shared" si="82"/>
        <v>656.51999999999953</v>
      </c>
      <c r="L2639" s="5">
        <f t="shared" si="83"/>
        <v>137.86919999999989</v>
      </c>
    </row>
    <row r="2640" spans="1:12" x14ac:dyDescent="0.3">
      <c r="A2640" s="6" t="s">
        <v>33</v>
      </c>
      <c r="B2640" s="13">
        <v>20009062</v>
      </c>
      <c r="C2640" s="6" t="s">
        <v>2587</v>
      </c>
      <c r="D2640" s="11">
        <v>42736</v>
      </c>
      <c r="E2640" s="5">
        <v>1033.5899999999999</v>
      </c>
      <c r="F2640" s="5">
        <v>-68.010000000000005</v>
      </c>
      <c r="G2640" s="5">
        <v>965.58</v>
      </c>
      <c r="H2640" s="5">
        <v>1033.5899999999999</v>
      </c>
      <c r="I2640" s="5">
        <v>-103.34999999999991</v>
      </c>
      <c r="J2640" s="5">
        <v>930.24</v>
      </c>
      <c r="K2640" s="5">
        <f t="shared" si="82"/>
        <v>-35.340000000000032</v>
      </c>
      <c r="L2640" s="5">
        <f t="shared" si="83"/>
        <v>-7.4214000000000064</v>
      </c>
    </row>
    <row r="2641" spans="1:12" x14ac:dyDescent="0.3">
      <c r="A2641" s="6" t="s">
        <v>33</v>
      </c>
      <c r="B2641" s="13">
        <v>20009303</v>
      </c>
      <c r="C2641" s="6" t="s">
        <v>2588</v>
      </c>
      <c r="D2641" s="11">
        <v>43101</v>
      </c>
      <c r="E2641" s="5">
        <v>1486.08</v>
      </c>
      <c r="F2641" s="5">
        <v>-36.06</v>
      </c>
      <c r="G2641" s="5">
        <v>1450.02</v>
      </c>
      <c r="H2641" s="5">
        <v>1486.08</v>
      </c>
      <c r="I2641" s="5">
        <v>-89.159999999999854</v>
      </c>
      <c r="J2641" s="5">
        <v>1396.92</v>
      </c>
      <c r="K2641" s="5">
        <f t="shared" si="82"/>
        <v>-53.099999999999909</v>
      </c>
      <c r="L2641" s="5">
        <f t="shared" si="83"/>
        <v>-11.15099999999998</v>
      </c>
    </row>
    <row r="2642" spans="1:12" x14ac:dyDescent="0.3">
      <c r="A2642" s="6" t="s">
        <v>33</v>
      </c>
      <c r="B2642" s="13">
        <v>20009535</v>
      </c>
      <c r="C2642" s="6" t="s">
        <v>2589</v>
      </c>
      <c r="D2642" s="11">
        <v>43192</v>
      </c>
      <c r="E2642" s="5">
        <v>2341.86</v>
      </c>
      <c r="F2642" s="5">
        <v>-48.21</v>
      </c>
      <c r="G2642" s="5">
        <v>2293.65</v>
      </c>
      <c r="H2642" s="5">
        <v>2341.86</v>
      </c>
      <c r="I2642" s="5">
        <v>-140.51999999999998</v>
      </c>
      <c r="J2642" s="5">
        <v>2201.34</v>
      </c>
      <c r="K2642" s="5">
        <f t="shared" si="82"/>
        <v>-92.309999999999945</v>
      </c>
      <c r="L2642" s="5">
        <f t="shared" si="83"/>
        <v>-19.385099999999987</v>
      </c>
    </row>
    <row r="2643" spans="1:12" x14ac:dyDescent="0.3">
      <c r="A2643" s="6" t="s">
        <v>33</v>
      </c>
      <c r="B2643" s="13">
        <v>20009565</v>
      </c>
      <c r="C2643" s="6" t="s">
        <v>2590</v>
      </c>
      <c r="D2643" s="11">
        <v>43101</v>
      </c>
      <c r="E2643" s="5">
        <v>1366.29</v>
      </c>
      <c r="F2643" s="5">
        <v>-211.56</v>
      </c>
      <c r="G2643" s="5">
        <v>1154.73</v>
      </c>
      <c r="H2643" s="5">
        <v>1366.29</v>
      </c>
      <c r="I2643" s="5">
        <v>-198.11999999999989</v>
      </c>
      <c r="J2643" s="5">
        <v>1168.17</v>
      </c>
      <c r="K2643" s="5">
        <f t="shared" si="82"/>
        <v>13.440000000000055</v>
      </c>
      <c r="L2643" s="5">
        <f t="shared" si="83"/>
        <v>2.8224000000000116</v>
      </c>
    </row>
    <row r="2644" spans="1:12" x14ac:dyDescent="0.3">
      <c r="A2644" s="6" t="s">
        <v>33</v>
      </c>
      <c r="B2644" s="13">
        <v>20010259</v>
      </c>
      <c r="C2644" s="6" t="s">
        <v>2591</v>
      </c>
      <c r="D2644" s="11">
        <v>43516</v>
      </c>
      <c r="E2644" s="5">
        <v>866.1</v>
      </c>
      <c r="F2644" s="5">
        <v>-9.34</v>
      </c>
      <c r="G2644" s="5">
        <v>856.76</v>
      </c>
      <c r="H2644" s="5">
        <v>866.1</v>
      </c>
      <c r="I2644" s="5">
        <v>-17.32000000000005</v>
      </c>
      <c r="J2644" s="5">
        <v>848.78</v>
      </c>
      <c r="K2644" s="5">
        <f t="shared" si="82"/>
        <v>-7.9800000000000182</v>
      </c>
      <c r="L2644" s="5">
        <f t="shared" si="83"/>
        <v>-1.6758000000000037</v>
      </c>
    </row>
    <row r="2645" spans="1:12" x14ac:dyDescent="0.3">
      <c r="A2645" s="6" t="s">
        <v>33</v>
      </c>
      <c r="B2645" s="13">
        <v>20010407</v>
      </c>
      <c r="C2645" s="6" t="s">
        <v>2592</v>
      </c>
      <c r="D2645" s="11">
        <v>43649</v>
      </c>
      <c r="E2645" s="5">
        <v>2089.86</v>
      </c>
      <c r="F2645" s="5">
        <v>-69.66</v>
      </c>
      <c r="G2645" s="5">
        <v>2020.2</v>
      </c>
      <c r="H2645" s="5">
        <v>2089.86</v>
      </c>
      <c r="I2645" s="5">
        <v>-104.49000000000024</v>
      </c>
      <c r="J2645" s="5">
        <v>1985.37</v>
      </c>
      <c r="K2645" s="5">
        <f t="shared" si="82"/>
        <v>-34.830000000000155</v>
      </c>
      <c r="L2645" s="5">
        <f t="shared" si="83"/>
        <v>-7.3143000000000322</v>
      </c>
    </row>
    <row r="2646" spans="1:12" x14ac:dyDescent="0.3">
      <c r="A2646" s="6" t="s">
        <v>33</v>
      </c>
      <c r="B2646" s="13">
        <v>20010508</v>
      </c>
      <c r="C2646" s="6" t="s">
        <v>2593</v>
      </c>
      <c r="D2646" s="11">
        <v>43662</v>
      </c>
      <c r="E2646" s="5">
        <v>7026.89</v>
      </c>
      <c r="F2646" s="5">
        <v>-175.67</v>
      </c>
      <c r="G2646" s="5">
        <v>6851.22</v>
      </c>
      <c r="H2646" s="5">
        <v>7026.89</v>
      </c>
      <c r="I2646" s="5">
        <v>-351.35000000000036</v>
      </c>
      <c r="J2646" s="5">
        <v>6675.54</v>
      </c>
      <c r="K2646" s="5">
        <f t="shared" si="82"/>
        <v>-175.68000000000029</v>
      </c>
      <c r="L2646" s="5">
        <f t="shared" si="83"/>
        <v>-36.892800000000058</v>
      </c>
    </row>
    <row r="2647" spans="1:12" x14ac:dyDescent="0.3">
      <c r="A2647" s="6" t="s">
        <v>33</v>
      </c>
      <c r="B2647" s="13">
        <v>20010517</v>
      </c>
      <c r="C2647" s="6" t="s">
        <v>2594</v>
      </c>
      <c r="D2647" s="11">
        <v>43640</v>
      </c>
      <c r="E2647" s="5">
        <v>1595.3</v>
      </c>
      <c r="F2647" s="5">
        <v>-10.95</v>
      </c>
      <c r="G2647" s="5">
        <v>1584.35</v>
      </c>
      <c r="H2647" s="5">
        <v>1595.3</v>
      </c>
      <c r="I2647" s="5">
        <v>-31.909999999999854</v>
      </c>
      <c r="J2647" s="5">
        <v>1563.39</v>
      </c>
      <c r="K2647" s="5">
        <f t="shared" si="82"/>
        <v>-20.959999999999809</v>
      </c>
      <c r="L2647" s="5">
        <f t="shared" si="83"/>
        <v>-4.4015999999999593</v>
      </c>
    </row>
    <row r="2648" spans="1:12" x14ac:dyDescent="0.3">
      <c r="A2648" s="6" t="s">
        <v>33</v>
      </c>
      <c r="B2648" s="13">
        <v>20010602</v>
      </c>
      <c r="C2648" s="6" t="s">
        <v>2595</v>
      </c>
      <c r="D2648" s="11">
        <v>43670</v>
      </c>
      <c r="E2648" s="5">
        <v>1816.24</v>
      </c>
      <c r="F2648" s="5">
        <v>-45.41</v>
      </c>
      <c r="G2648" s="5">
        <v>1770.83</v>
      </c>
      <c r="H2648" s="5">
        <v>1816.24</v>
      </c>
      <c r="I2648" s="5">
        <v>-36.329999999999927</v>
      </c>
      <c r="J2648" s="5">
        <v>1779.91</v>
      </c>
      <c r="K2648" s="5">
        <f t="shared" si="82"/>
        <v>9.0800000000001546</v>
      </c>
      <c r="L2648" s="5">
        <f t="shared" si="83"/>
        <v>1.9068000000000325</v>
      </c>
    </row>
    <row r="2649" spans="1:12" x14ac:dyDescent="0.3">
      <c r="A2649" s="6" t="s">
        <v>33</v>
      </c>
      <c r="B2649" s="13">
        <v>20010656</v>
      </c>
      <c r="C2649" s="6" t="s">
        <v>2596</v>
      </c>
      <c r="D2649" s="11">
        <v>43691</v>
      </c>
      <c r="E2649" s="5">
        <v>7104</v>
      </c>
      <c r="F2649" s="5">
        <v>-59.2</v>
      </c>
      <c r="G2649" s="5">
        <v>7044.8</v>
      </c>
      <c r="H2649" s="5">
        <v>7104</v>
      </c>
      <c r="I2649" s="5">
        <v>-142.07999999999993</v>
      </c>
      <c r="J2649" s="5">
        <v>6961.92</v>
      </c>
      <c r="K2649" s="5">
        <f t="shared" si="82"/>
        <v>-82.880000000000109</v>
      </c>
      <c r="L2649" s="5">
        <f t="shared" si="83"/>
        <v>-17.404800000000023</v>
      </c>
    </row>
    <row r="2650" spans="1:12" x14ac:dyDescent="0.3">
      <c r="A2650" s="6" t="s">
        <v>33</v>
      </c>
      <c r="B2650" s="13">
        <v>20010657</v>
      </c>
      <c r="C2650" s="6" t="s">
        <v>2597</v>
      </c>
      <c r="D2650" s="11">
        <v>43691</v>
      </c>
      <c r="E2650" s="5">
        <v>23652.15</v>
      </c>
      <c r="F2650" s="5">
        <v>-197.1</v>
      </c>
      <c r="G2650" s="5">
        <v>23455.05</v>
      </c>
      <c r="H2650" s="5">
        <v>23652.15</v>
      </c>
      <c r="I2650" s="5">
        <v>-473.04000000000087</v>
      </c>
      <c r="J2650" s="5">
        <v>23179.11</v>
      </c>
      <c r="K2650" s="5">
        <f t="shared" si="82"/>
        <v>-275.93999999999869</v>
      </c>
      <c r="L2650" s="5">
        <f t="shared" si="83"/>
        <v>-57.947399999999725</v>
      </c>
    </row>
    <row r="2651" spans="1:12" x14ac:dyDescent="0.3">
      <c r="A2651" s="6" t="s">
        <v>33</v>
      </c>
      <c r="B2651" s="13">
        <v>20010915</v>
      </c>
      <c r="C2651" s="6" t="s">
        <v>2598</v>
      </c>
      <c r="D2651" s="11">
        <v>43815</v>
      </c>
      <c r="E2651" s="5">
        <v>3789.25</v>
      </c>
      <c r="F2651" s="5">
        <v>-3.71</v>
      </c>
      <c r="G2651" s="5">
        <v>3785.54</v>
      </c>
      <c r="H2651" s="5">
        <v>3789.25</v>
      </c>
      <c r="I2651" s="5">
        <v>-75.789999999999964</v>
      </c>
      <c r="J2651" s="5">
        <v>3713.46</v>
      </c>
      <c r="K2651" s="5">
        <f t="shared" si="82"/>
        <v>-72.079999999999927</v>
      </c>
      <c r="L2651" s="5">
        <f t="shared" si="83"/>
        <v>-15.136799999999985</v>
      </c>
    </row>
    <row r="2652" spans="1:12" x14ac:dyDescent="0.3">
      <c r="A2652" s="6" t="s">
        <v>33</v>
      </c>
      <c r="B2652" s="13">
        <v>10000961</v>
      </c>
      <c r="C2652" s="6" t="s">
        <v>2599</v>
      </c>
      <c r="D2652" s="11">
        <v>42745</v>
      </c>
      <c r="E2652" s="5">
        <v>4630.5</v>
      </c>
      <c r="F2652" s="5">
        <v>-420.96</v>
      </c>
      <c r="G2652" s="5">
        <v>4209.54</v>
      </c>
      <c r="H2652" s="5">
        <v>4630.5</v>
      </c>
      <c r="I2652" s="5">
        <v>-463.05000000000018</v>
      </c>
      <c r="J2652" s="5">
        <v>4167.45</v>
      </c>
      <c r="K2652" s="5">
        <f t="shared" si="82"/>
        <v>-42.090000000000146</v>
      </c>
      <c r="L2652" s="5">
        <f t="shared" si="83"/>
        <v>-8.8389000000000308</v>
      </c>
    </row>
    <row r="2653" spans="1:12" x14ac:dyDescent="0.3">
      <c r="A2653" s="6" t="s">
        <v>33</v>
      </c>
      <c r="B2653" s="13">
        <v>10000996</v>
      </c>
      <c r="C2653" s="6" t="s">
        <v>2600</v>
      </c>
      <c r="D2653" s="11">
        <v>43101</v>
      </c>
      <c r="E2653" s="5">
        <v>6588.77</v>
      </c>
      <c r="F2653" s="5">
        <v>-403.4</v>
      </c>
      <c r="G2653" s="5">
        <v>6185.37</v>
      </c>
      <c r="H2653" s="5">
        <v>6588.77</v>
      </c>
      <c r="I2653" s="5">
        <v>-395.33000000000084</v>
      </c>
      <c r="J2653" s="5">
        <v>6193.44</v>
      </c>
      <c r="K2653" s="5">
        <f t="shared" si="82"/>
        <v>8.069999999999709</v>
      </c>
      <c r="L2653" s="5">
        <f t="shared" si="83"/>
        <v>1.6946999999999388</v>
      </c>
    </row>
    <row r="2654" spans="1:12" x14ac:dyDescent="0.3">
      <c r="A2654" s="6" t="s">
        <v>33</v>
      </c>
      <c r="B2654" s="13">
        <v>20008608</v>
      </c>
      <c r="C2654" s="6" t="s">
        <v>2601</v>
      </c>
      <c r="D2654" s="11">
        <v>42577</v>
      </c>
      <c r="E2654" s="5">
        <v>13502.87</v>
      </c>
      <c r="F2654" s="5">
        <v>-3150.67</v>
      </c>
      <c r="G2654" s="5">
        <v>10352.200000000001</v>
      </c>
      <c r="H2654" s="5">
        <v>13502.87</v>
      </c>
      <c r="I2654" s="5">
        <v>-1845.4100000000017</v>
      </c>
      <c r="J2654" s="5">
        <v>11657.46</v>
      </c>
      <c r="K2654" s="5">
        <f t="shared" si="82"/>
        <v>1305.2599999999984</v>
      </c>
      <c r="L2654" s="5">
        <f t="shared" si="83"/>
        <v>274.10459999999966</v>
      </c>
    </row>
    <row r="2655" spans="1:12" x14ac:dyDescent="0.3">
      <c r="A2655" s="6" t="s">
        <v>33</v>
      </c>
      <c r="B2655" s="13">
        <v>20008609</v>
      </c>
      <c r="C2655" s="6" t="s">
        <v>2602</v>
      </c>
      <c r="D2655" s="11">
        <v>42577</v>
      </c>
      <c r="E2655" s="5">
        <v>11849.63</v>
      </c>
      <c r="F2655" s="5">
        <v>-2764.92</v>
      </c>
      <c r="G2655" s="5">
        <v>9084.7099999999991</v>
      </c>
      <c r="H2655" s="5">
        <v>11849.64</v>
      </c>
      <c r="I2655" s="5">
        <v>-1619.4599999999991</v>
      </c>
      <c r="J2655" s="5">
        <v>10230.18</v>
      </c>
      <c r="K2655" s="5">
        <f t="shared" si="82"/>
        <v>1145.4700000000012</v>
      </c>
      <c r="L2655" s="5">
        <f t="shared" si="83"/>
        <v>240.54870000000022</v>
      </c>
    </row>
    <row r="2656" spans="1:12" x14ac:dyDescent="0.3">
      <c r="A2656" s="6" t="s">
        <v>33</v>
      </c>
      <c r="B2656" s="13">
        <v>20008610</v>
      </c>
      <c r="C2656" s="6" t="s">
        <v>2603</v>
      </c>
      <c r="D2656" s="11">
        <v>42577</v>
      </c>
      <c r="E2656" s="5">
        <v>1774.42</v>
      </c>
      <c r="F2656" s="5">
        <v>-414.03000000000003</v>
      </c>
      <c r="G2656" s="5">
        <v>1360.39</v>
      </c>
      <c r="H2656" s="5">
        <v>1774.42</v>
      </c>
      <c r="I2656" s="5">
        <v>-242.51</v>
      </c>
      <c r="J2656" s="5">
        <v>1531.91</v>
      </c>
      <c r="K2656" s="5">
        <f t="shared" si="82"/>
        <v>171.51999999999998</v>
      </c>
      <c r="L2656" s="5">
        <f t="shared" si="83"/>
        <v>36.019199999999998</v>
      </c>
    </row>
    <row r="2657" spans="1:12" x14ac:dyDescent="0.3">
      <c r="A2657" s="6" t="s">
        <v>33</v>
      </c>
      <c r="B2657" s="13">
        <v>20008611</v>
      </c>
      <c r="C2657" s="6" t="s">
        <v>2604</v>
      </c>
      <c r="D2657" s="11">
        <v>42577</v>
      </c>
      <c r="E2657" s="5">
        <v>1278.45</v>
      </c>
      <c r="F2657" s="5">
        <v>-89.490000000000009</v>
      </c>
      <c r="G2657" s="5">
        <v>1188.96</v>
      </c>
      <c r="H2657" s="5">
        <v>1278.45</v>
      </c>
      <c r="I2657" s="5">
        <v>-174.73000000000002</v>
      </c>
      <c r="J2657" s="5">
        <v>1103.72</v>
      </c>
      <c r="K2657" s="5">
        <f t="shared" si="82"/>
        <v>-85.240000000000009</v>
      </c>
      <c r="L2657" s="5">
        <f t="shared" si="83"/>
        <v>-17.900400000000001</v>
      </c>
    </row>
    <row r="2658" spans="1:12" x14ac:dyDescent="0.3">
      <c r="A2658" s="6" t="s">
        <v>33</v>
      </c>
      <c r="B2658" s="13">
        <v>20008681</v>
      </c>
      <c r="C2658" s="6" t="s">
        <v>2605</v>
      </c>
      <c r="D2658" s="11">
        <v>42674</v>
      </c>
      <c r="E2658" s="5">
        <v>1198.5999999999999</v>
      </c>
      <c r="F2658" s="5">
        <v>-45.83</v>
      </c>
      <c r="G2658" s="5">
        <v>1152.77</v>
      </c>
      <c r="H2658" s="5">
        <v>1198.5999999999999</v>
      </c>
      <c r="I2658" s="5">
        <v>-155.80999999999995</v>
      </c>
      <c r="J2658" s="5">
        <v>1042.79</v>
      </c>
      <c r="K2658" s="5">
        <f t="shared" si="82"/>
        <v>-109.98000000000002</v>
      </c>
      <c r="L2658" s="5">
        <f t="shared" si="83"/>
        <v>-23.095800000000004</v>
      </c>
    </row>
    <row r="2659" spans="1:12" x14ac:dyDescent="0.3">
      <c r="A2659" s="6" t="s">
        <v>33</v>
      </c>
      <c r="B2659" s="13">
        <v>20009296</v>
      </c>
      <c r="C2659" s="6" t="s">
        <v>2606</v>
      </c>
      <c r="D2659" s="11">
        <v>42736</v>
      </c>
      <c r="E2659" s="5">
        <v>1435.49</v>
      </c>
      <c r="F2659" s="5">
        <v>-51.84</v>
      </c>
      <c r="G2659" s="5">
        <v>1383.65</v>
      </c>
      <c r="H2659" s="5">
        <v>1435.49</v>
      </c>
      <c r="I2659" s="5">
        <v>-143.54999999999995</v>
      </c>
      <c r="J2659" s="5">
        <v>1291.94</v>
      </c>
      <c r="K2659" s="5">
        <f t="shared" si="82"/>
        <v>-91.710000000000036</v>
      </c>
      <c r="L2659" s="5">
        <f t="shared" si="83"/>
        <v>-19.259100000000007</v>
      </c>
    </row>
    <row r="2660" spans="1:12" x14ac:dyDescent="0.3">
      <c r="A2660" s="6" t="s">
        <v>33</v>
      </c>
      <c r="B2660" s="13">
        <v>20009725</v>
      </c>
      <c r="C2660" s="6" t="s">
        <v>2607</v>
      </c>
      <c r="D2660" s="11">
        <v>43101</v>
      </c>
      <c r="E2660" s="5">
        <v>3075.51</v>
      </c>
      <c r="F2660" s="5">
        <v>-72.36</v>
      </c>
      <c r="G2660" s="5">
        <v>3003.15</v>
      </c>
      <c r="H2660" s="5">
        <v>3075.51</v>
      </c>
      <c r="I2660" s="5">
        <v>-184.5300000000002</v>
      </c>
      <c r="J2660" s="5">
        <v>2890.98</v>
      </c>
      <c r="K2660" s="5">
        <f t="shared" si="82"/>
        <v>-112.17000000000007</v>
      </c>
      <c r="L2660" s="5">
        <f t="shared" si="83"/>
        <v>-23.555700000000016</v>
      </c>
    </row>
    <row r="2661" spans="1:12" x14ac:dyDescent="0.3">
      <c r="A2661" s="6" t="s">
        <v>33</v>
      </c>
      <c r="B2661" s="13">
        <v>20010181</v>
      </c>
      <c r="C2661" s="6" t="s">
        <v>2608</v>
      </c>
      <c r="D2661" s="11">
        <v>43522</v>
      </c>
      <c r="E2661" s="5">
        <v>1591.46</v>
      </c>
      <c r="F2661" s="5">
        <v>-17.16</v>
      </c>
      <c r="G2661" s="5">
        <v>1574.3</v>
      </c>
      <c r="H2661" s="5">
        <v>1591.46</v>
      </c>
      <c r="I2661" s="5">
        <v>-31.829999999999927</v>
      </c>
      <c r="J2661" s="5">
        <v>1559.63</v>
      </c>
      <c r="K2661" s="5">
        <f t="shared" si="82"/>
        <v>-14.669999999999845</v>
      </c>
      <c r="L2661" s="5">
        <f t="shared" si="83"/>
        <v>-3.0806999999999674</v>
      </c>
    </row>
    <row r="2662" spans="1:12" x14ac:dyDescent="0.3">
      <c r="A2662" s="6" t="s">
        <v>33</v>
      </c>
      <c r="B2662" s="13">
        <v>20010509</v>
      </c>
      <c r="C2662" s="6" t="s">
        <v>2609</v>
      </c>
      <c r="D2662" s="11">
        <v>43662</v>
      </c>
      <c r="E2662" s="5">
        <v>1685.08</v>
      </c>
      <c r="F2662" s="5">
        <v>-42.13</v>
      </c>
      <c r="G2662" s="5">
        <v>1642.95</v>
      </c>
      <c r="H2662" s="5">
        <v>1685.08</v>
      </c>
      <c r="I2662" s="5">
        <v>-84.25</v>
      </c>
      <c r="J2662" s="5">
        <v>1600.83</v>
      </c>
      <c r="K2662" s="5">
        <f t="shared" si="82"/>
        <v>-42.120000000000118</v>
      </c>
      <c r="L2662" s="5">
        <f t="shared" si="83"/>
        <v>-8.845200000000025</v>
      </c>
    </row>
    <row r="2663" spans="1:12" x14ac:dyDescent="0.3">
      <c r="A2663" s="6" t="s">
        <v>33</v>
      </c>
      <c r="B2663" s="13">
        <v>20010568</v>
      </c>
      <c r="C2663" s="6" t="s">
        <v>2610</v>
      </c>
      <c r="D2663" s="11">
        <v>43515</v>
      </c>
      <c r="E2663" s="5">
        <v>7373.21</v>
      </c>
      <c r="F2663" s="5">
        <v>-79.52</v>
      </c>
      <c r="G2663" s="5">
        <v>7293.69</v>
      </c>
      <c r="H2663" s="5">
        <v>7373.21</v>
      </c>
      <c r="I2663" s="5">
        <v>-147.47000000000025</v>
      </c>
      <c r="J2663" s="5">
        <v>7225.74</v>
      </c>
      <c r="K2663" s="5">
        <f t="shared" si="82"/>
        <v>-67.949999999999818</v>
      </c>
      <c r="L2663" s="5">
        <f t="shared" si="83"/>
        <v>-14.269499999999962</v>
      </c>
    </row>
    <row r="2664" spans="1:12" x14ac:dyDescent="0.3">
      <c r="A2664" s="6" t="s">
        <v>33</v>
      </c>
      <c r="B2664" s="13">
        <v>40000077</v>
      </c>
      <c r="C2664" s="6" t="s">
        <v>2611</v>
      </c>
      <c r="D2664" s="11">
        <v>42550</v>
      </c>
      <c r="E2664" s="5">
        <v>50685.279999999999</v>
      </c>
      <c r="F2664" s="5">
        <v>-36315.339999999997</v>
      </c>
      <c r="G2664" s="5">
        <v>14369.94</v>
      </c>
      <c r="H2664" s="5">
        <v>50569</v>
      </c>
      <c r="I2664" s="5">
        <v>-41830.68</v>
      </c>
      <c r="J2664" s="5">
        <v>8738.32</v>
      </c>
      <c r="K2664" s="5">
        <f t="shared" si="82"/>
        <v>-5631.6200000000008</v>
      </c>
      <c r="L2664" s="5">
        <f t="shared" si="83"/>
        <v>-1182.6402</v>
      </c>
    </row>
    <row r="2665" spans="1:12" x14ac:dyDescent="0.3">
      <c r="A2665" s="6" t="s">
        <v>33</v>
      </c>
      <c r="B2665" s="13">
        <v>40000078</v>
      </c>
      <c r="C2665" s="6" t="s">
        <v>2612</v>
      </c>
      <c r="D2665" s="11">
        <v>42550</v>
      </c>
      <c r="E2665" s="5">
        <v>5818.32</v>
      </c>
      <c r="F2665" s="5">
        <v>-3815.85</v>
      </c>
      <c r="G2665" s="5">
        <v>2002.47</v>
      </c>
      <c r="H2665" s="5">
        <v>1302</v>
      </c>
      <c r="I2665" s="5">
        <v>-1077.01</v>
      </c>
      <c r="J2665" s="5">
        <v>224.99</v>
      </c>
      <c r="K2665" s="5">
        <f t="shared" si="82"/>
        <v>-1777.48</v>
      </c>
      <c r="L2665" s="5">
        <f t="shared" si="83"/>
        <v>-373.27080000000001</v>
      </c>
    </row>
    <row r="2666" spans="1:12" x14ac:dyDescent="0.3">
      <c r="A2666" s="6" t="s">
        <v>33</v>
      </c>
      <c r="B2666" s="13">
        <v>40000079</v>
      </c>
      <c r="C2666" s="6" t="s">
        <v>2613</v>
      </c>
      <c r="D2666" s="11">
        <v>42582</v>
      </c>
      <c r="E2666" s="5">
        <v>3450</v>
      </c>
      <c r="F2666" s="5">
        <v>-2415</v>
      </c>
      <c r="G2666" s="5">
        <v>1035</v>
      </c>
      <c r="H2666" s="5">
        <v>3450</v>
      </c>
      <c r="I2666" s="5">
        <v>-2853.84</v>
      </c>
      <c r="J2666" s="5">
        <v>596.16</v>
      </c>
      <c r="K2666" s="5">
        <f t="shared" si="82"/>
        <v>-438.84000000000003</v>
      </c>
      <c r="L2666" s="5">
        <f t="shared" si="83"/>
        <v>-92.156400000000005</v>
      </c>
    </row>
    <row r="2667" spans="1:12" x14ac:dyDescent="0.3">
      <c r="A2667" s="6" t="s">
        <v>33</v>
      </c>
      <c r="B2667" s="13">
        <v>40000103</v>
      </c>
      <c r="C2667" s="6" t="s">
        <v>2614</v>
      </c>
      <c r="D2667" s="11">
        <v>42705</v>
      </c>
      <c r="E2667" s="5">
        <v>46920.32</v>
      </c>
      <c r="F2667" s="5">
        <v>-28654.75</v>
      </c>
      <c r="G2667" s="5">
        <v>18265.57</v>
      </c>
      <c r="H2667" s="5">
        <v>46920.32</v>
      </c>
      <c r="I2667" s="5">
        <v>-38812.479999999996</v>
      </c>
      <c r="J2667" s="5">
        <v>8107.84</v>
      </c>
      <c r="K2667" s="5">
        <f t="shared" si="82"/>
        <v>-10157.73</v>
      </c>
      <c r="L2667" s="5">
        <f t="shared" si="83"/>
        <v>-2133.1232999999997</v>
      </c>
    </row>
    <row r="2668" spans="1:12" x14ac:dyDescent="0.3">
      <c r="A2668" s="6" t="s">
        <v>33</v>
      </c>
      <c r="B2668" s="13">
        <v>40000109</v>
      </c>
      <c r="C2668" s="6" t="s">
        <v>2615</v>
      </c>
      <c r="D2668" s="11">
        <v>42947</v>
      </c>
      <c r="E2668" s="5">
        <v>27105.82</v>
      </c>
      <c r="F2668" s="5">
        <v>-13552.91</v>
      </c>
      <c r="G2668" s="5">
        <v>13552.91</v>
      </c>
      <c r="H2668" s="5">
        <v>27105.82</v>
      </c>
      <c r="I2668" s="5">
        <v>-19299.34</v>
      </c>
      <c r="J2668" s="5">
        <v>7806.48</v>
      </c>
      <c r="K2668" s="5">
        <f t="shared" si="82"/>
        <v>-5746.43</v>
      </c>
      <c r="L2668" s="5">
        <f t="shared" si="83"/>
        <v>-1206.7502999999999</v>
      </c>
    </row>
    <row r="2669" spans="1:12" x14ac:dyDescent="0.3">
      <c r="A2669" s="6" t="s">
        <v>33</v>
      </c>
      <c r="B2669" s="13">
        <v>40000120</v>
      </c>
      <c r="C2669" s="6" t="s">
        <v>2616</v>
      </c>
      <c r="D2669" s="11">
        <v>42979</v>
      </c>
      <c r="E2669" s="5">
        <v>29379.62</v>
      </c>
      <c r="F2669" s="5">
        <v>-12591.26</v>
      </c>
      <c r="G2669" s="5">
        <v>16788.36</v>
      </c>
      <c r="H2669" s="5">
        <v>29379.62</v>
      </c>
      <c r="I2669" s="5">
        <v>-15277.4</v>
      </c>
      <c r="J2669" s="5">
        <v>14102.22</v>
      </c>
      <c r="K2669" s="5">
        <f t="shared" si="82"/>
        <v>-2686.1400000000012</v>
      </c>
      <c r="L2669" s="5">
        <f t="shared" si="83"/>
        <v>-564.08940000000018</v>
      </c>
    </row>
    <row r="2670" spans="1:12" x14ac:dyDescent="0.3">
      <c r="A2670" s="6" t="s">
        <v>33</v>
      </c>
      <c r="B2670" s="13">
        <v>60000173</v>
      </c>
      <c r="C2670" s="6" t="s">
        <v>2617</v>
      </c>
      <c r="D2670" s="11">
        <v>43059</v>
      </c>
      <c r="E2670" s="5">
        <v>17939.150000000001</v>
      </c>
      <c r="F2670" s="5">
        <v>-7773.63</v>
      </c>
      <c r="G2670" s="5">
        <v>10165.52</v>
      </c>
      <c r="H2670" s="5">
        <v>17939.150000000001</v>
      </c>
      <c r="I2670" s="5">
        <v>0</v>
      </c>
      <c r="J2670" s="5">
        <v>17939.150000000001</v>
      </c>
      <c r="K2670" s="5">
        <f t="shared" si="82"/>
        <v>7773.630000000001</v>
      </c>
      <c r="L2670" s="5">
        <f t="shared" si="83"/>
        <v>1632.4623000000001</v>
      </c>
    </row>
    <row r="2671" spans="1:12" x14ac:dyDescent="0.3">
      <c r="A2671" s="6" t="s">
        <v>33</v>
      </c>
      <c r="B2671" s="13">
        <v>60000196</v>
      </c>
      <c r="C2671" s="6" t="s">
        <v>2618</v>
      </c>
      <c r="D2671" s="11">
        <v>43683</v>
      </c>
      <c r="E2671" s="5">
        <v>8781.8700000000008</v>
      </c>
      <c r="F2671" s="5">
        <v>-731.82</v>
      </c>
      <c r="G2671" s="5">
        <v>8050.05</v>
      </c>
      <c r="H2671" s="5">
        <v>4323.57</v>
      </c>
      <c r="I2671" s="5">
        <v>-864.70999999999958</v>
      </c>
      <c r="J2671" s="5">
        <v>3458.86</v>
      </c>
      <c r="K2671" s="5">
        <f t="shared" si="82"/>
        <v>-4591.1900000000005</v>
      </c>
      <c r="L2671" s="5">
        <f t="shared" si="83"/>
        <v>-964.14990000000012</v>
      </c>
    </row>
    <row r="2672" spans="1:12" x14ac:dyDescent="0.3">
      <c r="A2672" s="6" t="s">
        <v>33</v>
      </c>
      <c r="B2672" s="13">
        <v>20008278</v>
      </c>
      <c r="C2672" s="6" t="s">
        <v>2619</v>
      </c>
      <c r="D2672" s="11">
        <v>42247</v>
      </c>
      <c r="E2672" s="5">
        <v>1</v>
      </c>
      <c r="F2672" s="5">
        <v>-0.31</v>
      </c>
      <c r="G2672" s="5">
        <v>0.69</v>
      </c>
      <c r="H2672" s="5">
        <v>1</v>
      </c>
      <c r="I2672" s="5">
        <v>-1</v>
      </c>
      <c r="J2672" s="5">
        <v>0</v>
      </c>
      <c r="K2672" s="5">
        <f t="shared" si="82"/>
        <v>-0.69</v>
      </c>
      <c r="L2672" s="5">
        <f t="shared" si="83"/>
        <v>-0.14489999999999997</v>
      </c>
    </row>
    <row r="2673" spans="1:12" x14ac:dyDescent="0.3">
      <c r="A2673" s="6" t="s">
        <v>33</v>
      </c>
      <c r="B2673" s="13">
        <v>20008285</v>
      </c>
      <c r="C2673" s="6" t="s">
        <v>2620</v>
      </c>
      <c r="D2673" s="11">
        <v>42308</v>
      </c>
      <c r="E2673" s="5">
        <v>2074.1</v>
      </c>
      <c r="F2673" s="5">
        <v>-587.65</v>
      </c>
      <c r="G2673" s="5">
        <v>1486.45</v>
      </c>
      <c r="H2673" s="5">
        <v>2074.1</v>
      </c>
      <c r="I2673" s="5">
        <v>-1954.6299999999999</v>
      </c>
      <c r="J2673" s="5">
        <v>119.47</v>
      </c>
      <c r="K2673" s="5">
        <f t="shared" si="82"/>
        <v>-1366.98</v>
      </c>
      <c r="L2673" s="5">
        <f t="shared" si="83"/>
        <v>-287.06579999999997</v>
      </c>
    </row>
    <row r="2674" spans="1:12" x14ac:dyDescent="0.3">
      <c r="A2674" s="6" t="s">
        <v>33</v>
      </c>
      <c r="B2674" s="13">
        <v>20008568</v>
      </c>
      <c r="C2674" s="6" t="s">
        <v>2621</v>
      </c>
      <c r="D2674" s="11">
        <v>42627</v>
      </c>
      <c r="E2674" s="5">
        <v>917.96</v>
      </c>
      <c r="F2674" s="5">
        <v>-204</v>
      </c>
      <c r="G2674" s="5">
        <v>713.96</v>
      </c>
      <c r="H2674" s="5">
        <v>917.96</v>
      </c>
      <c r="I2674" s="5">
        <v>-759.34</v>
      </c>
      <c r="J2674" s="5">
        <v>158.62</v>
      </c>
      <c r="K2674" s="5">
        <f t="shared" si="82"/>
        <v>-555.34</v>
      </c>
      <c r="L2674" s="5">
        <f t="shared" si="83"/>
        <v>-116.62140000000001</v>
      </c>
    </row>
    <row r="2675" spans="1:12" x14ac:dyDescent="0.3">
      <c r="A2675" s="6" t="s">
        <v>33</v>
      </c>
      <c r="B2675" s="13">
        <v>20008691</v>
      </c>
      <c r="C2675" s="6" t="s">
        <v>2622</v>
      </c>
      <c r="D2675" s="11">
        <v>42947</v>
      </c>
      <c r="E2675" s="5">
        <v>49213.7</v>
      </c>
      <c r="F2675" s="5">
        <v>-8202.2799999999988</v>
      </c>
      <c r="G2675" s="5">
        <v>41011.42</v>
      </c>
      <c r="H2675" s="5">
        <v>49213.7</v>
      </c>
      <c r="I2675" s="5">
        <v>-27691.679999999997</v>
      </c>
      <c r="J2675" s="5">
        <v>21522.02</v>
      </c>
      <c r="K2675" s="5">
        <f t="shared" si="82"/>
        <v>-19489.399999999998</v>
      </c>
      <c r="L2675" s="5">
        <f t="shared" si="83"/>
        <v>-4092.7739999999994</v>
      </c>
    </row>
    <row r="2676" spans="1:12" x14ac:dyDescent="0.3">
      <c r="A2676" s="6" t="s">
        <v>33</v>
      </c>
      <c r="B2676" s="13">
        <v>20009337</v>
      </c>
      <c r="C2676" s="6" t="s">
        <v>2623</v>
      </c>
      <c r="D2676" s="11">
        <v>43101</v>
      </c>
      <c r="E2676" s="5">
        <v>3977.98</v>
      </c>
      <c r="F2676" s="5">
        <v>-558.32000000000005</v>
      </c>
      <c r="G2676" s="5">
        <v>3419.66</v>
      </c>
      <c r="H2676" s="5">
        <v>3977.98</v>
      </c>
      <c r="I2676" s="5">
        <v>-576.80999999999995</v>
      </c>
      <c r="J2676" s="5">
        <v>3401.17</v>
      </c>
      <c r="K2676" s="5">
        <f t="shared" si="82"/>
        <v>-18.489999999999782</v>
      </c>
      <c r="L2676" s="5">
        <f t="shared" si="83"/>
        <v>-3.8828999999999541</v>
      </c>
    </row>
    <row r="2677" spans="1:12" x14ac:dyDescent="0.3">
      <c r="A2677" s="6" t="s">
        <v>33</v>
      </c>
      <c r="B2677" s="13">
        <v>20009672</v>
      </c>
      <c r="C2677" s="6" t="s">
        <v>2624</v>
      </c>
      <c r="D2677" s="11">
        <v>43354</v>
      </c>
      <c r="E2677" s="5">
        <v>46583.89</v>
      </c>
      <c r="F2677" s="5">
        <v>-4140.79</v>
      </c>
      <c r="G2677" s="5">
        <v>42443.1</v>
      </c>
      <c r="H2677" s="5">
        <v>46583.89</v>
      </c>
      <c r="I2677" s="5">
        <v>-6754.6699999999983</v>
      </c>
      <c r="J2677" s="5">
        <v>39829.22</v>
      </c>
      <c r="K2677" s="5">
        <f t="shared" si="82"/>
        <v>-2613.8799999999974</v>
      </c>
      <c r="L2677" s="5">
        <f t="shared" si="83"/>
        <v>-548.91479999999945</v>
      </c>
    </row>
    <row r="2678" spans="1:12" x14ac:dyDescent="0.3">
      <c r="A2678" s="6" t="s">
        <v>33</v>
      </c>
      <c r="B2678" s="13">
        <v>20009673</v>
      </c>
      <c r="C2678" s="6" t="s">
        <v>2625</v>
      </c>
      <c r="D2678" s="11">
        <v>43354</v>
      </c>
      <c r="E2678" s="5">
        <v>46583.89</v>
      </c>
      <c r="F2678" s="5">
        <v>-4140.79</v>
      </c>
      <c r="G2678" s="5">
        <v>42443.1</v>
      </c>
      <c r="H2678" s="5">
        <v>46583.89</v>
      </c>
      <c r="I2678" s="5">
        <v>-6754.6699999999983</v>
      </c>
      <c r="J2678" s="5">
        <v>39829.22</v>
      </c>
      <c r="K2678" s="5">
        <f t="shared" si="82"/>
        <v>-2613.8799999999974</v>
      </c>
      <c r="L2678" s="5">
        <f t="shared" si="83"/>
        <v>-548.91479999999945</v>
      </c>
    </row>
    <row r="2679" spans="1:12" x14ac:dyDescent="0.3">
      <c r="A2679" s="6" t="s">
        <v>33</v>
      </c>
      <c r="B2679" s="13">
        <v>20009699</v>
      </c>
      <c r="C2679" s="6" t="s">
        <v>2626</v>
      </c>
      <c r="D2679" s="11">
        <v>43373</v>
      </c>
      <c r="E2679" s="5">
        <v>968</v>
      </c>
      <c r="F2679" s="5">
        <v>-86.04</v>
      </c>
      <c r="G2679" s="5">
        <v>881.96</v>
      </c>
      <c r="H2679" s="5">
        <v>968</v>
      </c>
      <c r="I2679" s="5">
        <v>-140.36000000000001</v>
      </c>
      <c r="J2679" s="5">
        <v>827.64</v>
      </c>
      <c r="K2679" s="5">
        <f t="shared" si="82"/>
        <v>-54.32000000000005</v>
      </c>
      <c r="L2679" s="5">
        <f t="shared" si="83"/>
        <v>-11.40720000000001</v>
      </c>
    </row>
    <row r="2680" spans="1:12" x14ac:dyDescent="0.3">
      <c r="A2680" s="6" t="s">
        <v>33</v>
      </c>
      <c r="B2680" s="13">
        <v>20010037</v>
      </c>
      <c r="C2680" s="6" t="s">
        <v>2627</v>
      </c>
      <c r="D2680" s="11">
        <v>43508</v>
      </c>
      <c r="E2680" s="5">
        <v>2750</v>
      </c>
      <c r="F2680" s="5">
        <v>-126.04</v>
      </c>
      <c r="G2680" s="5">
        <v>2623.96</v>
      </c>
      <c r="H2680" s="5">
        <v>2750</v>
      </c>
      <c r="I2680" s="5">
        <v>-55</v>
      </c>
      <c r="J2680" s="5">
        <v>2695</v>
      </c>
      <c r="K2680" s="5">
        <f t="shared" si="82"/>
        <v>71.039999999999964</v>
      </c>
      <c r="L2680" s="5">
        <f t="shared" si="83"/>
        <v>14.918399999999991</v>
      </c>
    </row>
    <row r="2681" spans="1:12" x14ac:dyDescent="0.3">
      <c r="A2681" s="6" t="s">
        <v>33</v>
      </c>
      <c r="B2681" s="13">
        <v>20010576</v>
      </c>
      <c r="C2681" s="6" t="s">
        <v>2628</v>
      </c>
      <c r="D2681" s="11">
        <v>43718</v>
      </c>
      <c r="E2681" s="5">
        <v>2326.29</v>
      </c>
      <c r="F2681" s="5">
        <v>-51.7</v>
      </c>
      <c r="G2681" s="5">
        <v>2274.59</v>
      </c>
      <c r="H2681" s="5">
        <v>2326.29</v>
      </c>
      <c r="I2681" s="5">
        <v>-116.32000000000016</v>
      </c>
      <c r="J2681" s="5">
        <v>2209.9699999999998</v>
      </c>
      <c r="K2681" s="5">
        <f t="shared" si="82"/>
        <v>-64.620000000000346</v>
      </c>
      <c r="L2681" s="5">
        <f t="shared" si="83"/>
        <v>-13.570200000000073</v>
      </c>
    </row>
    <row r="2682" spans="1:12" x14ac:dyDescent="0.3">
      <c r="A2682" s="6" t="s">
        <v>33</v>
      </c>
      <c r="B2682" s="13">
        <v>40000071</v>
      </c>
      <c r="C2682" s="6" t="s">
        <v>2629</v>
      </c>
      <c r="D2682" s="11">
        <v>42277</v>
      </c>
      <c r="E2682" s="5">
        <v>26834.91</v>
      </c>
      <c r="F2682" s="5">
        <v>-24151.42</v>
      </c>
      <c r="G2682" s="5">
        <v>2683.49</v>
      </c>
      <c r="H2682" s="5">
        <v>26834.91</v>
      </c>
      <c r="I2682" s="5">
        <v>-25289.22</v>
      </c>
      <c r="J2682" s="5">
        <v>1545.69</v>
      </c>
      <c r="K2682" s="5">
        <f t="shared" si="82"/>
        <v>-1137.7999999999997</v>
      </c>
      <c r="L2682" s="5">
        <f t="shared" si="83"/>
        <v>-238.93799999999993</v>
      </c>
    </row>
    <row r="2683" spans="1:12" x14ac:dyDescent="0.3">
      <c r="A2683" s="6" t="s">
        <v>33</v>
      </c>
      <c r="B2683" s="13">
        <v>40000074</v>
      </c>
      <c r="C2683" s="6" t="s">
        <v>2630</v>
      </c>
      <c r="D2683" s="11">
        <v>42277</v>
      </c>
      <c r="E2683" s="5">
        <v>46200.480000000003</v>
      </c>
      <c r="F2683" s="5">
        <v>-40810.42</v>
      </c>
      <c r="G2683" s="5">
        <v>5390.06</v>
      </c>
      <c r="H2683" s="5">
        <v>46200.480000000003</v>
      </c>
      <c r="I2683" s="5">
        <v>-43539.33</v>
      </c>
      <c r="J2683" s="5">
        <v>2661.15</v>
      </c>
      <c r="K2683" s="5">
        <f t="shared" si="82"/>
        <v>-2728.9100000000003</v>
      </c>
      <c r="L2683" s="5">
        <f t="shared" si="83"/>
        <v>-573.0711</v>
      </c>
    </row>
    <row r="2684" spans="1:12" x14ac:dyDescent="0.3">
      <c r="A2684" s="6" t="s">
        <v>33</v>
      </c>
      <c r="B2684" s="13">
        <v>40000075</v>
      </c>
      <c r="C2684" s="6" t="s">
        <v>2631</v>
      </c>
      <c r="D2684" s="11">
        <v>42947</v>
      </c>
      <c r="E2684" s="5">
        <v>4158.4399999999996</v>
      </c>
      <c r="F2684" s="5">
        <v>-2079.2200000000003</v>
      </c>
      <c r="G2684" s="5">
        <v>2079.2199999999998</v>
      </c>
      <c r="H2684" s="5">
        <v>4158.4399999999996</v>
      </c>
      <c r="I2684" s="5">
        <v>-2960.8099999999995</v>
      </c>
      <c r="J2684" s="5">
        <v>1197.6300000000001</v>
      </c>
      <c r="K2684" s="5">
        <f t="shared" si="82"/>
        <v>-881.58999999999969</v>
      </c>
      <c r="L2684" s="5">
        <f t="shared" si="83"/>
        <v>-185.13389999999993</v>
      </c>
    </row>
    <row r="2685" spans="1:12" x14ac:dyDescent="0.3">
      <c r="A2685" s="6" t="s">
        <v>33</v>
      </c>
      <c r="B2685" s="13">
        <v>40000086</v>
      </c>
      <c r="C2685" s="6" t="s">
        <v>2632</v>
      </c>
      <c r="D2685" s="11">
        <v>42643</v>
      </c>
      <c r="E2685" s="5">
        <v>44148.86</v>
      </c>
      <c r="F2685" s="5">
        <v>-31640.010000000002</v>
      </c>
      <c r="G2685" s="5">
        <v>12508.85</v>
      </c>
      <c r="H2685" s="5">
        <v>44148.86</v>
      </c>
      <c r="I2685" s="5">
        <v>-36519.94</v>
      </c>
      <c r="J2685" s="5">
        <v>7628.92</v>
      </c>
      <c r="K2685" s="5">
        <f t="shared" si="82"/>
        <v>-4879.93</v>
      </c>
      <c r="L2685" s="5">
        <f t="shared" si="83"/>
        <v>-1024.7853</v>
      </c>
    </row>
    <row r="2686" spans="1:12" x14ac:dyDescent="0.3">
      <c r="A2686" s="6" t="s">
        <v>33</v>
      </c>
      <c r="B2686" s="13">
        <v>40000087</v>
      </c>
      <c r="C2686" s="6" t="s">
        <v>2633</v>
      </c>
      <c r="D2686" s="11">
        <v>42947</v>
      </c>
      <c r="E2686" s="5">
        <v>3840.33</v>
      </c>
      <c r="F2686" s="5">
        <v>-1920.17</v>
      </c>
      <c r="G2686" s="5">
        <v>1920.16</v>
      </c>
      <c r="H2686" s="5">
        <v>3840.33</v>
      </c>
      <c r="I2686" s="5">
        <v>-2734.31</v>
      </c>
      <c r="J2686" s="5">
        <v>1106.02</v>
      </c>
      <c r="K2686" s="5">
        <f t="shared" si="82"/>
        <v>-814.1400000000001</v>
      </c>
      <c r="L2686" s="5">
        <f t="shared" si="83"/>
        <v>-170.96940000000001</v>
      </c>
    </row>
    <row r="2687" spans="1:12" x14ac:dyDescent="0.3">
      <c r="A2687" s="6" t="s">
        <v>33</v>
      </c>
      <c r="B2687" s="13">
        <v>40000088</v>
      </c>
      <c r="C2687" s="6" t="s">
        <v>2633</v>
      </c>
      <c r="D2687" s="11">
        <v>42947</v>
      </c>
      <c r="E2687" s="5">
        <v>3095.13</v>
      </c>
      <c r="F2687" s="5">
        <v>-1547.57</v>
      </c>
      <c r="G2687" s="5">
        <v>1547.56</v>
      </c>
      <c r="H2687" s="5">
        <v>3095.13</v>
      </c>
      <c r="I2687" s="5">
        <v>-2203.73</v>
      </c>
      <c r="J2687" s="5">
        <v>891.4</v>
      </c>
      <c r="K2687" s="5">
        <f t="shared" si="82"/>
        <v>-656.16</v>
      </c>
      <c r="L2687" s="5">
        <f t="shared" si="83"/>
        <v>-137.7936</v>
      </c>
    </row>
    <row r="2688" spans="1:12" x14ac:dyDescent="0.3">
      <c r="A2688" s="6" t="s">
        <v>33</v>
      </c>
      <c r="B2688" s="13">
        <v>40000089</v>
      </c>
      <c r="C2688" s="6" t="s">
        <v>2634</v>
      </c>
      <c r="D2688" s="11">
        <v>42947</v>
      </c>
      <c r="E2688" s="5">
        <v>6342.12</v>
      </c>
      <c r="F2688" s="5">
        <v>-3171.0600000000004</v>
      </c>
      <c r="G2688" s="5">
        <v>3171.06</v>
      </c>
      <c r="H2688" s="5">
        <v>6342.12</v>
      </c>
      <c r="I2688" s="5">
        <v>-4515.59</v>
      </c>
      <c r="J2688" s="5">
        <v>1826.53</v>
      </c>
      <c r="K2688" s="5">
        <f t="shared" si="82"/>
        <v>-1344.53</v>
      </c>
      <c r="L2688" s="5">
        <f t="shared" si="83"/>
        <v>-282.35129999999998</v>
      </c>
    </row>
    <row r="2689" spans="1:12" x14ac:dyDescent="0.3">
      <c r="A2689" s="6" t="s">
        <v>33</v>
      </c>
      <c r="B2689" s="13">
        <v>40000090</v>
      </c>
      <c r="C2689" s="6" t="s">
        <v>2634</v>
      </c>
      <c r="D2689" s="11">
        <v>42947</v>
      </c>
      <c r="E2689" s="5">
        <v>6342.12</v>
      </c>
      <c r="F2689" s="5">
        <v>-3171.0600000000004</v>
      </c>
      <c r="G2689" s="5">
        <v>3171.06</v>
      </c>
      <c r="H2689" s="5">
        <v>6342.12</v>
      </c>
      <c r="I2689" s="5">
        <v>-4515.59</v>
      </c>
      <c r="J2689" s="5">
        <v>1826.53</v>
      </c>
      <c r="K2689" s="5">
        <f t="shared" si="82"/>
        <v>-1344.53</v>
      </c>
      <c r="L2689" s="5">
        <f t="shared" si="83"/>
        <v>-282.35129999999998</v>
      </c>
    </row>
    <row r="2690" spans="1:12" x14ac:dyDescent="0.3">
      <c r="A2690" s="6" t="s">
        <v>33</v>
      </c>
      <c r="B2690" s="13">
        <v>40000091</v>
      </c>
      <c r="C2690" s="6" t="s">
        <v>2635</v>
      </c>
      <c r="D2690" s="11">
        <v>42735</v>
      </c>
      <c r="E2690" s="5">
        <v>33011.83</v>
      </c>
      <c r="F2690" s="5">
        <v>-20907.489999999998</v>
      </c>
      <c r="G2690" s="5">
        <v>12104.34</v>
      </c>
      <c r="H2690" s="5">
        <v>33011.83</v>
      </c>
      <c r="I2690" s="5">
        <v>-27307.38</v>
      </c>
      <c r="J2690" s="5">
        <v>5704.45</v>
      </c>
      <c r="K2690" s="5">
        <f t="shared" si="82"/>
        <v>-6399.89</v>
      </c>
      <c r="L2690" s="5">
        <f t="shared" si="83"/>
        <v>-1343.9769000000001</v>
      </c>
    </row>
    <row r="2691" spans="1:12" x14ac:dyDescent="0.3">
      <c r="A2691" s="6" t="s">
        <v>33</v>
      </c>
      <c r="B2691" s="13">
        <v>40000092</v>
      </c>
      <c r="C2691" s="6" t="s">
        <v>2636</v>
      </c>
      <c r="D2691" s="11">
        <v>42735</v>
      </c>
      <c r="E2691" s="5">
        <v>28467.95</v>
      </c>
      <c r="F2691" s="5">
        <v>-18029.7</v>
      </c>
      <c r="G2691" s="5">
        <v>10438.25</v>
      </c>
      <c r="H2691" s="5">
        <v>28467.95</v>
      </c>
      <c r="I2691" s="5">
        <v>-23548.690000000002</v>
      </c>
      <c r="J2691" s="5">
        <v>4919.26</v>
      </c>
      <c r="K2691" s="5">
        <f t="shared" ref="K2691:K2754" si="84">J2691-G2691</f>
        <v>-5518.99</v>
      </c>
      <c r="L2691" s="5">
        <f t="shared" ref="L2691:L2754" si="85">K2691*0.21</f>
        <v>-1158.9878999999999</v>
      </c>
    </row>
    <row r="2692" spans="1:12" x14ac:dyDescent="0.3">
      <c r="A2692" s="6" t="s">
        <v>33</v>
      </c>
      <c r="B2692" s="13">
        <v>40000111</v>
      </c>
      <c r="C2692" s="6" t="s">
        <v>2637</v>
      </c>
      <c r="D2692" s="11">
        <v>43100</v>
      </c>
      <c r="E2692" s="5">
        <v>27105</v>
      </c>
      <c r="F2692" s="5">
        <v>-11293.75</v>
      </c>
      <c r="G2692" s="5">
        <v>15811.25</v>
      </c>
      <c r="H2692" s="5">
        <v>27105</v>
      </c>
      <c r="I2692" s="5">
        <v>-19298.760000000002</v>
      </c>
      <c r="J2692" s="5">
        <v>7806.24</v>
      </c>
      <c r="K2692" s="5">
        <f t="shared" si="84"/>
        <v>-8005.01</v>
      </c>
      <c r="L2692" s="5">
        <f t="shared" si="85"/>
        <v>-1681.0520999999999</v>
      </c>
    </row>
    <row r="2693" spans="1:12" x14ac:dyDescent="0.3">
      <c r="A2693" s="6" t="s">
        <v>33</v>
      </c>
      <c r="B2693" s="13">
        <v>40000113</v>
      </c>
      <c r="C2693" s="6" t="s">
        <v>2638</v>
      </c>
      <c r="D2693" s="11">
        <v>43100</v>
      </c>
      <c r="E2693" s="5">
        <v>27105</v>
      </c>
      <c r="F2693" s="5">
        <v>-11293.75</v>
      </c>
      <c r="G2693" s="5">
        <v>15811.25</v>
      </c>
      <c r="H2693" s="5">
        <v>27105</v>
      </c>
      <c r="I2693" s="5">
        <v>-19298.760000000002</v>
      </c>
      <c r="J2693" s="5">
        <v>7806.24</v>
      </c>
      <c r="K2693" s="5">
        <f t="shared" si="84"/>
        <v>-8005.01</v>
      </c>
      <c r="L2693" s="5">
        <f t="shared" si="85"/>
        <v>-1681.0520999999999</v>
      </c>
    </row>
    <row r="2694" spans="1:12" x14ac:dyDescent="0.3">
      <c r="A2694" s="6" t="s">
        <v>33</v>
      </c>
      <c r="B2694" s="13">
        <v>40000115</v>
      </c>
      <c r="C2694" s="6" t="s">
        <v>2639</v>
      </c>
      <c r="D2694" s="11">
        <v>43100</v>
      </c>
      <c r="E2694" s="5">
        <v>30105</v>
      </c>
      <c r="F2694" s="5">
        <v>-12543.75</v>
      </c>
      <c r="G2694" s="5">
        <v>17561.25</v>
      </c>
      <c r="H2694" s="5">
        <v>30105</v>
      </c>
      <c r="I2694" s="5">
        <v>-21434.760000000002</v>
      </c>
      <c r="J2694" s="5">
        <v>8670.24</v>
      </c>
      <c r="K2694" s="5">
        <f t="shared" si="84"/>
        <v>-8891.01</v>
      </c>
      <c r="L2694" s="5">
        <f t="shared" si="85"/>
        <v>-1867.1121000000001</v>
      </c>
    </row>
    <row r="2695" spans="1:12" x14ac:dyDescent="0.3">
      <c r="A2695" s="6" t="s">
        <v>33</v>
      </c>
      <c r="B2695" s="13">
        <v>40000116</v>
      </c>
      <c r="C2695" s="6" t="s">
        <v>2640</v>
      </c>
      <c r="D2695" s="11">
        <v>43100</v>
      </c>
      <c r="E2695" s="5">
        <v>30105</v>
      </c>
      <c r="F2695" s="5">
        <v>-12543.75</v>
      </c>
      <c r="G2695" s="5">
        <v>17561.25</v>
      </c>
      <c r="H2695" s="5">
        <v>30105</v>
      </c>
      <c r="I2695" s="5">
        <v>-21434.760000000002</v>
      </c>
      <c r="J2695" s="5">
        <v>8670.24</v>
      </c>
      <c r="K2695" s="5">
        <f t="shared" si="84"/>
        <v>-8891.01</v>
      </c>
      <c r="L2695" s="5">
        <f t="shared" si="85"/>
        <v>-1867.1121000000001</v>
      </c>
    </row>
    <row r="2696" spans="1:12" x14ac:dyDescent="0.3">
      <c r="A2696" s="6" t="s">
        <v>33</v>
      </c>
      <c r="B2696" s="13">
        <v>40000117</v>
      </c>
      <c r="C2696" s="6" t="s">
        <v>2641</v>
      </c>
      <c r="D2696" s="11">
        <v>43100</v>
      </c>
      <c r="E2696" s="5">
        <v>30105</v>
      </c>
      <c r="F2696" s="5">
        <v>-12543.75</v>
      </c>
      <c r="G2696" s="5">
        <v>17561.25</v>
      </c>
      <c r="H2696" s="5">
        <v>30105</v>
      </c>
      <c r="I2696" s="5">
        <v>-21434.760000000002</v>
      </c>
      <c r="J2696" s="5">
        <v>8670.24</v>
      </c>
      <c r="K2696" s="5">
        <f t="shared" si="84"/>
        <v>-8891.01</v>
      </c>
      <c r="L2696" s="5">
        <f t="shared" si="85"/>
        <v>-1867.1121000000001</v>
      </c>
    </row>
    <row r="2697" spans="1:12" x14ac:dyDescent="0.3">
      <c r="A2697" s="6" t="s">
        <v>33</v>
      </c>
      <c r="B2697" s="13">
        <v>40000122</v>
      </c>
      <c r="C2697" s="6" t="s">
        <v>2642</v>
      </c>
      <c r="D2697" s="11">
        <v>43343</v>
      </c>
      <c r="E2697" s="5">
        <v>27989.15</v>
      </c>
      <c r="F2697" s="5">
        <v>-7930.26</v>
      </c>
      <c r="G2697" s="5">
        <v>20058.89</v>
      </c>
      <c r="H2697" s="5">
        <v>27989.15</v>
      </c>
      <c r="I2697" s="5">
        <v>-14554.36</v>
      </c>
      <c r="J2697" s="5">
        <v>13434.79</v>
      </c>
      <c r="K2697" s="5">
        <f t="shared" si="84"/>
        <v>-6624.0999999999985</v>
      </c>
      <c r="L2697" s="5">
        <f t="shared" si="85"/>
        <v>-1391.0609999999997</v>
      </c>
    </row>
    <row r="2698" spans="1:12" x14ac:dyDescent="0.3">
      <c r="A2698" s="6" t="s">
        <v>33</v>
      </c>
      <c r="B2698" s="13">
        <v>40000126</v>
      </c>
      <c r="C2698" s="6" t="s">
        <v>2643</v>
      </c>
      <c r="D2698" s="11">
        <v>43343</v>
      </c>
      <c r="E2698" s="5">
        <v>33796.49</v>
      </c>
      <c r="F2698" s="5">
        <v>-9575.67</v>
      </c>
      <c r="G2698" s="5">
        <v>24220.82</v>
      </c>
      <c r="H2698" s="5">
        <v>33796.49</v>
      </c>
      <c r="I2698" s="5">
        <v>-17574.18</v>
      </c>
      <c r="J2698" s="5">
        <v>16222.31</v>
      </c>
      <c r="K2698" s="5">
        <f t="shared" si="84"/>
        <v>-7998.51</v>
      </c>
      <c r="L2698" s="5">
        <f t="shared" si="85"/>
        <v>-1679.6870999999999</v>
      </c>
    </row>
    <row r="2699" spans="1:12" x14ac:dyDescent="0.3">
      <c r="A2699" s="6" t="s">
        <v>33</v>
      </c>
      <c r="B2699" s="13">
        <v>40000157</v>
      </c>
      <c r="C2699" s="6" t="s">
        <v>2644</v>
      </c>
      <c r="D2699" s="11">
        <v>43708</v>
      </c>
      <c r="E2699" s="5">
        <v>3957.16</v>
      </c>
      <c r="F2699" s="5">
        <v>-329.76</v>
      </c>
      <c r="G2699" s="5">
        <v>3627.4</v>
      </c>
      <c r="H2699" s="5">
        <v>3957.16</v>
      </c>
      <c r="I2699" s="5">
        <v>-565.30999999999995</v>
      </c>
      <c r="J2699" s="5">
        <v>3391.85</v>
      </c>
      <c r="K2699" s="5">
        <f t="shared" si="84"/>
        <v>-235.55000000000018</v>
      </c>
      <c r="L2699" s="5">
        <f t="shared" si="85"/>
        <v>-49.465500000000034</v>
      </c>
    </row>
    <row r="2700" spans="1:12" x14ac:dyDescent="0.3">
      <c r="A2700" s="6" t="s">
        <v>33</v>
      </c>
      <c r="B2700" s="13">
        <v>40000158</v>
      </c>
      <c r="C2700" s="6" t="s">
        <v>2645</v>
      </c>
      <c r="D2700" s="11">
        <v>43708</v>
      </c>
      <c r="E2700" s="5">
        <v>3957.16</v>
      </c>
      <c r="F2700" s="5">
        <v>-329.76</v>
      </c>
      <c r="G2700" s="5">
        <v>3627.4</v>
      </c>
      <c r="H2700" s="5">
        <v>3957.16</v>
      </c>
      <c r="I2700" s="5">
        <v>-565.30999999999995</v>
      </c>
      <c r="J2700" s="5">
        <v>3391.85</v>
      </c>
      <c r="K2700" s="5">
        <f t="shared" si="84"/>
        <v>-235.55000000000018</v>
      </c>
      <c r="L2700" s="5">
        <f t="shared" si="85"/>
        <v>-49.465500000000034</v>
      </c>
    </row>
    <row r="2701" spans="1:12" x14ac:dyDescent="0.3">
      <c r="A2701" s="6" t="s">
        <v>33</v>
      </c>
      <c r="B2701" s="13">
        <v>40000159</v>
      </c>
      <c r="C2701" s="6" t="s">
        <v>2646</v>
      </c>
      <c r="D2701" s="11">
        <v>43708</v>
      </c>
      <c r="E2701" s="5">
        <v>3957.16</v>
      </c>
      <c r="F2701" s="5">
        <v>-329.76</v>
      </c>
      <c r="G2701" s="5">
        <v>3627.4</v>
      </c>
      <c r="H2701" s="5">
        <v>3957.16</v>
      </c>
      <c r="I2701" s="5">
        <v>-565.30999999999995</v>
      </c>
      <c r="J2701" s="5">
        <v>3391.85</v>
      </c>
      <c r="K2701" s="5">
        <f t="shared" si="84"/>
        <v>-235.55000000000018</v>
      </c>
      <c r="L2701" s="5">
        <f t="shared" si="85"/>
        <v>-49.465500000000034</v>
      </c>
    </row>
    <row r="2702" spans="1:12" x14ac:dyDescent="0.3">
      <c r="A2702" s="6" t="s">
        <v>33</v>
      </c>
      <c r="B2702" s="13">
        <v>40000160</v>
      </c>
      <c r="C2702" s="6" t="s">
        <v>2647</v>
      </c>
      <c r="D2702" s="11">
        <v>43708</v>
      </c>
      <c r="E2702" s="5">
        <v>3957.16</v>
      </c>
      <c r="F2702" s="5">
        <v>-329.76</v>
      </c>
      <c r="G2702" s="5">
        <v>3627.4</v>
      </c>
      <c r="H2702" s="5">
        <v>3957.16</v>
      </c>
      <c r="I2702" s="5">
        <v>-565.30999999999995</v>
      </c>
      <c r="J2702" s="5">
        <v>3391.85</v>
      </c>
      <c r="K2702" s="5">
        <f t="shared" si="84"/>
        <v>-235.55000000000018</v>
      </c>
      <c r="L2702" s="5">
        <f t="shared" si="85"/>
        <v>-49.465500000000034</v>
      </c>
    </row>
    <row r="2703" spans="1:12" x14ac:dyDescent="0.3">
      <c r="A2703" s="6" t="s">
        <v>33</v>
      </c>
      <c r="B2703" s="13">
        <v>40000161</v>
      </c>
      <c r="C2703" s="6" t="s">
        <v>2648</v>
      </c>
      <c r="D2703" s="11">
        <v>43708</v>
      </c>
      <c r="E2703" s="5">
        <v>31266.42</v>
      </c>
      <c r="F2703" s="5">
        <v>-2605.54</v>
      </c>
      <c r="G2703" s="5">
        <v>28660.880000000001</v>
      </c>
      <c r="H2703" s="5">
        <v>31266.42</v>
      </c>
      <c r="I2703" s="5">
        <v>-4466.6299999999974</v>
      </c>
      <c r="J2703" s="5">
        <v>26799.79</v>
      </c>
      <c r="K2703" s="5">
        <f t="shared" si="84"/>
        <v>-1861.0900000000001</v>
      </c>
      <c r="L2703" s="5">
        <f t="shared" si="85"/>
        <v>-390.82890000000003</v>
      </c>
    </row>
    <row r="2704" spans="1:12" x14ac:dyDescent="0.3">
      <c r="A2704" s="6" t="s">
        <v>33</v>
      </c>
      <c r="B2704" s="13">
        <v>40000162</v>
      </c>
      <c r="C2704" s="6" t="s">
        <v>2649</v>
      </c>
      <c r="D2704" s="11">
        <v>43708</v>
      </c>
      <c r="E2704" s="5">
        <v>44765.38</v>
      </c>
      <c r="F2704" s="5">
        <v>-3730.45</v>
      </c>
      <c r="G2704" s="5">
        <v>41034.93</v>
      </c>
      <c r="H2704" s="5">
        <v>44765.38</v>
      </c>
      <c r="I2704" s="5">
        <v>-6395.0599999999977</v>
      </c>
      <c r="J2704" s="5">
        <v>38370.32</v>
      </c>
      <c r="K2704" s="5">
        <f t="shared" si="84"/>
        <v>-2664.6100000000006</v>
      </c>
      <c r="L2704" s="5">
        <f t="shared" si="85"/>
        <v>-559.56810000000007</v>
      </c>
    </row>
    <row r="2705" spans="1:12" x14ac:dyDescent="0.3">
      <c r="A2705" s="6" t="s">
        <v>33</v>
      </c>
      <c r="B2705" s="13">
        <v>60000167</v>
      </c>
      <c r="C2705" s="6" t="s">
        <v>2650</v>
      </c>
      <c r="D2705" s="11">
        <v>42370</v>
      </c>
      <c r="E2705" s="5">
        <v>1175.8900000000001</v>
      </c>
      <c r="F2705" s="5">
        <v>-968.15</v>
      </c>
      <c r="G2705" s="5">
        <v>207.74</v>
      </c>
      <c r="H2705" s="5">
        <v>1175.8900000000001</v>
      </c>
      <c r="I2705" s="5">
        <v>-1108.1600000000001</v>
      </c>
      <c r="J2705" s="5">
        <v>67.73</v>
      </c>
      <c r="K2705" s="5">
        <f t="shared" si="84"/>
        <v>-140.01</v>
      </c>
      <c r="L2705" s="5">
        <f t="shared" si="85"/>
        <v>-29.402099999999997</v>
      </c>
    </row>
    <row r="2706" spans="1:12" x14ac:dyDescent="0.3">
      <c r="A2706" s="6" t="s">
        <v>33</v>
      </c>
      <c r="B2706" s="13">
        <v>60000171</v>
      </c>
      <c r="C2706" s="6" t="s">
        <v>2651</v>
      </c>
      <c r="D2706" s="11">
        <v>43045</v>
      </c>
      <c r="E2706" s="5">
        <v>2901.28</v>
      </c>
      <c r="F2706" s="5">
        <v>-1257.22</v>
      </c>
      <c r="G2706" s="5">
        <v>1644.06</v>
      </c>
      <c r="H2706" s="5">
        <v>2901.28</v>
      </c>
      <c r="I2706" s="5">
        <v>-2065.71</v>
      </c>
      <c r="J2706" s="5">
        <v>835.57</v>
      </c>
      <c r="K2706" s="5">
        <f t="shared" si="84"/>
        <v>-808.4899999999999</v>
      </c>
      <c r="L2706" s="5">
        <f t="shared" si="85"/>
        <v>-169.78289999999998</v>
      </c>
    </row>
    <row r="2707" spans="1:12" x14ac:dyDescent="0.3">
      <c r="A2707" s="6" t="s">
        <v>33</v>
      </c>
      <c r="B2707" s="13">
        <v>60000172</v>
      </c>
      <c r="C2707" s="6" t="s">
        <v>2617</v>
      </c>
      <c r="D2707" s="11">
        <v>42977</v>
      </c>
      <c r="E2707" s="5">
        <v>46744.21</v>
      </c>
      <c r="F2707" s="5">
        <v>-22593.03</v>
      </c>
      <c r="G2707" s="5">
        <v>24151.18</v>
      </c>
      <c r="H2707" s="5">
        <v>46744.21</v>
      </c>
      <c r="I2707" s="5">
        <v>-33281.879999999997</v>
      </c>
      <c r="J2707" s="5">
        <v>13462.33</v>
      </c>
      <c r="K2707" s="5">
        <f t="shared" si="84"/>
        <v>-10688.85</v>
      </c>
      <c r="L2707" s="5">
        <f t="shared" si="85"/>
        <v>-2244.6585</v>
      </c>
    </row>
    <row r="2708" spans="1:12" x14ac:dyDescent="0.3">
      <c r="A2708" s="6" t="s">
        <v>33</v>
      </c>
      <c r="B2708" s="13">
        <v>60000177</v>
      </c>
      <c r="C2708" s="6" t="s">
        <v>2652</v>
      </c>
      <c r="D2708" s="11">
        <v>43089</v>
      </c>
      <c r="E2708" s="5">
        <v>4247</v>
      </c>
      <c r="F2708" s="5">
        <v>-1769.58</v>
      </c>
      <c r="G2708" s="5">
        <v>2477.42</v>
      </c>
      <c r="H2708" s="5">
        <v>4247</v>
      </c>
      <c r="I2708" s="5">
        <v>-3023.8599999999997</v>
      </c>
      <c r="J2708" s="5">
        <v>1223.1400000000001</v>
      </c>
      <c r="K2708" s="5">
        <f t="shared" si="84"/>
        <v>-1254.28</v>
      </c>
      <c r="L2708" s="5">
        <f t="shared" si="85"/>
        <v>-263.39879999999999</v>
      </c>
    </row>
    <row r="2709" spans="1:12" x14ac:dyDescent="0.3">
      <c r="A2709" s="6" t="s">
        <v>33</v>
      </c>
      <c r="B2709" s="13">
        <v>60000183</v>
      </c>
      <c r="C2709" s="6" t="s">
        <v>2653</v>
      </c>
      <c r="D2709" s="11">
        <v>43487</v>
      </c>
      <c r="E2709" s="5">
        <v>2964.25</v>
      </c>
      <c r="F2709" s="5">
        <v>-592.85</v>
      </c>
      <c r="G2709" s="5">
        <v>2371.4</v>
      </c>
      <c r="H2709" s="5">
        <v>2964.25</v>
      </c>
      <c r="I2709" s="5">
        <v>-592.84999999999991</v>
      </c>
      <c r="J2709" s="5">
        <v>2371.4</v>
      </c>
      <c r="K2709" s="5">
        <f t="shared" si="84"/>
        <v>0</v>
      </c>
      <c r="L2709" s="5">
        <f t="shared" si="85"/>
        <v>0</v>
      </c>
    </row>
    <row r="2710" spans="1:12" x14ac:dyDescent="0.3">
      <c r="A2710" s="6" t="s">
        <v>33</v>
      </c>
      <c r="B2710" s="13">
        <v>60000184</v>
      </c>
      <c r="C2710" s="6" t="s">
        <v>2654</v>
      </c>
      <c r="D2710" s="11">
        <v>43487</v>
      </c>
      <c r="E2710" s="5">
        <v>2964.25</v>
      </c>
      <c r="F2710" s="5">
        <v>-592.85</v>
      </c>
      <c r="G2710" s="5">
        <v>2371.4</v>
      </c>
      <c r="H2710" s="5">
        <v>2964.25</v>
      </c>
      <c r="I2710" s="5">
        <v>-592.84999999999991</v>
      </c>
      <c r="J2710" s="5">
        <v>2371.4</v>
      </c>
      <c r="K2710" s="5">
        <f t="shared" si="84"/>
        <v>0</v>
      </c>
      <c r="L2710" s="5">
        <f t="shared" si="85"/>
        <v>0</v>
      </c>
    </row>
    <row r="2711" spans="1:12" x14ac:dyDescent="0.3">
      <c r="A2711" s="6" t="s">
        <v>33</v>
      </c>
      <c r="B2711" s="13">
        <v>60000193</v>
      </c>
      <c r="C2711" s="6" t="s">
        <v>2655</v>
      </c>
      <c r="D2711" s="11">
        <v>43683</v>
      </c>
      <c r="E2711" s="5">
        <v>6411.48</v>
      </c>
      <c r="F2711" s="5">
        <v>-534.29</v>
      </c>
      <c r="G2711" s="5">
        <v>5877.19</v>
      </c>
      <c r="H2711" s="5">
        <v>4182.32</v>
      </c>
      <c r="I2711" s="5">
        <v>-836.45999999999958</v>
      </c>
      <c r="J2711" s="5">
        <v>3345.86</v>
      </c>
      <c r="K2711" s="5">
        <f t="shared" si="84"/>
        <v>-2531.3299999999995</v>
      </c>
      <c r="L2711" s="5">
        <f t="shared" si="85"/>
        <v>-531.57929999999988</v>
      </c>
    </row>
    <row r="2712" spans="1:12" x14ac:dyDescent="0.3">
      <c r="A2712" s="6" t="s">
        <v>33</v>
      </c>
      <c r="B2712" s="13">
        <v>70000004</v>
      </c>
      <c r="C2712" s="6" t="s">
        <v>2656</v>
      </c>
      <c r="D2712" s="11">
        <v>43819</v>
      </c>
      <c r="E2712" s="5">
        <v>2751.43</v>
      </c>
      <c r="F2712" s="5">
        <v>-45.86</v>
      </c>
      <c r="G2712" s="5">
        <v>2705.57</v>
      </c>
      <c r="H2712" s="5">
        <v>2751.43</v>
      </c>
      <c r="I2712" s="5">
        <v>-550.29</v>
      </c>
      <c r="J2712" s="5">
        <v>2201.14</v>
      </c>
      <c r="K2712" s="5">
        <f t="shared" si="84"/>
        <v>-504.43000000000029</v>
      </c>
      <c r="L2712" s="5">
        <f t="shared" si="85"/>
        <v>-105.93030000000006</v>
      </c>
    </row>
    <row r="2713" spans="1:12" x14ac:dyDescent="0.3">
      <c r="A2713" s="6" t="s">
        <v>33</v>
      </c>
      <c r="B2713" s="13">
        <v>80000005</v>
      </c>
      <c r="C2713" s="6" t="s">
        <v>2657</v>
      </c>
      <c r="D2713" s="11">
        <v>43620</v>
      </c>
      <c r="E2713" s="5">
        <v>1250</v>
      </c>
      <c r="F2713" s="5">
        <v>-104.17</v>
      </c>
      <c r="G2713" s="5">
        <v>1145.83</v>
      </c>
      <c r="H2713" s="5">
        <v>1250</v>
      </c>
      <c r="I2713" s="5">
        <v>-416.66999999999996</v>
      </c>
      <c r="J2713" s="5">
        <v>833.33</v>
      </c>
      <c r="K2713" s="5">
        <f t="shared" si="84"/>
        <v>-312.49999999999989</v>
      </c>
      <c r="L2713" s="5">
        <f t="shared" si="85"/>
        <v>-65.624999999999972</v>
      </c>
    </row>
    <row r="2714" spans="1:12" x14ac:dyDescent="0.3">
      <c r="A2714" s="6" t="s">
        <v>33</v>
      </c>
      <c r="B2714" s="13">
        <v>80000006</v>
      </c>
      <c r="C2714" s="6" t="s">
        <v>2658</v>
      </c>
      <c r="D2714" s="11">
        <v>43620</v>
      </c>
      <c r="E2714" s="5">
        <v>1250</v>
      </c>
      <c r="F2714" s="5">
        <v>-104.17</v>
      </c>
      <c r="G2714" s="5">
        <v>1145.83</v>
      </c>
      <c r="H2714" s="5">
        <v>1250</v>
      </c>
      <c r="I2714" s="5">
        <v>-416.66999999999996</v>
      </c>
      <c r="J2714" s="5">
        <v>833.33</v>
      </c>
      <c r="K2714" s="5">
        <f t="shared" si="84"/>
        <v>-312.49999999999989</v>
      </c>
      <c r="L2714" s="5">
        <f t="shared" si="85"/>
        <v>-65.624999999999972</v>
      </c>
    </row>
    <row r="2715" spans="1:12" x14ac:dyDescent="0.3">
      <c r="A2715" s="6" t="s">
        <v>33</v>
      </c>
      <c r="B2715" s="13">
        <v>20008206</v>
      </c>
      <c r="C2715" s="6" t="s">
        <v>2659</v>
      </c>
      <c r="D2715" s="11">
        <v>42627</v>
      </c>
      <c r="E2715" s="5">
        <v>3029.92</v>
      </c>
      <c r="F2715" s="5">
        <v>-673.31</v>
      </c>
      <c r="G2715" s="5">
        <v>2356.61</v>
      </c>
      <c r="H2715" s="5">
        <v>3029.92</v>
      </c>
      <c r="I2715" s="5">
        <v>-2506.35</v>
      </c>
      <c r="J2715" s="5">
        <v>523.57000000000005</v>
      </c>
      <c r="K2715" s="5">
        <f t="shared" si="84"/>
        <v>-1833.04</v>
      </c>
      <c r="L2715" s="5">
        <f t="shared" si="85"/>
        <v>-384.9384</v>
      </c>
    </row>
    <row r="2716" spans="1:12" x14ac:dyDescent="0.3">
      <c r="A2716" s="6" t="s">
        <v>33</v>
      </c>
      <c r="B2716" s="13">
        <v>20008267</v>
      </c>
      <c r="C2716" s="6" t="s">
        <v>2660</v>
      </c>
      <c r="D2716" s="11">
        <v>42216</v>
      </c>
      <c r="E2716" s="5">
        <v>2775.84</v>
      </c>
      <c r="F2716" s="5">
        <v>-832.76</v>
      </c>
      <c r="G2716" s="5">
        <v>1943.08</v>
      </c>
      <c r="H2716" s="5">
        <v>2775.84</v>
      </c>
      <c r="I2716" s="5">
        <v>-2615.9500000000003</v>
      </c>
      <c r="J2716" s="5">
        <v>159.88999999999999</v>
      </c>
      <c r="K2716" s="5">
        <f t="shared" si="84"/>
        <v>-1783.19</v>
      </c>
      <c r="L2716" s="5">
        <f t="shared" si="85"/>
        <v>-374.4699</v>
      </c>
    </row>
    <row r="2717" spans="1:12" x14ac:dyDescent="0.3">
      <c r="A2717" s="6" t="s">
        <v>33</v>
      </c>
      <c r="B2717" s="13">
        <v>20008268</v>
      </c>
      <c r="C2717" s="6" t="s">
        <v>2661</v>
      </c>
      <c r="D2717" s="11">
        <v>42216</v>
      </c>
      <c r="E2717" s="5">
        <v>632.6</v>
      </c>
      <c r="F2717" s="5">
        <v>-189.76999999999998</v>
      </c>
      <c r="G2717" s="5">
        <v>442.83</v>
      </c>
      <c r="H2717" s="5">
        <v>632.6</v>
      </c>
      <c r="I2717" s="5">
        <v>-596.16000000000008</v>
      </c>
      <c r="J2717" s="5">
        <v>36.44</v>
      </c>
      <c r="K2717" s="5">
        <f t="shared" si="84"/>
        <v>-406.39</v>
      </c>
      <c r="L2717" s="5">
        <f t="shared" si="85"/>
        <v>-85.341899999999995</v>
      </c>
    </row>
    <row r="2718" spans="1:12" x14ac:dyDescent="0.3">
      <c r="A2718" s="6" t="s">
        <v>33</v>
      </c>
      <c r="B2718" s="13">
        <v>20008279</v>
      </c>
      <c r="C2718" s="6" t="s">
        <v>2662</v>
      </c>
      <c r="D2718" s="11">
        <v>42247</v>
      </c>
      <c r="E2718" s="5">
        <v>913.77</v>
      </c>
      <c r="F2718" s="5">
        <v>-201.8</v>
      </c>
      <c r="G2718" s="5">
        <v>711.97</v>
      </c>
      <c r="H2718" s="5">
        <v>913.77</v>
      </c>
      <c r="I2718" s="5">
        <v>-861.14</v>
      </c>
      <c r="J2718" s="5">
        <v>52.63</v>
      </c>
      <c r="K2718" s="5">
        <f t="shared" si="84"/>
        <v>-659.34</v>
      </c>
      <c r="L2718" s="5">
        <f t="shared" si="85"/>
        <v>-138.4614</v>
      </c>
    </row>
    <row r="2719" spans="1:12" x14ac:dyDescent="0.3">
      <c r="A2719" s="6" t="s">
        <v>33</v>
      </c>
      <c r="B2719" s="13">
        <v>20008280</v>
      </c>
      <c r="C2719" s="6" t="s">
        <v>2663</v>
      </c>
      <c r="D2719" s="11">
        <v>42247</v>
      </c>
      <c r="E2719" s="5">
        <v>913.77</v>
      </c>
      <c r="F2719" s="5">
        <v>-201.8</v>
      </c>
      <c r="G2719" s="5">
        <v>711.97</v>
      </c>
      <c r="H2719" s="5">
        <v>913.77</v>
      </c>
      <c r="I2719" s="5">
        <v>-861.14</v>
      </c>
      <c r="J2719" s="5">
        <v>52.63</v>
      </c>
      <c r="K2719" s="5">
        <f t="shared" si="84"/>
        <v>-659.34</v>
      </c>
      <c r="L2719" s="5">
        <f t="shared" si="85"/>
        <v>-138.4614</v>
      </c>
    </row>
    <row r="2720" spans="1:12" x14ac:dyDescent="0.3">
      <c r="A2720" s="6" t="s">
        <v>33</v>
      </c>
      <c r="B2720" s="13">
        <v>20008796</v>
      </c>
      <c r="C2720" s="6" t="s">
        <v>2664</v>
      </c>
      <c r="D2720" s="11">
        <v>42947</v>
      </c>
      <c r="E2720" s="5">
        <v>32402.67</v>
      </c>
      <c r="F2720" s="5">
        <v>-5400.45</v>
      </c>
      <c r="G2720" s="5">
        <v>27002.22</v>
      </c>
      <c r="H2720" s="5">
        <v>32402.67</v>
      </c>
      <c r="I2720" s="5">
        <v>-18232.409999999996</v>
      </c>
      <c r="J2720" s="5">
        <v>14170.26</v>
      </c>
      <c r="K2720" s="5">
        <f t="shared" si="84"/>
        <v>-12831.960000000001</v>
      </c>
      <c r="L2720" s="5">
        <f t="shared" si="85"/>
        <v>-2694.7116000000001</v>
      </c>
    </row>
    <row r="2721" spans="1:12" x14ac:dyDescent="0.3">
      <c r="A2721" s="6" t="s">
        <v>33</v>
      </c>
      <c r="B2721" s="13">
        <v>20008797</v>
      </c>
      <c r="C2721" s="6" t="s">
        <v>2665</v>
      </c>
      <c r="D2721" s="11">
        <v>42947</v>
      </c>
      <c r="E2721" s="5">
        <v>32402.67</v>
      </c>
      <c r="F2721" s="5">
        <v>-5400.45</v>
      </c>
      <c r="G2721" s="5">
        <v>27002.22</v>
      </c>
      <c r="H2721" s="5">
        <v>32402.67</v>
      </c>
      <c r="I2721" s="5">
        <v>-18232.409999999996</v>
      </c>
      <c r="J2721" s="5">
        <v>14170.26</v>
      </c>
      <c r="K2721" s="5">
        <f t="shared" si="84"/>
        <v>-12831.960000000001</v>
      </c>
      <c r="L2721" s="5">
        <f t="shared" si="85"/>
        <v>-2694.7116000000001</v>
      </c>
    </row>
    <row r="2722" spans="1:12" x14ac:dyDescent="0.3">
      <c r="A2722" s="6" t="s">
        <v>33</v>
      </c>
      <c r="B2722" s="13">
        <v>20008872</v>
      </c>
      <c r="C2722" s="6" t="s">
        <v>2666</v>
      </c>
      <c r="D2722" s="11">
        <v>42872</v>
      </c>
      <c r="E2722" s="5">
        <v>1149.99</v>
      </c>
      <c r="F2722" s="5">
        <v>-613.32999999999993</v>
      </c>
      <c r="G2722" s="5">
        <v>536.66</v>
      </c>
      <c r="H2722" s="5">
        <v>1149.99</v>
      </c>
      <c r="I2722" s="5">
        <v>-818.8</v>
      </c>
      <c r="J2722" s="5">
        <v>331.19</v>
      </c>
      <c r="K2722" s="5">
        <f t="shared" si="84"/>
        <v>-205.46999999999997</v>
      </c>
      <c r="L2722" s="5">
        <f t="shared" si="85"/>
        <v>-43.148699999999991</v>
      </c>
    </row>
    <row r="2723" spans="1:12" x14ac:dyDescent="0.3">
      <c r="A2723" s="6" t="s">
        <v>33</v>
      </c>
      <c r="B2723" s="13">
        <v>20009582</v>
      </c>
      <c r="C2723" s="6" t="s">
        <v>2667</v>
      </c>
      <c r="D2723" s="11">
        <v>43251</v>
      </c>
      <c r="E2723" s="5">
        <v>793.2</v>
      </c>
      <c r="F2723" s="5">
        <v>-88.13</v>
      </c>
      <c r="G2723" s="5">
        <v>705.07</v>
      </c>
      <c r="H2723" s="5">
        <v>793.2</v>
      </c>
      <c r="I2723" s="5">
        <v>-115.00999999999999</v>
      </c>
      <c r="J2723" s="5">
        <v>678.19</v>
      </c>
      <c r="K2723" s="5">
        <f t="shared" si="84"/>
        <v>-26.879999999999995</v>
      </c>
      <c r="L2723" s="5">
        <f t="shared" si="85"/>
        <v>-5.6447999999999992</v>
      </c>
    </row>
    <row r="2724" spans="1:12" x14ac:dyDescent="0.3">
      <c r="A2724" s="6" t="s">
        <v>33</v>
      </c>
      <c r="B2724" s="13">
        <v>20009674</v>
      </c>
      <c r="C2724" s="6" t="s">
        <v>2668</v>
      </c>
      <c r="D2724" s="11">
        <v>43339</v>
      </c>
      <c r="E2724" s="5">
        <v>793.2</v>
      </c>
      <c r="F2724" s="5">
        <v>-56.19</v>
      </c>
      <c r="G2724" s="5">
        <v>737.01</v>
      </c>
      <c r="H2724" s="5">
        <v>793.2</v>
      </c>
      <c r="I2724" s="5">
        <v>-115.00999999999999</v>
      </c>
      <c r="J2724" s="5">
        <v>678.19</v>
      </c>
      <c r="K2724" s="5">
        <f t="shared" si="84"/>
        <v>-58.819999999999936</v>
      </c>
      <c r="L2724" s="5">
        <f t="shared" si="85"/>
        <v>-12.352199999999986</v>
      </c>
    </row>
    <row r="2725" spans="1:12" x14ac:dyDescent="0.3">
      <c r="A2725" s="6" t="s">
        <v>33</v>
      </c>
      <c r="B2725" s="13">
        <v>20009840</v>
      </c>
      <c r="C2725" s="6" t="s">
        <v>2669</v>
      </c>
      <c r="D2725" s="11">
        <v>43504</v>
      </c>
      <c r="E2725" s="5">
        <v>2750</v>
      </c>
      <c r="F2725" s="5">
        <v>-126.04</v>
      </c>
      <c r="G2725" s="5">
        <v>2623.96</v>
      </c>
      <c r="H2725" s="5">
        <v>2750</v>
      </c>
      <c r="I2725" s="5">
        <v>-55</v>
      </c>
      <c r="J2725" s="5">
        <v>2695</v>
      </c>
      <c r="K2725" s="5">
        <f t="shared" si="84"/>
        <v>71.039999999999964</v>
      </c>
      <c r="L2725" s="5">
        <f t="shared" si="85"/>
        <v>14.918399999999991</v>
      </c>
    </row>
    <row r="2726" spans="1:12" x14ac:dyDescent="0.3">
      <c r="A2726" s="6" t="s">
        <v>33</v>
      </c>
      <c r="B2726" s="13">
        <v>20009853</v>
      </c>
      <c r="C2726" s="6" t="s">
        <v>2670</v>
      </c>
      <c r="D2726" s="11">
        <v>43538</v>
      </c>
      <c r="E2726" s="5">
        <v>2750</v>
      </c>
      <c r="F2726" s="5">
        <v>-114.58</v>
      </c>
      <c r="G2726" s="5">
        <v>2635.42</v>
      </c>
      <c r="H2726" s="5">
        <v>2750</v>
      </c>
      <c r="I2726" s="5">
        <v>-55</v>
      </c>
      <c r="J2726" s="5">
        <v>2695</v>
      </c>
      <c r="K2726" s="5">
        <f t="shared" si="84"/>
        <v>59.579999999999927</v>
      </c>
      <c r="L2726" s="5">
        <f t="shared" si="85"/>
        <v>12.511799999999985</v>
      </c>
    </row>
    <row r="2727" spans="1:12" x14ac:dyDescent="0.3">
      <c r="A2727" s="6" t="s">
        <v>33</v>
      </c>
      <c r="B2727" s="13">
        <v>20010036</v>
      </c>
      <c r="C2727" s="6" t="s">
        <v>2671</v>
      </c>
      <c r="D2727" s="11">
        <v>43514</v>
      </c>
      <c r="E2727" s="5">
        <v>2241.9499999999998</v>
      </c>
      <c r="F2727" s="5">
        <v>-137.01</v>
      </c>
      <c r="G2727" s="5">
        <v>2104.94</v>
      </c>
      <c r="H2727" s="5">
        <v>2241.9499999999998</v>
      </c>
      <c r="I2727" s="5">
        <v>-112.09999999999991</v>
      </c>
      <c r="J2727" s="5">
        <v>2129.85</v>
      </c>
      <c r="K2727" s="5">
        <f t="shared" si="84"/>
        <v>24.909999999999854</v>
      </c>
      <c r="L2727" s="5">
        <f t="shared" si="85"/>
        <v>5.2310999999999694</v>
      </c>
    </row>
    <row r="2728" spans="1:12" x14ac:dyDescent="0.3">
      <c r="A2728" s="6" t="s">
        <v>33</v>
      </c>
      <c r="B2728" s="13">
        <v>20010274</v>
      </c>
      <c r="C2728" s="6" t="s">
        <v>2672</v>
      </c>
      <c r="D2728" s="11">
        <v>43670</v>
      </c>
      <c r="E2728" s="5">
        <v>681.41</v>
      </c>
      <c r="F2728" s="5">
        <v>-22.71</v>
      </c>
      <c r="G2728" s="5">
        <v>658.7</v>
      </c>
      <c r="H2728" s="5">
        <v>681.41</v>
      </c>
      <c r="I2728" s="5">
        <v>-34.069999999999936</v>
      </c>
      <c r="J2728" s="5">
        <v>647.34</v>
      </c>
      <c r="K2728" s="5">
        <f t="shared" si="84"/>
        <v>-11.360000000000014</v>
      </c>
      <c r="L2728" s="5">
        <f t="shared" si="85"/>
        <v>-2.3856000000000028</v>
      </c>
    </row>
    <row r="2729" spans="1:12" x14ac:dyDescent="0.3">
      <c r="A2729" s="6" t="s">
        <v>33</v>
      </c>
      <c r="B2729" s="13">
        <v>40000072</v>
      </c>
      <c r="C2729" s="6" t="s">
        <v>2673</v>
      </c>
      <c r="D2729" s="11">
        <v>42277</v>
      </c>
      <c r="E2729" s="5">
        <v>26834.91</v>
      </c>
      <c r="F2729" s="5">
        <v>-24151.42</v>
      </c>
      <c r="G2729" s="5">
        <v>2683.49</v>
      </c>
      <c r="H2729" s="5">
        <v>26834.91</v>
      </c>
      <c r="I2729" s="5">
        <v>-25289.22</v>
      </c>
      <c r="J2729" s="5">
        <v>1545.69</v>
      </c>
      <c r="K2729" s="5">
        <f t="shared" si="84"/>
        <v>-1137.7999999999997</v>
      </c>
      <c r="L2729" s="5">
        <f t="shared" si="85"/>
        <v>-238.93799999999993</v>
      </c>
    </row>
    <row r="2730" spans="1:12" x14ac:dyDescent="0.3">
      <c r="A2730" s="6" t="s">
        <v>33</v>
      </c>
      <c r="B2730" s="13">
        <v>40000081</v>
      </c>
      <c r="C2730" s="6" t="s">
        <v>2674</v>
      </c>
      <c r="D2730" s="11">
        <v>42551</v>
      </c>
      <c r="E2730" s="5">
        <v>44870.36</v>
      </c>
      <c r="F2730" s="5">
        <v>-32904.93</v>
      </c>
      <c r="G2730" s="5">
        <v>11965.43</v>
      </c>
      <c r="H2730" s="5">
        <v>44870.36</v>
      </c>
      <c r="I2730" s="5">
        <v>-37116.76</v>
      </c>
      <c r="J2730" s="5">
        <v>7753.6</v>
      </c>
      <c r="K2730" s="5">
        <f t="shared" si="84"/>
        <v>-4211.83</v>
      </c>
      <c r="L2730" s="5">
        <f t="shared" si="85"/>
        <v>-884.48429999999996</v>
      </c>
    </row>
    <row r="2731" spans="1:12" x14ac:dyDescent="0.3">
      <c r="A2731" s="6" t="s">
        <v>33</v>
      </c>
      <c r="B2731" s="13">
        <v>40000084</v>
      </c>
      <c r="C2731" s="6" t="s">
        <v>2675</v>
      </c>
      <c r="D2731" s="11">
        <v>42551</v>
      </c>
      <c r="E2731" s="5">
        <v>22337.93</v>
      </c>
      <c r="F2731" s="5">
        <v>-22337.93</v>
      </c>
      <c r="G2731" s="5">
        <v>0</v>
      </c>
      <c r="H2731" s="5">
        <v>22337.93</v>
      </c>
      <c r="I2731" s="5">
        <v>-18477.940000000002</v>
      </c>
      <c r="J2731" s="5">
        <v>3859.99</v>
      </c>
      <c r="K2731" s="5">
        <f t="shared" si="84"/>
        <v>3859.99</v>
      </c>
      <c r="L2731" s="5">
        <f t="shared" si="85"/>
        <v>810.59789999999987</v>
      </c>
    </row>
    <row r="2732" spans="1:12" x14ac:dyDescent="0.3">
      <c r="A2732" s="6" t="s">
        <v>33</v>
      </c>
      <c r="B2732" s="13">
        <v>40000093</v>
      </c>
      <c r="C2732" s="6" t="s">
        <v>2676</v>
      </c>
      <c r="D2732" s="11">
        <v>42735</v>
      </c>
      <c r="E2732" s="5">
        <v>33011.83</v>
      </c>
      <c r="F2732" s="5">
        <v>-20907.489999999998</v>
      </c>
      <c r="G2732" s="5">
        <v>12104.34</v>
      </c>
      <c r="H2732" s="5">
        <v>33011.83</v>
      </c>
      <c r="I2732" s="5">
        <v>-27307.38</v>
      </c>
      <c r="J2732" s="5">
        <v>5704.45</v>
      </c>
      <c r="K2732" s="5">
        <f t="shared" si="84"/>
        <v>-6399.89</v>
      </c>
      <c r="L2732" s="5">
        <f t="shared" si="85"/>
        <v>-1343.9769000000001</v>
      </c>
    </row>
    <row r="2733" spans="1:12" x14ac:dyDescent="0.3">
      <c r="A2733" s="6" t="s">
        <v>33</v>
      </c>
      <c r="B2733" s="13">
        <v>40000094</v>
      </c>
      <c r="C2733" s="6" t="s">
        <v>2677</v>
      </c>
      <c r="D2733" s="11">
        <v>42735</v>
      </c>
      <c r="E2733" s="5">
        <v>28467.95</v>
      </c>
      <c r="F2733" s="5">
        <v>-18029.7</v>
      </c>
      <c r="G2733" s="5">
        <v>10438.25</v>
      </c>
      <c r="H2733" s="5">
        <v>28467.95</v>
      </c>
      <c r="I2733" s="5">
        <v>-23548.690000000002</v>
      </c>
      <c r="J2733" s="5">
        <v>4919.26</v>
      </c>
      <c r="K2733" s="5">
        <f t="shared" si="84"/>
        <v>-5518.99</v>
      </c>
      <c r="L2733" s="5">
        <f t="shared" si="85"/>
        <v>-1158.9878999999999</v>
      </c>
    </row>
    <row r="2734" spans="1:12" x14ac:dyDescent="0.3">
      <c r="A2734" s="6" t="s">
        <v>33</v>
      </c>
      <c r="B2734" s="13">
        <v>40000095</v>
      </c>
      <c r="C2734" s="6" t="s">
        <v>2678</v>
      </c>
      <c r="D2734" s="11">
        <v>42735</v>
      </c>
      <c r="E2734" s="5">
        <v>28467.95</v>
      </c>
      <c r="F2734" s="5">
        <v>-18029.7</v>
      </c>
      <c r="G2734" s="5">
        <v>10438.25</v>
      </c>
      <c r="H2734" s="5">
        <v>28467.95</v>
      </c>
      <c r="I2734" s="5">
        <v>-23548.690000000002</v>
      </c>
      <c r="J2734" s="5">
        <v>4919.26</v>
      </c>
      <c r="K2734" s="5">
        <f t="shared" si="84"/>
        <v>-5518.99</v>
      </c>
      <c r="L2734" s="5">
        <f t="shared" si="85"/>
        <v>-1158.9878999999999</v>
      </c>
    </row>
    <row r="2735" spans="1:12" x14ac:dyDescent="0.3">
      <c r="A2735" s="6" t="s">
        <v>33</v>
      </c>
      <c r="B2735" s="13">
        <v>40000096</v>
      </c>
      <c r="C2735" s="6" t="s">
        <v>2679</v>
      </c>
      <c r="D2735" s="11">
        <v>42735</v>
      </c>
      <c r="E2735" s="5">
        <v>28467.95</v>
      </c>
      <c r="F2735" s="5">
        <v>-18029.7</v>
      </c>
      <c r="G2735" s="5">
        <v>10438.25</v>
      </c>
      <c r="H2735" s="5">
        <v>28467.95</v>
      </c>
      <c r="I2735" s="5">
        <v>-23548.690000000002</v>
      </c>
      <c r="J2735" s="5">
        <v>4919.26</v>
      </c>
      <c r="K2735" s="5">
        <f t="shared" si="84"/>
        <v>-5518.99</v>
      </c>
      <c r="L2735" s="5">
        <f t="shared" si="85"/>
        <v>-1158.9878999999999</v>
      </c>
    </row>
    <row r="2736" spans="1:12" x14ac:dyDescent="0.3">
      <c r="A2736" s="6" t="s">
        <v>33</v>
      </c>
      <c r="B2736" s="13">
        <v>40000097</v>
      </c>
      <c r="C2736" s="6" t="s">
        <v>2680</v>
      </c>
      <c r="D2736" s="11">
        <v>42735</v>
      </c>
      <c r="E2736" s="5">
        <v>28467.95</v>
      </c>
      <c r="F2736" s="5">
        <v>-18029.7</v>
      </c>
      <c r="G2736" s="5">
        <v>10438.25</v>
      </c>
      <c r="H2736" s="5">
        <v>28467.95</v>
      </c>
      <c r="I2736" s="5">
        <v>-23548.690000000002</v>
      </c>
      <c r="J2736" s="5">
        <v>4919.26</v>
      </c>
      <c r="K2736" s="5">
        <f t="shared" si="84"/>
        <v>-5518.99</v>
      </c>
      <c r="L2736" s="5">
        <f t="shared" si="85"/>
        <v>-1158.9878999999999</v>
      </c>
    </row>
    <row r="2737" spans="1:12" x14ac:dyDescent="0.3">
      <c r="A2737" s="6" t="s">
        <v>33</v>
      </c>
      <c r="B2737" s="13">
        <v>40000098</v>
      </c>
      <c r="C2737" s="6" t="s">
        <v>2681</v>
      </c>
      <c r="D2737" s="11">
        <v>42735</v>
      </c>
      <c r="E2737" s="5">
        <v>28467.95</v>
      </c>
      <c r="F2737" s="5">
        <v>-18029.7</v>
      </c>
      <c r="G2737" s="5">
        <v>10438.25</v>
      </c>
      <c r="H2737" s="5">
        <v>28467.95</v>
      </c>
      <c r="I2737" s="5">
        <v>-23548.690000000002</v>
      </c>
      <c r="J2737" s="5">
        <v>4919.26</v>
      </c>
      <c r="K2737" s="5">
        <f t="shared" si="84"/>
        <v>-5518.99</v>
      </c>
      <c r="L2737" s="5">
        <f t="shared" si="85"/>
        <v>-1158.9878999999999</v>
      </c>
    </row>
    <row r="2738" spans="1:12" x14ac:dyDescent="0.3">
      <c r="A2738" s="6" t="s">
        <v>33</v>
      </c>
      <c r="B2738" s="13">
        <v>40000104</v>
      </c>
      <c r="C2738" s="6" t="s">
        <v>2682</v>
      </c>
      <c r="D2738" s="11">
        <v>42947</v>
      </c>
      <c r="E2738" s="5">
        <v>3015.74</v>
      </c>
      <c r="F2738" s="5">
        <v>-1507.87</v>
      </c>
      <c r="G2738" s="5">
        <v>1507.87</v>
      </c>
      <c r="H2738" s="5">
        <v>3015.74</v>
      </c>
      <c r="I2738" s="5">
        <v>-2147.21</v>
      </c>
      <c r="J2738" s="5">
        <v>868.53</v>
      </c>
      <c r="K2738" s="5">
        <f t="shared" si="84"/>
        <v>-639.33999999999992</v>
      </c>
      <c r="L2738" s="5">
        <f t="shared" si="85"/>
        <v>-134.26139999999998</v>
      </c>
    </row>
    <row r="2739" spans="1:12" x14ac:dyDescent="0.3">
      <c r="A2739" s="6" t="s">
        <v>33</v>
      </c>
      <c r="B2739" s="13">
        <v>40000105</v>
      </c>
      <c r="C2739" s="6" t="s">
        <v>2682</v>
      </c>
      <c r="D2739" s="11">
        <v>42947</v>
      </c>
      <c r="E2739" s="5">
        <v>3015.73</v>
      </c>
      <c r="F2739" s="5">
        <v>-1507.87</v>
      </c>
      <c r="G2739" s="5">
        <v>1507.86</v>
      </c>
      <c r="H2739" s="5">
        <v>3015.73</v>
      </c>
      <c r="I2739" s="5">
        <v>-2147.1999999999998</v>
      </c>
      <c r="J2739" s="5">
        <v>868.53</v>
      </c>
      <c r="K2739" s="5">
        <f t="shared" si="84"/>
        <v>-639.32999999999993</v>
      </c>
      <c r="L2739" s="5">
        <f t="shared" si="85"/>
        <v>-134.25929999999997</v>
      </c>
    </row>
    <row r="2740" spans="1:12" x14ac:dyDescent="0.3">
      <c r="A2740" s="6" t="s">
        <v>33</v>
      </c>
      <c r="B2740" s="13">
        <v>40000108</v>
      </c>
      <c r="C2740" s="6" t="s">
        <v>2683</v>
      </c>
      <c r="D2740" s="11">
        <v>42947</v>
      </c>
      <c r="E2740" s="5">
        <v>27105.82</v>
      </c>
      <c r="F2740" s="5">
        <v>-13552.91</v>
      </c>
      <c r="G2740" s="5">
        <v>13552.91</v>
      </c>
      <c r="H2740" s="5">
        <v>27105.82</v>
      </c>
      <c r="I2740" s="5">
        <v>-19299.34</v>
      </c>
      <c r="J2740" s="5">
        <v>7806.48</v>
      </c>
      <c r="K2740" s="5">
        <f t="shared" si="84"/>
        <v>-5746.43</v>
      </c>
      <c r="L2740" s="5">
        <f t="shared" si="85"/>
        <v>-1206.7502999999999</v>
      </c>
    </row>
    <row r="2741" spans="1:12" x14ac:dyDescent="0.3">
      <c r="A2741" s="6" t="s">
        <v>33</v>
      </c>
      <c r="B2741" s="13">
        <v>40000114</v>
      </c>
      <c r="C2741" s="6" t="s">
        <v>2684</v>
      </c>
      <c r="D2741" s="11">
        <v>43100</v>
      </c>
      <c r="E2741" s="5">
        <v>30105</v>
      </c>
      <c r="F2741" s="5">
        <v>-12543.75</v>
      </c>
      <c r="G2741" s="5">
        <v>17561.25</v>
      </c>
      <c r="H2741" s="5">
        <v>30105</v>
      </c>
      <c r="I2741" s="5">
        <v>-21434.760000000002</v>
      </c>
      <c r="J2741" s="5">
        <v>8670.24</v>
      </c>
      <c r="K2741" s="5">
        <f t="shared" si="84"/>
        <v>-8891.01</v>
      </c>
      <c r="L2741" s="5">
        <f t="shared" si="85"/>
        <v>-1867.1121000000001</v>
      </c>
    </row>
    <row r="2742" spans="1:12" x14ac:dyDescent="0.3">
      <c r="A2742" s="6" t="s">
        <v>33</v>
      </c>
      <c r="B2742" s="13">
        <v>40000121</v>
      </c>
      <c r="C2742" s="6" t="s">
        <v>2685</v>
      </c>
      <c r="D2742" s="11">
        <v>43343</v>
      </c>
      <c r="E2742" s="5">
        <v>33111.21</v>
      </c>
      <c r="F2742" s="5">
        <v>-9381.51</v>
      </c>
      <c r="G2742" s="5">
        <v>23729.7</v>
      </c>
      <c r="H2742" s="5">
        <v>33111.21</v>
      </c>
      <c r="I2742" s="5">
        <v>-17217.830000000002</v>
      </c>
      <c r="J2742" s="5">
        <v>15893.38</v>
      </c>
      <c r="K2742" s="5">
        <f t="shared" si="84"/>
        <v>-7836.3200000000015</v>
      </c>
      <c r="L2742" s="5">
        <f t="shared" si="85"/>
        <v>-1645.6272000000004</v>
      </c>
    </row>
    <row r="2743" spans="1:12" x14ac:dyDescent="0.3">
      <c r="A2743" s="6" t="s">
        <v>33</v>
      </c>
      <c r="B2743" s="13">
        <v>40000124</v>
      </c>
      <c r="C2743" s="6" t="s">
        <v>2686</v>
      </c>
      <c r="D2743" s="11">
        <v>43343</v>
      </c>
      <c r="E2743" s="5">
        <v>699.99</v>
      </c>
      <c r="F2743" s="5">
        <v>-198.32999999999998</v>
      </c>
      <c r="G2743" s="5">
        <v>501.66</v>
      </c>
      <c r="H2743" s="5">
        <v>699.99</v>
      </c>
      <c r="I2743" s="5">
        <v>-364</v>
      </c>
      <c r="J2743" s="5">
        <v>335.99</v>
      </c>
      <c r="K2743" s="5">
        <f t="shared" si="84"/>
        <v>-165.67000000000002</v>
      </c>
      <c r="L2743" s="5">
        <f t="shared" si="85"/>
        <v>-34.790700000000001</v>
      </c>
    </row>
    <row r="2744" spans="1:12" x14ac:dyDescent="0.3">
      <c r="A2744" s="6" t="s">
        <v>33</v>
      </c>
      <c r="B2744" s="13">
        <v>40000125</v>
      </c>
      <c r="C2744" s="6" t="s">
        <v>2687</v>
      </c>
      <c r="D2744" s="11">
        <v>43343</v>
      </c>
      <c r="E2744" s="5">
        <v>699.99</v>
      </c>
      <c r="F2744" s="5">
        <v>-198.32999999999998</v>
      </c>
      <c r="G2744" s="5">
        <v>501.66</v>
      </c>
      <c r="H2744" s="5">
        <v>699.99</v>
      </c>
      <c r="I2744" s="5">
        <v>-364</v>
      </c>
      <c r="J2744" s="5">
        <v>335.99</v>
      </c>
      <c r="K2744" s="5">
        <f t="shared" si="84"/>
        <v>-165.67000000000002</v>
      </c>
      <c r="L2744" s="5">
        <f t="shared" si="85"/>
        <v>-34.790700000000001</v>
      </c>
    </row>
    <row r="2745" spans="1:12" x14ac:dyDescent="0.3">
      <c r="A2745" s="6" t="s">
        <v>33</v>
      </c>
      <c r="B2745" s="13">
        <v>40000127</v>
      </c>
      <c r="C2745" s="6" t="s">
        <v>2688</v>
      </c>
      <c r="D2745" s="11">
        <v>43343</v>
      </c>
      <c r="E2745" s="5">
        <v>33796.49</v>
      </c>
      <c r="F2745" s="5">
        <v>-9575.67</v>
      </c>
      <c r="G2745" s="5">
        <v>24220.82</v>
      </c>
      <c r="H2745" s="5">
        <v>33796.49</v>
      </c>
      <c r="I2745" s="5">
        <v>-17574.18</v>
      </c>
      <c r="J2745" s="5">
        <v>16222.31</v>
      </c>
      <c r="K2745" s="5">
        <f t="shared" si="84"/>
        <v>-7998.51</v>
      </c>
      <c r="L2745" s="5">
        <f t="shared" si="85"/>
        <v>-1679.6870999999999</v>
      </c>
    </row>
    <row r="2746" spans="1:12" x14ac:dyDescent="0.3">
      <c r="A2746" s="6" t="s">
        <v>33</v>
      </c>
      <c r="B2746" s="13">
        <v>40000156</v>
      </c>
      <c r="C2746" s="6" t="s">
        <v>2689</v>
      </c>
      <c r="D2746" s="11">
        <v>43634</v>
      </c>
      <c r="E2746" s="5">
        <v>29811.83</v>
      </c>
      <c r="F2746" s="5">
        <v>-3478.05</v>
      </c>
      <c r="G2746" s="5">
        <v>26333.78</v>
      </c>
      <c r="H2746" s="5">
        <v>29811.83</v>
      </c>
      <c r="I2746" s="5">
        <v>-4258.8300000000017</v>
      </c>
      <c r="J2746" s="5">
        <v>25553</v>
      </c>
      <c r="K2746" s="5">
        <f t="shared" si="84"/>
        <v>-780.77999999999884</v>
      </c>
      <c r="L2746" s="5">
        <f t="shared" si="85"/>
        <v>-163.96379999999974</v>
      </c>
    </row>
    <row r="2747" spans="1:12" x14ac:dyDescent="0.3">
      <c r="A2747" s="6" t="s">
        <v>33</v>
      </c>
      <c r="B2747" s="13">
        <v>40000163</v>
      </c>
      <c r="C2747" s="6" t="s">
        <v>2690</v>
      </c>
      <c r="D2747" s="11">
        <v>43708</v>
      </c>
      <c r="E2747" s="5">
        <v>28578.74</v>
      </c>
      <c r="F2747" s="5">
        <v>-2381.56</v>
      </c>
      <c r="G2747" s="5">
        <v>26197.18</v>
      </c>
      <c r="H2747" s="5">
        <v>28578.74</v>
      </c>
      <c r="I2747" s="5">
        <v>-4082.6800000000003</v>
      </c>
      <c r="J2747" s="5">
        <v>24496.06</v>
      </c>
      <c r="K2747" s="5">
        <f t="shared" si="84"/>
        <v>-1701.119999999999</v>
      </c>
      <c r="L2747" s="5">
        <f t="shared" si="85"/>
        <v>-357.23519999999979</v>
      </c>
    </row>
    <row r="2748" spans="1:12" x14ac:dyDescent="0.3">
      <c r="A2748" s="6" t="s">
        <v>33</v>
      </c>
      <c r="B2748" s="13">
        <v>40000175</v>
      </c>
      <c r="C2748" s="6" t="s">
        <v>2691</v>
      </c>
      <c r="D2748" s="11">
        <v>43738</v>
      </c>
      <c r="E2748" s="5">
        <v>30633.7</v>
      </c>
      <c r="F2748" s="5">
        <v>-2042.25</v>
      </c>
      <c r="G2748" s="5">
        <v>28591.45</v>
      </c>
      <c r="H2748" s="5">
        <v>30633.7</v>
      </c>
      <c r="I2748" s="5">
        <v>-4376.2400000000016</v>
      </c>
      <c r="J2748" s="5">
        <v>26257.46</v>
      </c>
      <c r="K2748" s="5">
        <f t="shared" si="84"/>
        <v>-2333.9900000000016</v>
      </c>
      <c r="L2748" s="5">
        <f t="shared" si="85"/>
        <v>-490.13790000000034</v>
      </c>
    </row>
    <row r="2749" spans="1:12" x14ac:dyDescent="0.3">
      <c r="A2749" s="6" t="s">
        <v>33</v>
      </c>
      <c r="B2749" s="13">
        <v>60000151</v>
      </c>
      <c r="C2749" s="6" t="s">
        <v>2692</v>
      </c>
      <c r="D2749" s="11">
        <v>42227</v>
      </c>
      <c r="E2749" s="5">
        <v>2995</v>
      </c>
      <c r="F2749" s="5">
        <v>-2645.58</v>
      </c>
      <c r="G2749" s="5">
        <v>349.42</v>
      </c>
      <c r="H2749" s="5">
        <v>2995</v>
      </c>
      <c r="I2749" s="5">
        <v>-2822.49</v>
      </c>
      <c r="J2749" s="5">
        <v>172.51</v>
      </c>
      <c r="K2749" s="5">
        <f t="shared" si="84"/>
        <v>-176.91000000000003</v>
      </c>
      <c r="L2749" s="5">
        <f t="shared" si="85"/>
        <v>-37.151100000000007</v>
      </c>
    </row>
    <row r="2750" spans="1:12" x14ac:dyDescent="0.3">
      <c r="A2750" s="6" t="s">
        <v>33</v>
      </c>
      <c r="B2750" s="13">
        <v>60000169</v>
      </c>
      <c r="C2750" s="6" t="s">
        <v>2693</v>
      </c>
      <c r="D2750" s="11">
        <v>42899</v>
      </c>
      <c r="E2750" s="5">
        <v>1237.45</v>
      </c>
      <c r="F2750" s="5">
        <v>-639.35</v>
      </c>
      <c r="G2750" s="5">
        <v>598.1</v>
      </c>
      <c r="H2750" s="5">
        <v>1237.45</v>
      </c>
      <c r="I2750" s="5">
        <v>-881.06000000000006</v>
      </c>
      <c r="J2750" s="5">
        <v>356.39</v>
      </c>
      <c r="K2750" s="5">
        <f t="shared" si="84"/>
        <v>-241.71000000000004</v>
      </c>
      <c r="L2750" s="5">
        <f t="shared" si="85"/>
        <v>-50.759100000000004</v>
      </c>
    </row>
    <row r="2751" spans="1:12" x14ac:dyDescent="0.3">
      <c r="A2751" s="6" t="s">
        <v>33</v>
      </c>
      <c r="B2751" s="13">
        <v>60000174</v>
      </c>
      <c r="C2751" s="6" t="s">
        <v>2617</v>
      </c>
      <c r="D2751" s="11">
        <v>43059</v>
      </c>
      <c r="E2751" s="5">
        <v>46750.400000000001</v>
      </c>
      <c r="F2751" s="5">
        <v>-20258.510000000002</v>
      </c>
      <c r="G2751" s="5">
        <v>26491.89</v>
      </c>
      <c r="H2751" s="5">
        <v>46750.400000000001</v>
      </c>
      <c r="I2751" s="5">
        <v>0</v>
      </c>
      <c r="J2751" s="5">
        <v>46750.400000000001</v>
      </c>
      <c r="K2751" s="5">
        <f t="shared" si="84"/>
        <v>20258.510000000002</v>
      </c>
      <c r="L2751" s="5">
        <f t="shared" si="85"/>
        <v>4254.2871000000005</v>
      </c>
    </row>
    <row r="2752" spans="1:12" x14ac:dyDescent="0.3">
      <c r="A2752" s="6" t="s">
        <v>33</v>
      </c>
      <c r="B2752" s="13">
        <v>60000176</v>
      </c>
      <c r="C2752" s="6" t="s">
        <v>2694</v>
      </c>
      <c r="D2752" s="11">
        <v>43089</v>
      </c>
      <c r="E2752" s="5">
        <v>4347</v>
      </c>
      <c r="F2752" s="5">
        <v>-1811.25</v>
      </c>
      <c r="G2752" s="5">
        <v>2535.75</v>
      </c>
      <c r="H2752" s="5">
        <v>4347</v>
      </c>
      <c r="I2752" s="5">
        <v>-3095.06</v>
      </c>
      <c r="J2752" s="5">
        <v>1251.94</v>
      </c>
      <c r="K2752" s="5">
        <f t="shared" si="84"/>
        <v>-1283.81</v>
      </c>
      <c r="L2752" s="5">
        <f t="shared" si="85"/>
        <v>-269.6001</v>
      </c>
    </row>
    <row r="2753" spans="1:12" x14ac:dyDescent="0.3">
      <c r="A2753" s="6" t="s">
        <v>33</v>
      </c>
      <c r="B2753" s="13">
        <v>60000179</v>
      </c>
      <c r="C2753" s="6" t="s">
        <v>2695</v>
      </c>
      <c r="D2753" s="11">
        <v>43266</v>
      </c>
      <c r="E2753" s="5">
        <v>3580.8</v>
      </c>
      <c r="F2753" s="5">
        <v>-1133.92</v>
      </c>
      <c r="G2753" s="5">
        <v>2446.88</v>
      </c>
      <c r="H2753" s="5">
        <v>3580.8</v>
      </c>
      <c r="I2753" s="5">
        <v>-1862.0200000000002</v>
      </c>
      <c r="J2753" s="5">
        <v>1718.78</v>
      </c>
      <c r="K2753" s="5">
        <f t="shared" si="84"/>
        <v>-728.10000000000014</v>
      </c>
      <c r="L2753" s="5">
        <f t="shared" si="85"/>
        <v>-152.90100000000001</v>
      </c>
    </row>
    <row r="2754" spans="1:12" x14ac:dyDescent="0.3">
      <c r="A2754" s="6" t="s">
        <v>33</v>
      </c>
      <c r="B2754" s="13">
        <v>60000185</v>
      </c>
      <c r="C2754" s="6" t="s">
        <v>2696</v>
      </c>
      <c r="D2754" s="11">
        <v>43487</v>
      </c>
      <c r="E2754" s="5">
        <v>2964.25</v>
      </c>
      <c r="F2754" s="5">
        <v>-592.85</v>
      </c>
      <c r="G2754" s="5">
        <v>2371.4</v>
      </c>
      <c r="H2754" s="5">
        <v>2964.25</v>
      </c>
      <c r="I2754" s="5">
        <v>-592.84999999999991</v>
      </c>
      <c r="J2754" s="5">
        <v>2371.4</v>
      </c>
      <c r="K2754" s="5">
        <f t="shared" si="84"/>
        <v>0</v>
      </c>
      <c r="L2754" s="5">
        <f t="shared" si="85"/>
        <v>0</v>
      </c>
    </row>
    <row r="2755" spans="1:12" x14ac:dyDescent="0.3">
      <c r="A2755" s="6" t="s">
        <v>33</v>
      </c>
      <c r="B2755" s="13">
        <v>60000186</v>
      </c>
      <c r="C2755" s="6" t="s">
        <v>2697</v>
      </c>
      <c r="D2755" s="11">
        <v>43487</v>
      </c>
      <c r="E2755" s="5">
        <v>2964.25</v>
      </c>
      <c r="F2755" s="5">
        <v>-592.85</v>
      </c>
      <c r="G2755" s="5">
        <v>2371.4</v>
      </c>
      <c r="H2755" s="5">
        <v>2964.25</v>
      </c>
      <c r="I2755" s="5">
        <v>-592.84999999999991</v>
      </c>
      <c r="J2755" s="5">
        <v>2371.4</v>
      </c>
      <c r="K2755" s="5">
        <f t="shared" ref="K2755:K2818" si="86">J2755-G2755</f>
        <v>0</v>
      </c>
      <c r="L2755" s="5">
        <f t="shared" ref="L2755:L2818" si="87">K2755*0.21</f>
        <v>0</v>
      </c>
    </row>
    <row r="2756" spans="1:12" x14ac:dyDescent="0.3">
      <c r="A2756" s="6" t="s">
        <v>33</v>
      </c>
      <c r="B2756" s="13">
        <v>60000195</v>
      </c>
      <c r="C2756" s="6" t="s">
        <v>2698</v>
      </c>
      <c r="D2756" s="11">
        <v>43683</v>
      </c>
      <c r="E2756" s="5">
        <v>8711.26</v>
      </c>
      <c r="F2756" s="5">
        <v>-725.94</v>
      </c>
      <c r="G2756" s="5">
        <v>7985.32</v>
      </c>
      <c r="H2756" s="5">
        <v>4252.96</v>
      </c>
      <c r="I2756" s="5">
        <v>-850.59000000000015</v>
      </c>
      <c r="J2756" s="5">
        <v>3402.37</v>
      </c>
      <c r="K2756" s="5">
        <f t="shared" si="86"/>
        <v>-4582.95</v>
      </c>
      <c r="L2756" s="5">
        <f t="shared" si="87"/>
        <v>-962.41949999999997</v>
      </c>
    </row>
    <row r="2757" spans="1:12" x14ac:dyDescent="0.3">
      <c r="A2757" s="6" t="s">
        <v>33</v>
      </c>
      <c r="B2757" s="13">
        <v>60000218</v>
      </c>
      <c r="C2757" s="6" t="s">
        <v>2699</v>
      </c>
      <c r="D2757" s="11">
        <v>43697</v>
      </c>
      <c r="E2757" s="5">
        <v>2800.89</v>
      </c>
      <c r="F2757" s="5">
        <v>-233.41</v>
      </c>
      <c r="G2757" s="5">
        <v>2567.48</v>
      </c>
      <c r="H2757" s="5">
        <v>2800.89</v>
      </c>
      <c r="I2757" s="5">
        <v>-560.17999999999984</v>
      </c>
      <c r="J2757" s="5">
        <v>2240.71</v>
      </c>
      <c r="K2757" s="5">
        <f t="shared" si="86"/>
        <v>-326.77</v>
      </c>
      <c r="L2757" s="5">
        <f t="shared" si="87"/>
        <v>-68.62169999999999</v>
      </c>
    </row>
    <row r="2758" spans="1:12" x14ac:dyDescent="0.3">
      <c r="A2758" s="6" t="s">
        <v>33</v>
      </c>
      <c r="B2758" s="13">
        <v>80000007</v>
      </c>
      <c r="C2758" s="6" t="s">
        <v>2700</v>
      </c>
      <c r="D2758" s="11">
        <v>43620</v>
      </c>
      <c r="E2758" s="5">
        <v>1250</v>
      </c>
      <c r="F2758" s="5">
        <v>-104.17</v>
      </c>
      <c r="G2758" s="5">
        <v>1145.83</v>
      </c>
      <c r="H2758" s="5">
        <v>1250</v>
      </c>
      <c r="I2758" s="5">
        <v>-416.66999999999996</v>
      </c>
      <c r="J2758" s="5">
        <v>833.33</v>
      </c>
      <c r="K2758" s="5">
        <f t="shared" si="86"/>
        <v>-312.49999999999989</v>
      </c>
      <c r="L2758" s="5">
        <f t="shared" si="87"/>
        <v>-65.624999999999972</v>
      </c>
    </row>
    <row r="2759" spans="1:12" x14ac:dyDescent="0.3">
      <c r="A2759" s="6" t="s">
        <v>33</v>
      </c>
      <c r="B2759" s="13">
        <v>80000008</v>
      </c>
      <c r="C2759" s="6" t="s">
        <v>2701</v>
      </c>
      <c r="D2759" s="11">
        <v>43620</v>
      </c>
      <c r="E2759" s="5">
        <v>1250</v>
      </c>
      <c r="F2759" s="5">
        <v>-104.17</v>
      </c>
      <c r="G2759" s="5">
        <v>1145.83</v>
      </c>
      <c r="H2759" s="5">
        <v>1250</v>
      </c>
      <c r="I2759" s="5">
        <v>-416.66999999999996</v>
      </c>
      <c r="J2759" s="5">
        <v>833.33</v>
      </c>
      <c r="K2759" s="5">
        <f t="shared" si="86"/>
        <v>-312.49999999999989</v>
      </c>
      <c r="L2759" s="5">
        <f t="shared" si="87"/>
        <v>-65.624999999999972</v>
      </c>
    </row>
    <row r="2760" spans="1:12" x14ac:dyDescent="0.3">
      <c r="A2760" s="6" t="s">
        <v>33</v>
      </c>
      <c r="B2760" s="13">
        <v>20008346</v>
      </c>
      <c r="C2760" s="6" t="s">
        <v>2702</v>
      </c>
      <c r="D2760" s="11">
        <v>42487</v>
      </c>
      <c r="E2760" s="5">
        <v>1250</v>
      </c>
      <c r="F2760" s="5">
        <v>-312.49</v>
      </c>
      <c r="G2760" s="5">
        <v>937.51</v>
      </c>
      <c r="H2760" s="5">
        <v>1250</v>
      </c>
      <c r="I2760" s="5">
        <v>-1034</v>
      </c>
      <c r="J2760" s="5">
        <v>216</v>
      </c>
      <c r="K2760" s="5">
        <f t="shared" si="86"/>
        <v>-721.51</v>
      </c>
      <c r="L2760" s="5">
        <f t="shared" si="87"/>
        <v>-151.5171</v>
      </c>
    </row>
    <row r="2761" spans="1:12" x14ac:dyDescent="0.3">
      <c r="A2761" s="6" t="s">
        <v>33</v>
      </c>
      <c r="B2761" s="13">
        <v>20008359</v>
      </c>
      <c r="C2761" s="6" t="s">
        <v>2703</v>
      </c>
      <c r="D2761" s="11">
        <v>42490</v>
      </c>
      <c r="E2761" s="5">
        <v>43890.98</v>
      </c>
      <c r="F2761" s="5">
        <v>-10734.72</v>
      </c>
      <c r="G2761" s="5">
        <v>33156.26</v>
      </c>
      <c r="H2761" s="5">
        <v>40400</v>
      </c>
      <c r="I2761" s="5">
        <v>-33418.879999999997</v>
      </c>
      <c r="J2761" s="5">
        <v>6981.12</v>
      </c>
      <c r="K2761" s="5">
        <f t="shared" si="86"/>
        <v>-26175.140000000003</v>
      </c>
      <c r="L2761" s="5">
        <f t="shared" si="87"/>
        <v>-5496.7794000000004</v>
      </c>
    </row>
    <row r="2762" spans="1:12" x14ac:dyDescent="0.3">
      <c r="A2762" s="6" t="s">
        <v>33</v>
      </c>
      <c r="B2762" s="13">
        <v>20008360</v>
      </c>
      <c r="C2762" s="6" t="s">
        <v>2704</v>
      </c>
      <c r="D2762" s="11">
        <v>42490</v>
      </c>
      <c r="E2762" s="5">
        <v>38350.29</v>
      </c>
      <c r="F2762" s="5">
        <v>-9379.6</v>
      </c>
      <c r="G2762" s="5">
        <v>28970.69</v>
      </c>
      <c r="H2762" s="5">
        <v>35300</v>
      </c>
      <c r="I2762" s="5">
        <v>-29200.16</v>
      </c>
      <c r="J2762" s="5">
        <v>6099.84</v>
      </c>
      <c r="K2762" s="5">
        <f t="shared" si="86"/>
        <v>-22870.85</v>
      </c>
      <c r="L2762" s="5">
        <f t="shared" si="87"/>
        <v>-4802.8784999999998</v>
      </c>
    </row>
    <row r="2763" spans="1:12" x14ac:dyDescent="0.3">
      <c r="A2763" s="6" t="s">
        <v>33</v>
      </c>
      <c r="B2763" s="13">
        <v>20008361</v>
      </c>
      <c r="C2763" s="6" t="s">
        <v>2705</v>
      </c>
      <c r="D2763" s="11">
        <v>42490</v>
      </c>
      <c r="E2763" s="5">
        <v>5292.17</v>
      </c>
      <c r="F2763" s="5">
        <v>-1294.3400000000001</v>
      </c>
      <c r="G2763" s="5">
        <v>3997.83</v>
      </c>
      <c r="H2763" s="5">
        <v>4871.25</v>
      </c>
      <c r="I2763" s="5">
        <v>-4029.5</v>
      </c>
      <c r="J2763" s="5">
        <v>841.75</v>
      </c>
      <c r="K2763" s="5">
        <f t="shared" si="86"/>
        <v>-3156.08</v>
      </c>
      <c r="L2763" s="5">
        <f t="shared" si="87"/>
        <v>-662.77679999999998</v>
      </c>
    </row>
    <row r="2764" spans="1:12" x14ac:dyDescent="0.3">
      <c r="A2764" s="6" t="s">
        <v>33</v>
      </c>
      <c r="B2764" s="13">
        <v>20008400</v>
      </c>
      <c r="C2764" s="6" t="s">
        <v>2706</v>
      </c>
      <c r="D2764" s="11">
        <v>42619</v>
      </c>
      <c r="E2764" s="5">
        <v>880.18</v>
      </c>
      <c r="F2764" s="5">
        <v>-195.6</v>
      </c>
      <c r="G2764" s="5">
        <v>684.58</v>
      </c>
      <c r="H2764" s="5">
        <v>880.18</v>
      </c>
      <c r="I2764" s="5">
        <v>-728.08999999999992</v>
      </c>
      <c r="J2764" s="5">
        <v>152.09</v>
      </c>
      <c r="K2764" s="5">
        <f t="shared" si="86"/>
        <v>-532.49</v>
      </c>
      <c r="L2764" s="5">
        <f t="shared" si="87"/>
        <v>-111.8229</v>
      </c>
    </row>
    <row r="2765" spans="1:12" x14ac:dyDescent="0.3">
      <c r="A2765" s="6" t="s">
        <v>33</v>
      </c>
      <c r="B2765" s="13">
        <v>20008692</v>
      </c>
      <c r="C2765" s="6" t="s">
        <v>2622</v>
      </c>
      <c r="D2765" s="11">
        <v>42947</v>
      </c>
      <c r="E2765" s="5">
        <v>49213.7</v>
      </c>
      <c r="F2765" s="5">
        <v>-8202.2799999999988</v>
      </c>
      <c r="G2765" s="5">
        <v>41011.42</v>
      </c>
      <c r="H2765" s="5">
        <v>49213.7</v>
      </c>
      <c r="I2765" s="5">
        <v>-27691.679999999997</v>
      </c>
      <c r="J2765" s="5">
        <v>21522.02</v>
      </c>
      <c r="K2765" s="5">
        <f t="shared" si="86"/>
        <v>-19489.399999999998</v>
      </c>
      <c r="L2765" s="5">
        <f t="shared" si="87"/>
        <v>-4092.7739999999994</v>
      </c>
    </row>
    <row r="2766" spans="1:12" x14ac:dyDescent="0.3">
      <c r="A2766" s="6" t="s">
        <v>33</v>
      </c>
      <c r="B2766" s="13">
        <v>20008740</v>
      </c>
      <c r="C2766" s="6" t="s">
        <v>2707</v>
      </c>
      <c r="D2766" s="11">
        <v>42752</v>
      </c>
      <c r="E2766" s="5">
        <v>1149.99</v>
      </c>
      <c r="F2766" s="5">
        <v>-230.01</v>
      </c>
      <c r="G2766" s="5">
        <v>919.98</v>
      </c>
      <c r="H2766" s="5">
        <v>1149.99</v>
      </c>
      <c r="I2766" s="5">
        <v>-647.07999999999993</v>
      </c>
      <c r="J2766" s="5">
        <v>502.91</v>
      </c>
      <c r="K2766" s="5">
        <f t="shared" si="86"/>
        <v>-417.07</v>
      </c>
      <c r="L2766" s="5">
        <f t="shared" si="87"/>
        <v>-87.584699999999998</v>
      </c>
    </row>
    <row r="2767" spans="1:12" x14ac:dyDescent="0.3">
      <c r="A2767" s="6" t="s">
        <v>33</v>
      </c>
      <c r="B2767" s="13">
        <v>20008741</v>
      </c>
      <c r="C2767" s="6" t="s">
        <v>2708</v>
      </c>
      <c r="D2767" s="11">
        <v>42752</v>
      </c>
      <c r="E2767" s="5">
        <v>1829.99</v>
      </c>
      <c r="F2767" s="5">
        <v>-366</v>
      </c>
      <c r="G2767" s="5">
        <v>1463.99</v>
      </c>
      <c r="H2767" s="5">
        <v>1829.99</v>
      </c>
      <c r="I2767" s="5">
        <v>-1029.71</v>
      </c>
      <c r="J2767" s="5">
        <v>800.28</v>
      </c>
      <c r="K2767" s="5">
        <f t="shared" si="86"/>
        <v>-663.71</v>
      </c>
      <c r="L2767" s="5">
        <f t="shared" si="87"/>
        <v>-139.37909999999999</v>
      </c>
    </row>
    <row r="2768" spans="1:12" x14ac:dyDescent="0.3">
      <c r="A2768" s="6" t="s">
        <v>33</v>
      </c>
      <c r="B2768" s="13">
        <v>20008917</v>
      </c>
      <c r="C2768" s="6" t="s">
        <v>2709</v>
      </c>
      <c r="D2768" s="11">
        <v>42984</v>
      </c>
      <c r="E2768" s="5">
        <v>1139.05</v>
      </c>
      <c r="F2768" s="5">
        <v>-177.19</v>
      </c>
      <c r="G2768" s="5">
        <v>961.86</v>
      </c>
      <c r="H2768" s="5">
        <v>1139.05</v>
      </c>
      <c r="I2768" s="5">
        <v>-640.91999999999996</v>
      </c>
      <c r="J2768" s="5">
        <v>498.13</v>
      </c>
      <c r="K2768" s="5">
        <f t="shared" si="86"/>
        <v>-463.73</v>
      </c>
      <c r="L2768" s="5">
        <f t="shared" si="87"/>
        <v>-97.383300000000006</v>
      </c>
    </row>
    <row r="2769" spans="1:12" x14ac:dyDescent="0.3">
      <c r="A2769" s="6" t="s">
        <v>33</v>
      </c>
      <c r="B2769" s="13">
        <v>20008935</v>
      </c>
      <c r="C2769" s="6" t="s">
        <v>2710</v>
      </c>
      <c r="D2769" s="11">
        <v>43008</v>
      </c>
      <c r="E2769" s="5">
        <v>2760</v>
      </c>
      <c r="F2769" s="5">
        <v>-429.33000000000004</v>
      </c>
      <c r="G2769" s="5">
        <v>2330.67</v>
      </c>
      <c r="H2769" s="5">
        <v>2760</v>
      </c>
      <c r="I2769" s="5">
        <v>-1553.01</v>
      </c>
      <c r="J2769" s="5">
        <v>1206.99</v>
      </c>
      <c r="K2769" s="5">
        <f t="shared" si="86"/>
        <v>-1123.68</v>
      </c>
      <c r="L2769" s="5">
        <f t="shared" si="87"/>
        <v>-235.97280000000001</v>
      </c>
    </row>
    <row r="2770" spans="1:12" x14ac:dyDescent="0.3">
      <c r="A2770" s="6" t="s">
        <v>33</v>
      </c>
      <c r="B2770" s="13">
        <v>20009331</v>
      </c>
      <c r="C2770" s="6" t="s">
        <v>2711</v>
      </c>
      <c r="D2770" s="11">
        <v>43101</v>
      </c>
      <c r="E2770" s="5">
        <v>2720.93</v>
      </c>
      <c r="F2770" s="5">
        <v>-64.459999999999994</v>
      </c>
      <c r="G2770" s="5">
        <v>2656.47</v>
      </c>
      <c r="H2770" s="5">
        <v>2720.93</v>
      </c>
      <c r="I2770" s="5">
        <v>-163.25999999999976</v>
      </c>
      <c r="J2770" s="5">
        <v>2557.67</v>
      </c>
      <c r="K2770" s="5">
        <f t="shared" si="86"/>
        <v>-98.799999999999727</v>
      </c>
      <c r="L2770" s="5">
        <f t="shared" si="87"/>
        <v>-20.747999999999941</v>
      </c>
    </row>
    <row r="2771" spans="1:12" x14ac:dyDescent="0.3">
      <c r="A2771" s="6" t="s">
        <v>33</v>
      </c>
      <c r="B2771" s="13">
        <v>20010322</v>
      </c>
      <c r="C2771" s="6" t="s">
        <v>2712</v>
      </c>
      <c r="D2771" s="11">
        <v>43634</v>
      </c>
      <c r="E2771" s="5">
        <v>33363</v>
      </c>
      <c r="F2771" s="5">
        <v>-1297.45</v>
      </c>
      <c r="G2771" s="5">
        <v>32065.55</v>
      </c>
      <c r="H2771" s="5">
        <v>33363</v>
      </c>
      <c r="I2771" s="5">
        <v>-1668.1500000000015</v>
      </c>
      <c r="J2771" s="5">
        <v>31694.85</v>
      </c>
      <c r="K2771" s="5">
        <f t="shared" si="86"/>
        <v>-370.70000000000073</v>
      </c>
      <c r="L2771" s="5">
        <f t="shared" si="87"/>
        <v>-77.847000000000151</v>
      </c>
    </row>
    <row r="2772" spans="1:12" x14ac:dyDescent="0.3">
      <c r="A2772" s="6" t="s">
        <v>33</v>
      </c>
      <c r="B2772" s="13">
        <v>20010335</v>
      </c>
      <c r="C2772" s="6" t="s">
        <v>2713</v>
      </c>
      <c r="D2772" s="11">
        <v>43720</v>
      </c>
      <c r="E2772" s="5">
        <v>6275</v>
      </c>
      <c r="F2772" s="5">
        <v>-139.44</v>
      </c>
      <c r="G2772" s="5">
        <v>6135.56</v>
      </c>
      <c r="H2772" s="5">
        <v>6275</v>
      </c>
      <c r="I2772" s="5">
        <v>-313.75</v>
      </c>
      <c r="J2772" s="5">
        <v>5961.25</v>
      </c>
      <c r="K2772" s="5">
        <f t="shared" si="86"/>
        <v>-174.3100000000004</v>
      </c>
      <c r="L2772" s="5">
        <f t="shared" si="87"/>
        <v>-36.605100000000085</v>
      </c>
    </row>
    <row r="2773" spans="1:12" x14ac:dyDescent="0.3">
      <c r="A2773" s="6" t="s">
        <v>33</v>
      </c>
      <c r="B2773" s="13">
        <v>20010671</v>
      </c>
      <c r="C2773" s="6" t="s">
        <v>2714</v>
      </c>
      <c r="D2773" s="11">
        <v>43759</v>
      </c>
      <c r="E2773" s="5">
        <v>5145.74</v>
      </c>
      <c r="F2773" s="5">
        <v>-25.73</v>
      </c>
      <c r="G2773" s="5">
        <v>5120.01</v>
      </c>
      <c r="H2773" s="5">
        <v>5145.74</v>
      </c>
      <c r="I2773" s="5">
        <v>-102.92000000000007</v>
      </c>
      <c r="J2773" s="5">
        <v>5042.82</v>
      </c>
      <c r="K2773" s="5">
        <f t="shared" si="86"/>
        <v>-77.190000000000509</v>
      </c>
      <c r="L2773" s="5">
        <f t="shared" si="87"/>
        <v>-16.209900000000108</v>
      </c>
    </row>
    <row r="2774" spans="1:12" x14ac:dyDescent="0.3">
      <c r="A2774" s="6" t="s">
        <v>33</v>
      </c>
      <c r="B2774" s="13">
        <v>40000073</v>
      </c>
      <c r="C2774" s="6" t="s">
        <v>2715</v>
      </c>
      <c r="D2774" s="11">
        <v>42277</v>
      </c>
      <c r="E2774" s="5">
        <v>26838.07</v>
      </c>
      <c r="F2774" s="5">
        <v>-24154.260000000002</v>
      </c>
      <c r="G2774" s="5">
        <v>2683.81</v>
      </c>
      <c r="H2774" s="5">
        <v>26838.07</v>
      </c>
      <c r="I2774" s="5">
        <v>-25292.2</v>
      </c>
      <c r="J2774" s="5">
        <v>1545.87</v>
      </c>
      <c r="K2774" s="5">
        <f t="shared" si="86"/>
        <v>-1137.94</v>
      </c>
      <c r="L2774" s="5">
        <f t="shared" si="87"/>
        <v>-238.9674</v>
      </c>
    </row>
    <row r="2775" spans="1:12" x14ac:dyDescent="0.3">
      <c r="A2775" s="6" t="s">
        <v>33</v>
      </c>
      <c r="B2775" s="13">
        <v>40000076</v>
      </c>
      <c r="C2775" s="6" t="s">
        <v>2716</v>
      </c>
      <c r="D2775" s="11">
        <v>42551</v>
      </c>
      <c r="E2775" s="5">
        <v>2588.5700000000002</v>
      </c>
      <c r="F2775" s="5">
        <v>-1855.14</v>
      </c>
      <c r="G2775" s="5">
        <v>733.43</v>
      </c>
      <c r="H2775" s="5">
        <v>2588.5700000000002</v>
      </c>
      <c r="I2775" s="5">
        <v>-2141.2600000000002</v>
      </c>
      <c r="J2775" s="5">
        <v>447.31</v>
      </c>
      <c r="K2775" s="5">
        <f t="shared" si="86"/>
        <v>-286.11999999999995</v>
      </c>
      <c r="L2775" s="5">
        <f t="shared" si="87"/>
        <v>-60.085199999999986</v>
      </c>
    </row>
    <row r="2776" spans="1:12" x14ac:dyDescent="0.3">
      <c r="A2776" s="6" t="s">
        <v>33</v>
      </c>
      <c r="B2776" s="13">
        <v>40000082</v>
      </c>
      <c r="C2776" s="6" t="s">
        <v>2717</v>
      </c>
      <c r="D2776" s="11">
        <v>42551</v>
      </c>
      <c r="E2776" s="5">
        <v>44774.15</v>
      </c>
      <c r="F2776" s="5">
        <v>-32834.379999999997</v>
      </c>
      <c r="G2776" s="5">
        <v>11939.77</v>
      </c>
      <c r="H2776" s="5">
        <v>44774.15</v>
      </c>
      <c r="I2776" s="5">
        <v>-37037.18</v>
      </c>
      <c r="J2776" s="5">
        <v>7736.97</v>
      </c>
      <c r="K2776" s="5">
        <f t="shared" si="86"/>
        <v>-4202.8</v>
      </c>
      <c r="L2776" s="5">
        <f t="shared" si="87"/>
        <v>-882.58799999999997</v>
      </c>
    </row>
    <row r="2777" spans="1:12" x14ac:dyDescent="0.3">
      <c r="A2777" s="6" t="s">
        <v>33</v>
      </c>
      <c r="B2777" s="13">
        <v>40000083</v>
      </c>
      <c r="C2777" s="6" t="s">
        <v>2718</v>
      </c>
      <c r="D2777" s="11">
        <v>42551</v>
      </c>
      <c r="E2777" s="5">
        <v>42663.12</v>
      </c>
      <c r="F2777" s="5">
        <v>-31286.29</v>
      </c>
      <c r="G2777" s="5">
        <v>11376.83</v>
      </c>
      <c r="H2777" s="5">
        <v>42663.12</v>
      </c>
      <c r="I2777" s="5">
        <v>-35290.93</v>
      </c>
      <c r="J2777" s="5">
        <v>7372.19</v>
      </c>
      <c r="K2777" s="5">
        <f t="shared" si="86"/>
        <v>-4004.6400000000003</v>
      </c>
      <c r="L2777" s="5">
        <f t="shared" si="87"/>
        <v>-840.97440000000006</v>
      </c>
    </row>
    <row r="2778" spans="1:12" x14ac:dyDescent="0.3">
      <c r="A2778" s="6" t="s">
        <v>33</v>
      </c>
      <c r="B2778" s="13">
        <v>40000099</v>
      </c>
      <c r="C2778" s="6" t="s">
        <v>2719</v>
      </c>
      <c r="D2778" s="11">
        <v>42735</v>
      </c>
      <c r="E2778" s="5">
        <v>28467.95</v>
      </c>
      <c r="F2778" s="5">
        <v>-18029.7</v>
      </c>
      <c r="G2778" s="5">
        <v>10438.25</v>
      </c>
      <c r="H2778" s="5">
        <v>28467.95</v>
      </c>
      <c r="I2778" s="5">
        <v>-23548.690000000002</v>
      </c>
      <c r="J2778" s="5">
        <v>4919.26</v>
      </c>
      <c r="K2778" s="5">
        <f t="shared" si="86"/>
        <v>-5518.99</v>
      </c>
      <c r="L2778" s="5">
        <f t="shared" si="87"/>
        <v>-1158.9878999999999</v>
      </c>
    </row>
    <row r="2779" spans="1:12" x14ac:dyDescent="0.3">
      <c r="A2779" s="6" t="s">
        <v>33</v>
      </c>
      <c r="B2779" s="13">
        <v>40000100</v>
      </c>
      <c r="C2779" s="6" t="s">
        <v>2720</v>
      </c>
      <c r="D2779" s="11">
        <v>42735</v>
      </c>
      <c r="E2779" s="5">
        <v>28467.95</v>
      </c>
      <c r="F2779" s="5">
        <v>-18029.7</v>
      </c>
      <c r="G2779" s="5">
        <v>10438.25</v>
      </c>
      <c r="H2779" s="5">
        <v>28467.95</v>
      </c>
      <c r="I2779" s="5">
        <v>-23548.690000000002</v>
      </c>
      <c r="J2779" s="5">
        <v>4919.26</v>
      </c>
      <c r="K2779" s="5">
        <f t="shared" si="86"/>
        <v>-5518.99</v>
      </c>
      <c r="L2779" s="5">
        <f t="shared" si="87"/>
        <v>-1158.9878999999999</v>
      </c>
    </row>
    <row r="2780" spans="1:12" x14ac:dyDescent="0.3">
      <c r="A2780" s="6" t="s">
        <v>33</v>
      </c>
      <c r="B2780" s="13">
        <v>40000101</v>
      </c>
      <c r="C2780" s="6" t="s">
        <v>2721</v>
      </c>
      <c r="D2780" s="11">
        <v>42735</v>
      </c>
      <c r="E2780" s="5">
        <v>28467.95</v>
      </c>
      <c r="F2780" s="5">
        <v>-18029.7</v>
      </c>
      <c r="G2780" s="5">
        <v>10438.25</v>
      </c>
      <c r="H2780" s="5">
        <v>28467.95</v>
      </c>
      <c r="I2780" s="5">
        <v>-23548.690000000002</v>
      </c>
      <c r="J2780" s="5">
        <v>4919.26</v>
      </c>
      <c r="K2780" s="5">
        <f t="shared" si="86"/>
        <v>-5518.99</v>
      </c>
      <c r="L2780" s="5">
        <f t="shared" si="87"/>
        <v>-1158.9878999999999</v>
      </c>
    </row>
    <row r="2781" spans="1:12" x14ac:dyDescent="0.3">
      <c r="A2781" s="6" t="s">
        <v>33</v>
      </c>
      <c r="B2781" s="13">
        <v>40000102</v>
      </c>
      <c r="C2781" s="6" t="s">
        <v>2722</v>
      </c>
      <c r="D2781" s="11">
        <v>42735</v>
      </c>
      <c r="E2781" s="5">
        <v>28467.95</v>
      </c>
      <c r="F2781" s="5">
        <v>-18029.7</v>
      </c>
      <c r="G2781" s="5">
        <v>10438.25</v>
      </c>
      <c r="H2781" s="5">
        <v>28467.95</v>
      </c>
      <c r="I2781" s="5">
        <v>-23548.690000000002</v>
      </c>
      <c r="J2781" s="5">
        <v>4919.26</v>
      </c>
      <c r="K2781" s="5">
        <f t="shared" si="86"/>
        <v>-5518.99</v>
      </c>
      <c r="L2781" s="5">
        <f t="shared" si="87"/>
        <v>-1158.9878999999999</v>
      </c>
    </row>
    <row r="2782" spans="1:12" x14ac:dyDescent="0.3">
      <c r="A2782" s="6" t="s">
        <v>33</v>
      </c>
      <c r="B2782" s="13">
        <v>40000106</v>
      </c>
      <c r="C2782" s="6" t="s">
        <v>2723</v>
      </c>
      <c r="D2782" s="11">
        <v>42947</v>
      </c>
      <c r="E2782" s="5">
        <v>28435.86</v>
      </c>
      <c r="F2782" s="5">
        <v>-14217.93</v>
      </c>
      <c r="G2782" s="5">
        <v>14217.93</v>
      </c>
      <c r="H2782" s="5">
        <v>28435.86</v>
      </c>
      <c r="I2782" s="5">
        <v>-20246.330000000002</v>
      </c>
      <c r="J2782" s="5">
        <v>8189.53</v>
      </c>
      <c r="K2782" s="5">
        <f t="shared" si="86"/>
        <v>-6028.4000000000005</v>
      </c>
      <c r="L2782" s="5">
        <f t="shared" si="87"/>
        <v>-1265.9640000000002</v>
      </c>
    </row>
    <row r="2783" spans="1:12" x14ac:dyDescent="0.3">
      <c r="A2783" s="6" t="s">
        <v>33</v>
      </c>
      <c r="B2783" s="13">
        <v>40000107</v>
      </c>
      <c r="C2783" s="6" t="s">
        <v>2724</v>
      </c>
      <c r="D2783" s="11">
        <v>42947</v>
      </c>
      <c r="E2783" s="5">
        <v>26979.74</v>
      </c>
      <c r="F2783" s="5">
        <v>-13489.869999999999</v>
      </c>
      <c r="G2783" s="5">
        <v>13489.87</v>
      </c>
      <c r="H2783" s="5">
        <v>27105.82</v>
      </c>
      <c r="I2783" s="5">
        <v>-19299.34</v>
      </c>
      <c r="J2783" s="5">
        <v>7806.48</v>
      </c>
      <c r="K2783" s="5">
        <f t="shared" si="86"/>
        <v>-5683.3900000000012</v>
      </c>
      <c r="L2783" s="5">
        <f t="shared" si="87"/>
        <v>-1193.5119000000002</v>
      </c>
    </row>
    <row r="2784" spans="1:12" x14ac:dyDescent="0.3">
      <c r="A2784" s="6" t="s">
        <v>33</v>
      </c>
      <c r="B2784" s="13">
        <v>40000110</v>
      </c>
      <c r="C2784" s="6" t="s">
        <v>2725</v>
      </c>
      <c r="D2784" s="11">
        <v>42947</v>
      </c>
      <c r="E2784" s="5">
        <v>27105.82</v>
      </c>
      <c r="F2784" s="5">
        <v>-13552.91</v>
      </c>
      <c r="G2784" s="5">
        <v>13552.91</v>
      </c>
      <c r="H2784" s="5">
        <v>27105.82</v>
      </c>
      <c r="I2784" s="5">
        <v>-19299.34</v>
      </c>
      <c r="J2784" s="5">
        <v>7806.48</v>
      </c>
      <c r="K2784" s="5">
        <f t="shared" si="86"/>
        <v>-5746.43</v>
      </c>
      <c r="L2784" s="5">
        <f t="shared" si="87"/>
        <v>-1206.7502999999999</v>
      </c>
    </row>
    <row r="2785" spans="1:12" x14ac:dyDescent="0.3">
      <c r="A2785" s="6" t="s">
        <v>33</v>
      </c>
      <c r="B2785" s="13">
        <v>40000112</v>
      </c>
      <c r="C2785" s="6" t="s">
        <v>2726</v>
      </c>
      <c r="D2785" s="11">
        <v>43100</v>
      </c>
      <c r="E2785" s="5">
        <v>25800</v>
      </c>
      <c r="F2785" s="5">
        <v>-10750</v>
      </c>
      <c r="G2785" s="5">
        <v>15050</v>
      </c>
      <c r="H2785" s="5">
        <v>25800</v>
      </c>
      <c r="I2785" s="5">
        <v>-18369.599999999999</v>
      </c>
      <c r="J2785" s="5">
        <v>7430.4</v>
      </c>
      <c r="K2785" s="5">
        <f t="shared" si="86"/>
        <v>-7619.6</v>
      </c>
      <c r="L2785" s="5">
        <f t="shared" si="87"/>
        <v>-1600.116</v>
      </c>
    </row>
    <row r="2786" spans="1:12" x14ac:dyDescent="0.3">
      <c r="A2786" s="6" t="s">
        <v>33</v>
      </c>
      <c r="B2786" s="13">
        <v>40000118</v>
      </c>
      <c r="C2786" s="6" t="s">
        <v>2727</v>
      </c>
      <c r="D2786" s="11">
        <v>43100</v>
      </c>
      <c r="E2786" s="5">
        <v>30105</v>
      </c>
      <c r="F2786" s="5">
        <v>-12543.75</v>
      </c>
      <c r="G2786" s="5">
        <v>17561.25</v>
      </c>
      <c r="H2786" s="5">
        <v>30105</v>
      </c>
      <c r="I2786" s="5">
        <v>-21434.760000000002</v>
      </c>
      <c r="J2786" s="5">
        <v>8670.24</v>
      </c>
      <c r="K2786" s="5">
        <f t="shared" si="86"/>
        <v>-8891.01</v>
      </c>
      <c r="L2786" s="5">
        <f t="shared" si="87"/>
        <v>-1867.1121000000001</v>
      </c>
    </row>
    <row r="2787" spans="1:12" x14ac:dyDescent="0.3">
      <c r="A2787" s="6" t="s">
        <v>33</v>
      </c>
      <c r="B2787" s="13">
        <v>40000119</v>
      </c>
      <c r="C2787" s="6" t="s">
        <v>2728</v>
      </c>
      <c r="D2787" s="11">
        <v>43100</v>
      </c>
      <c r="E2787" s="5">
        <v>30105</v>
      </c>
      <c r="F2787" s="5">
        <v>-12543.75</v>
      </c>
      <c r="G2787" s="5">
        <v>17561.25</v>
      </c>
      <c r="H2787" s="5">
        <v>30105</v>
      </c>
      <c r="I2787" s="5">
        <v>-21434.760000000002</v>
      </c>
      <c r="J2787" s="5">
        <v>8670.24</v>
      </c>
      <c r="K2787" s="5">
        <f t="shared" si="86"/>
        <v>-8891.01</v>
      </c>
      <c r="L2787" s="5">
        <f t="shared" si="87"/>
        <v>-1867.1121000000001</v>
      </c>
    </row>
    <row r="2788" spans="1:12" x14ac:dyDescent="0.3">
      <c r="A2788" s="6" t="s">
        <v>33</v>
      </c>
      <c r="B2788" s="13">
        <v>40000123</v>
      </c>
      <c r="C2788" s="6" t="s">
        <v>2729</v>
      </c>
      <c r="D2788" s="11">
        <v>43496</v>
      </c>
      <c r="E2788" s="5">
        <v>56453.38</v>
      </c>
      <c r="F2788" s="5">
        <v>-11290.68</v>
      </c>
      <c r="G2788" s="5">
        <v>45162.7</v>
      </c>
      <c r="H2788" s="5">
        <v>56453.38</v>
      </c>
      <c r="I2788" s="5">
        <v>-8064.7699999999968</v>
      </c>
      <c r="J2788" s="5">
        <v>48388.61</v>
      </c>
      <c r="K2788" s="5">
        <f t="shared" si="86"/>
        <v>3225.9100000000035</v>
      </c>
      <c r="L2788" s="5">
        <f t="shared" si="87"/>
        <v>677.44110000000069</v>
      </c>
    </row>
    <row r="2789" spans="1:12" x14ac:dyDescent="0.3">
      <c r="A2789" s="6" t="s">
        <v>33</v>
      </c>
      <c r="B2789" s="13">
        <v>40000128</v>
      </c>
      <c r="C2789" s="6" t="s">
        <v>2730</v>
      </c>
      <c r="D2789" s="11">
        <v>43435</v>
      </c>
      <c r="E2789" s="5">
        <v>33675.75</v>
      </c>
      <c r="F2789" s="5">
        <v>-7296.41</v>
      </c>
      <c r="G2789" s="5">
        <v>26379.34</v>
      </c>
      <c r="H2789" s="5">
        <v>33675.75</v>
      </c>
      <c r="I2789" s="5">
        <v>-17511.39</v>
      </c>
      <c r="J2789" s="5">
        <v>16164.36</v>
      </c>
      <c r="K2789" s="5">
        <f t="shared" si="86"/>
        <v>-10214.98</v>
      </c>
      <c r="L2789" s="5">
        <f t="shared" si="87"/>
        <v>-2145.1457999999998</v>
      </c>
    </row>
    <row r="2790" spans="1:12" x14ac:dyDescent="0.3">
      <c r="A2790" s="6" t="s">
        <v>33</v>
      </c>
      <c r="B2790" s="13">
        <v>40000129</v>
      </c>
      <c r="C2790" s="6" t="s">
        <v>2731</v>
      </c>
      <c r="D2790" s="11">
        <v>43435</v>
      </c>
      <c r="E2790" s="5">
        <v>8198.44</v>
      </c>
      <c r="F2790" s="5">
        <v>-1776.33</v>
      </c>
      <c r="G2790" s="5">
        <v>6422.11</v>
      </c>
      <c r="H2790" s="5">
        <v>8198.44</v>
      </c>
      <c r="I2790" s="5">
        <v>-4263.1900000000005</v>
      </c>
      <c r="J2790" s="5">
        <v>3935.25</v>
      </c>
      <c r="K2790" s="5">
        <f t="shared" si="86"/>
        <v>-2486.8599999999997</v>
      </c>
      <c r="L2790" s="5">
        <f t="shared" si="87"/>
        <v>-522.24059999999986</v>
      </c>
    </row>
    <row r="2791" spans="1:12" x14ac:dyDescent="0.3">
      <c r="A2791" s="6" t="s">
        <v>33</v>
      </c>
      <c r="B2791" s="13">
        <v>40000130</v>
      </c>
      <c r="C2791" s="6" t="s">
        <v>2732</v>
      </c>
      <c r="D2791" s="11">
        <v>43444</v>
      </c>
      <c r="E2791" s="5">
        <v>44101</v>
      </c>
      <c r="F2791" s="5">
        <v>-9555.2200000000012</v>
      </c>
      <c r="G2791" s="5">
        <v>34545.78</v>
      </c>
      <c r="H2791" s="5">
        <v>44101</v>
      </c>
      <c r="I2791" s="5">
        <v>-22932.52</v>
      </c>
      <c r="J2791" s="5">
        <v>21168.48</v>
      </c>
      <c r="K2791" s="5">
        <f t="shared" si="86"/>
        <v>-13377.3</v>
      </c>
      <c r="L2791" s="5">
        <f t="shared" si="87"/>
        <v>-2809.2329999999997</v>
      </c>
    </row>
    <row r="2792" spans="1:12" x14ac:dyDescent="0.3">
      <c r="A2792" s="6" t="s">
        <v>33</v>
      </c>
      <c r="B2792" s="13">
        <v>40000155</v>
      </c>
      <c r="C2792" s="6" t="s">
        <v>2733</v>
      </c>
      <c r="D2792" s="11">
        <v>43634</v>
      </c>
      <c r="E2792" s="5">
        <v>5163.5600000000004</v>
      </c>
      <c r="F2792" s="5">
        <v>-602.41999999999996</v>
      </c>
      <c r="G2792" s="5">
        <v>4561.1400000000003</v>
      </c>
      <c r="H2792" s="5">
        <v>5163.5600000000004</v>
      </c>
      <c r="I2792" s="5">
        <v>-737.65000000000055</v>
      </c>
      <c r="J2792" s="5">
        <v>4425.91</v>
      </c>
      <c r="K2792" s="5">
        <f t="shared" si="86"/>
        <v>-135.23000000000047</v>
      </c>
      <c r="L2792" s="5">
        <f t="shared" si="87"/>
        <v>-28.398300000000098</v>
      </c>
    </row>
    <row r="2793" spans="1:12" x14ac:dyDescent="0.3">
      <c r="A2793" s="6" t="s">
        <v>33</v>
      </c>
      <c r="B2793" s="13">
        <v>40000164</v>
      </c>
      <c r="C2793" s="6" t="s">
        <v>2734</v>
      </c>
      <c r="D2793" s="11">
        <v>43708</v>
      </c>
      <c r="E2793" s="5">
        <v>36605.43</v>
      </c>
      <c r="F2793" s="5">
        <v>-3050.45</v>
      </c>
      <c r="G2793" s="5">
        <v>33554.980000000003</v>
      </c>
      <c r="H2793" s="5">
        <v>36605.43</v>
      </c>
      <c r="I2793" s="5">
        <v>-5229.3499999999985</v>
      </c>
      <c r="J2793" s="5">
        <v>31376.080000000002</v>
      </c>
      <c r="K2793" s="5">
        <f t="shared" si="86"/>
        <v>-2178.9000000000015</v>
      </c>
      <c r="L2793" s="5">
        <f t="shared" si="87"/>
        <v>-457.5690000000003</v>
      </c>
    </row>
    <row r="2794" spans="1:12" x14ac:dyDescent="0.3">
      <c r="A2794" s="6" t="s">
        <v>33</v>
      </c>
      <c r="B2794" s="13">
        <v>40000165</v>
      </c>
      <c r="C2794" s="6" t="s">
        <v>2735</v>
      </c>
      <c r="D2794" s="11">
        <v>43708</v>
      </c>
      <c r="E2794" s="5">
        <v>40055.550000000003</v>
      </c>
      <c r="F2794" s="5">
        <v>-3337.96</v>
      </c>
      <c r="G2794" s="5">
        <v>36717.589999999997</v>
      </c>
      <c r="H2794" s="5">
        <v>40055.550000000003</v>
      </c>
      <c r="I2794" s="5">
        <v>-5722.2200000000012</v>
      </c>
      <c r="J2794" s="5">
        <v>34333.33</v>
      </c>
      <c r="K2794" s="5">
        <f t="shared" si="86"/>
        <v>-2384.2599999999948</v>
      </c>
      <c r="L2794" s="5">
        <f t="shared" si="87"/>
        <v>-500.6945999999989</v>
      </c>
    </row>
    <row r="2795" spans="1:12" x14ac:dyDescent="0.3">
      <c r="A2795" s="6" t="s">
        <v>33</v>
      </c>
      <c r="B2795" s="13">
        <v>40000166</v>
      </c>
      <c r="C2795" s="6" t="s">
        <v>2736</v>
      </c>
      <c r="D2795" s="11">
        <v>43708</v>
      </c>
      <c r="E2795" s="5">
        <v>31551.69</v>
      </c>
      <c r="F2795" s="5">
        <v>-2629.31</v>
      </c>
      <c r="G2795" s="5">
        <v>28922.38</v>
      </c>
      <c r="H2795" s="5">
        <v>31551.69</v>
      </c>
      <c r="I2795" s="5">
        <v>-4507.3899999999994</v>
      </c>
      <c r="J2795" s="5">
        <v>27044.3</v>
      </c>
      <c r="K2795" s="5">
        <f t="shared" si="86"/>
        <v>-1878.0800000000017</v>
      </c>
      <c r="L2795" s="5">
        <f t="shared" si="87"/>
        <v>-394.39680000000033</v>
      </c>
    </row>
    <row r="2796" spans="1:12" x14ac:dyDescent="0.3">
      <c r="A2796" s="6" t="s">
        <v>33</v>
      </c>
      <c r="B2796" s="13">
        <v>40000167</v>
      </c>
      <c r="C2796" s="6" t="s">
        <v>2737</v>
      </c>
      <c r="D2796" s="11">
        <v>43708</v>
      </c>
      <c r="E2796" s="5">
        <v>33014.800000000003</v>
      </c>
      <c r="F2796" s="5">
        <v>-2751.23</v>
      </c>
      <c r="G2796" s="5">
        <v>30263.57</v>
      </c>
      <c r="H2796" s="5">
        <v>33014.800000000003</v>
      </c>
      <c r="I2796" s="5">
        <v>-4716.4000000000015</v>
      </c>
      <c r="J2796" s="5">
        <v>28298.400000000001</v>
      </c>
      <c r="K2796" s="5">
        <f t="shared" si="86"/>
        <v>-1965.1699999999983</v>
      </c>
      <c r="L2796" s="5">
        <f t="shared" si="87"/>
        <v>-412.6856999999996</v>
      </c>
    </row>
    <row r="2797" spans="1:12" x14ac:dyDescent="0.3">
      <c r="A2797" s="6" t="s">
        <v>33</v>
      </c>
      <c r="B2797" s="13">
        <v>60000175</v>
      </c>
      <c r="C2797" s="6" t="s">
        <v>2617</v>
      </c>
      <c r="D2797" s="11">
        <v>43059</v>
      </c>
      <c r="E2797" s="5">
        <v>57351</v>
      </c>
      <c r="F2797" s="5">
        <v>-24852.1</v>
      </c>
      <c r="G2797" s="5">
        <v>32498.9</v>
      </c>
      <c r="H2797" s="5">
        <v>57351</v>
      </c>
      <c r="I2797" s="5">
        <v>0</v>
      </c>
      <c r="J2797" s="5">
        <v>57351</v>
      </c>
      <c r="K2797" s="5">
        <f t="shared" si="86"/>
        <v>24852.1</v>
      </c>
      <c r="L2797" s="5">
        <f t="shared" si="87"/>
        <v>5218.9409999999998</v>
      </c>
    </row>
    <row r="2798" spans="1:12" x14ac:dyDescent="0.3">
      <c r="A2798" s="6" t="s">
        <v>33</v>
      </c>
      <c r="B2798" s="13">
        <v>60000180</v>
      </c>
      <c r="C2798" s="6" t="s">
        <v>2738</v>
      </c>
      <c r="D2798" s="11">
        <v>43487</v>
      </c>
      <c r="E2798" s="5">
        <v>2964.25</v>
      </c>
      <c r="F2798" s="5">
        <v>-592.85</v>
      </c>
      <c r="G2798" s="5">
        <v>2371.4</v>
      </c>
      <c r="H2798" s="5">
        <v>2964.25</v>
      </c>
      <c r="I2798" s="5">
        <v>-592.84999999999991</v>
      </c>
      <c r="J2798" s="5">
        <v>2371.4</v>
      </c>
      <c r="K2798" s="5">
        <f t="shared" si="86"/>
        <v>0</v>
      </c>
      <c r="L2798" s="5">
        <f t="shared" si="87"/>
        <v>0</v>
      </c>
    </row>
    <row r="2799" spans="1:12" x14ac:dyDescent="0.3">
      <c r="A2799" s="6" t="s">
        <v>33</v>
      </c>
      <c r="B2799" s="13">
        <v>60000181</v>
      </c>
      <c r="C2799" s="6" t="s">
        <v>2739</v>
      </c>
      <c r="D2799" s="11">
        <v>43487</v>
      </c>
      <c r="E2799" s="5">
        <v>2964.25</v>
      </c>
      <c r="F2799" s="5">
        <v>-592.85</v>
      </c>
      <c r="G2799" s="5">
        <v>2371.4</v>
      </c>
      <c r="H2799" s="5">
        <v>2964.25</v>
      </c>
      <c r="I2799" s="5">
        <v>-592.84999999999991</v>
      </c>
      <c r="J2799" s="5">
        <v>2371.4</v>
      </c>
      <c r="K2799" s="5">
        <f t="shared" si="86"/>
        <v>0</v>
      </c>
      <c r="L2799" s="5">
        <f t="shared" si="87"/>
        <v>0</v>
      </c>
    </row>
    <row r="2800" spans="1:12" x14ac:dyDescent="0.3">
      <c r="A2800" s="6" t="s">
        <v>33</v>
      </c>
      <c r="B2800" s="13">
        <v>60000182</v>
      </c>
      <c r="C2800" s="6" t="s">
        <v>2740</v>
      </c>
      <c r="D2800" s="11">
        <v>43487</v>
      </c>
      <c r="E2800" s="5">
        <v>2964.25</v>
      </c>
      <c r="F2800" s="5">
        <v>-592.85</v>
      </c>
      <c r="G2800" s="5">
        <v>2371.4</v>
      </c>
      <c r="H2800" s="5">
        <v>2964.25</v>
      </c>
      <c r="I2800" s="5">
        <v>-592.84999999999991</v>
      </c>
      <c r="J2800" s="5">
        <v>2371.4</v>
      </c>
      <c r="K2800" s="5">
        <f t="shared" si="86"/>
        <v>0</v>
      </c>
      <c r="L2800" s="5">
        <f t="shared" si="87"/>
        <v>0</v>
      </c>
    </row>
    <row r="2801" spans="1:12" x14ac:dyDescent="0.3">
      <c r="A2801" s="6" t="s">
        <v>33</v>
      </c>
      <c r="B2801" s="13">
        <v>60000194</v>
      </c>
      <c r="C2801" s="6" t="s">
        <v>2741</v>
      </c>
      <c r="D2801" s="11">
        <v>43683</v>
      </c>
      <c r="E2801" s="5">
        <v>6482.1</v>
      </c>
      <c r="F2801" s="5">
        <v>-540.17999999999995</v>
      </c>
      <c r="G2801" s="5">
        <v>5941.92</v>
      </c>
      <c r="H2801" s="5">
        <v>4252.9399999999996</v>
      </c>
      <c r="I2801" s="5">
        <v>-850.58999999999969</v>
      </c>
      <c r="J2801" s="5">
        <v>3402.35</v>
      </c>
      <c r="K2801" s="5">
        <f t="shared" si="86"/>
        <v>-2539.5700000000002</v>
      </c>
      <c r="L2801" s="5">
        <f t="shared" si="87"/>
        <v>-533.30970000000002</v>
      </c>
    </row>
    <row r="2802" spans="1:12" x14ac:dyDescent="0.3">
      <c r="A2802" s="6" t="s">
        <v>33</v>
      </c>
      <c r="B2802" s="13">
        <v>80000002</v>
      </c>
      <c r="C2802" s="6" t="s">
        <v>2742</v>
      </c>
      <c r="D2802" s="11">
        <v>43620</v>
      </c>
      <c r="E2802" s="5">
        <v>1250</v>
      </c>
      <c r="F2802" s="5">
        <v>-104.17</v>
      </c>
      <c r="G2802" s="5">
        <v>1145.83</v>
      </c>
      <c r="H2802" s="5">
        <v>1250</v>
      </c>
      <c r="I2802" s="5">
        <v>-416.66999999999996</v>
      </c>
      <c r="J2802" s="5">
        <v>833.33</v>
      </c>
      <c r="K2802" s="5">
        <f t="shared" si="86"/>
        <v>-312.49999999999989</v>
      </c>
      <c r="L2802" s="5">
        <f t="shared" si="87"/>
        <v>-65.624999999999972</v>
      </c>
    </row>
    <row r="2803" spans="1:12" x14ac:dyDescent="0.3">
      <c r="A2803" s="6" t="s">
        <v>33</v>
      </c>
      <c r="B2803" s="13">
        <v>80000003</v>
      </c>
      <c r="C2803" s="6" t="s">
        <v>2743</v>
      </c>
      <c r="D2803" s="11">
        <v>43620</v>
      </c>
      <c r="E2803" s="5">
        <v>1250</v>
      </c>
      <c r="F2803" s="5">
        <v>-104.17</v>
      </c>
      <c r="G2803" s="5">
        <v>1145.83</v>
      </c>
      <c r="H2803" s="5">
        <v>1250</v>
      </c>
      <c r="I2803" s="5">
        <v>-416.66999999999996</v>
      </c>
      <c r="J2803" s="5">
        <v>833.33</v>
      </c>
      <c r="K2803" s="5">
        <f t="shared" si="86"/>
        <v>-312.49999999999989</v>
      </c>
      <c r="L2803" s="5">
        <f t="shared" si="87"/>
        <v>-65.624999999999972</v>
      </c>
    </row>
    <row r="2804" spans="1:12" x14ac:dyDescent="0.3">
      <c r="A2804" s="6" t="s">
        <v>33</v>
      </c>
      <c r="B2804" s="13">
        <v>80000004</v>
      </c>
      <c r="C2804" s="6" t="s">
        <v>2744</v>
      </c>
      <c r="D2804" s="11">
        <v>43620</v>
      </c>
      <c r="E2804" s="5">
        <v>1250</v>
      </c>
      <c r="F2804" s="5">
        <v>-104.17</v>
      </c>
      <c r="G2804" s="5">
        <v>1145.83</v>
      </c>
      <c r="H2804" s="5">
        <v>1250</v>
      </c>
      <c r="I2804" s="5">
        <v>-416.66999999999996</v>
      </c>
      <c r="J2804" s="5">
        <v>833.33</v>
      </c>
      <c r="K2804" s="5">
        <f t="shared" si="86"/>
        <v>-312.49999999999989</v>
      </c>
      <c r="L2804" s="5">
        <f t="shared" si="87"/>
        <v>-65.624999999999972</v>
      </c>
    </row>
    <row r="2805" spans="1:12" x14ac:dyDescent="0.3">
      <c r="A2805" s="6" t="s">
        <v>33</v>
      </c>
      <c r="B2805" s="13">
        <v>20009334</v>
      </c>
      <c r="C2805" s="6" t="s">
        <v>2745</v>
      </c>
      <c r="D2805" s="11">
        <v>43101</v>
      </c>
      <c r="E2805" s="5">
        <v>3654.25</v>
      </c>
      <c r="F2805" s="5">
        <v>-86.16</v>
      </c>
      <c r="G2805" s="5">
        <v>3568.09</v>
      </c>
      <c r="H2805" s="5">
        <v>3654.25</v>
      </c>
      <c r="I2805" s="5">
        <v>-219.26000000000022</v>
      </c>
      <c r="J2805" s="5">
        <v>3434.99</v>
      </c>
      <c r="K2805" s="5">
        <f t="shared" si="86"/>
        <v>-133.10000000000036</v>
      </c>
      <c r="L2805" s="5">
        <f t="shared" si="87"/>
        <v>-27.951000000000075</v>
      </c>
    </row>
    <row r="2806" spans="1:12" x14ac:dyDescent="0.3">
      <c r="A2806" s="6" t="s">
        <v>33</v>
      </c>
      <c r="B2806" s="13">
        <v>80000000</v>
      </c>
      <c r="C2806" s="6" t="s">
        <v>2746</v>
      </c>
      <c r="D2806" s="11">
        <v>43069</v>
      </c>
      <c r="E2806" s="5">
        <v>49508.06</v>
      </c>
      <c r="F2806" s="5">
        <v>-15323.92</v>
      </c>
      <c r="G2806" s="5">
        <v>34184.14</v>
      </c>
      <c r="H2806" s="5">
        <v>49508.06</v>
      </c>
      <c r="I2806" s="5">
        <v>-35249.74</v>
      </c>
      <c r="J2806" s="5">
        <v>14258.32</v>
      </c>
      <c r="K2806" s="5">
        <f t="shared" si="86"/>
        <v>-19925.82</v>
      </c>
      <c r="L2806" s="5">
        <f t="shared" si="87"/>
        <v>-4184.4222</v>
      </c>
    </row>
    <row r="2807" spans="1:12" x14ac:dyDescent="0.3">
      <c r="A2807" s="6" t="s">
        <v>33</v>
      </c>
      <c r="B2807" s="13">
        <v>80000001</v>
      </c>
      <c r="C2807" s="6" t="s">
        <v>2747</v>
      </c>
      <c r="D2807" s="11">
        <v>43439</v>
      </c>
      <c r="E2807" s="5">
        <v>19740</v>
      </c>
      <c r="F2807" s="5">
        <v>-2176.84</v>
      </c>
      <c r="G2807" s="5">
        <v>17563.16</v>
      </c>
      <c r="H2807" s="5">
        <v>9870</v>
      </c>
      <c r="I2807" s="5">
        <v>-3827.1400000000003</v>
      </c>
      <c r="J2807" s="5">
        <v>6042.86</v>
      </c>
      <c r="K2807" s="5">
        <f t="shared" si="86"/>
        <v>-11520.3</v>
      </c>
      <c r="L2807" s="5">
        <f t="shared" si="87"/>
        <v>-2419.2629999999999</v>
      </c>
    </row>
    <row r="2808" spans="1:12" x14ac:dyDescent="0.3">
      <c r="A2808" s="6" t="s">
        <v>33</v>
      </c>
      <c r="B2808" s="13">
        <v>80000009</v>
      </c>
      <c r="C2808" s="6" t="s">
        <v>2748</v>
      </c>
      <c r="D2808" s="11">
        <v>43620</v>
      </c>
      <c r="E2808" s="5">
        <v>1750</v>
      </c>
      <c r="F2808" s="5">
        <v>-145.83000000000001</v>
      </c>
      <c r="G2808" s="5">
        <v>1604.17</v>
      </c>
      <c r="H2808" s="5">
        <v>1750</v>
      </c>
      <c r="I2808" s="5">
        <v>-583.32999999999993</v>
      </c>
      <c r="J2808" s="5">
        <v>1166.67</v>
      </c>
      <c r="K2808" s="5">
        <f t="shared" si="86"/>
        <v>-437.5</v>
      </c>
      <c r="L2808" s="5">
        <f t="shared" si="87"/>
        <v>-91.875</v>
      </c>
    </row>
    <row r="2809" spans="1:12" x14ac:dyDescent="0.3">
      <c r="A2809" s="6" t="s">
        <v>33</v>
      </c>
      <c r="B2809" s="13">
        <v>10001025</v>
      </c>
      <c r="C2809" s="6" t="s">
        <v>2749</v>
      </c>
      <c r="D2809" s="11">
        <v>43101</v>
      </c>
      <c r="E2809" s="5">
        <v>6548.85</v>
      </c>
      <c r="F2809" s="5">
        <v>-413.62</v>
      </c>
      <c r="G2809" s="5">
        <v>6135.23</v>
      </c>
      <c r="H2809" s="5">
        <v>6548.85</v>
      </c>
      <c r="I2809" s="5">
        <v>-392.93000000000029</v>
      </c>
      <c r="J2809" s="5">
        <v>6155.92</v>
      </c>
      <c r="K2809" s="5">
        <f t="shared" si="86"/>
        <v>20.690000000000509</v>
      </c>
      <c r="L2809" s="5">
        <f t="shared" si="87"/>
        <v>4.3449000000001066</v>
      </c>
    </row>
    <row r="2810" spans="1:12" x14ac:dyDescent="0.3">
      <c r="A2810" s="6" t="s">
        <v>33</v>
      </c>
      <c r="B2810" s="13">
        <v>10001026</v>
      </c>
      <c r="C2810" s="6" t="s">
        <v>2750</v>
      </c>
      <c r="D2810" s="11">
        <v>43101</v>
      </c>
      <c r="E2810" s="5">
        <v>6548.87</v>
      </c>
      <c r="F2810" s="5">
        <v>-413.62</v>
      </c>
      <c r="G2810" s="5">
        <v>6135.25</v>
      </c>
      <c r="H2810" s="5">
        <v>6548.87</v>
      </c>
      <c r="I2810" s="5">
        <v>-392.9399999999996</v>
      </c>
      <c r="J2810" s="5">
        <v>6155.93</v>
      </c>
      <c r="K2810" s="5">
        <f t="shared" si="86"/>
        <v>20.680000000000291</v>
      </c>
      <c r="L2810" s="5">
        <f t="shared" si="87"/>
        <v>4.3428000000000608</v>
      </c>
    </row>
    <row r="2811" spans="1:12" x14ac:dyDescent="0.3">
      <c r="A2811" s="6" t="s">
        <v>33</v>
      </c>
      <c r="B2811" s="13">
        <v>10001045</v>
      </c>
      <c r="C2811" s="6" t="s">
        <v>2751</v>
      </c>
      <c r="D2811" s="11">
        <v>43466</v>
      </c>
      <c r="E2811" s="5">
        <v>2029.09</v>
      </c>
      <c r="F2811" s="5">
        <v>-57.97</v>
      </c>
      <c r="G2811" s="5">
        <v>1971.12</v>
      </c>
      <c r="H2811" s="5">
        <v>2029.09</v>
      </c>
      <c r="I2811" s="5">
        <v>-40.579999999999927</v>
      </c>
      <c r="J2811" s="5">
        <v>1988.51</v>
      </c>
      <c r="K2811" s="5">
        <f t="shared" si="86"/>
        <v>17.3900000000001</v>
      </c>
      <c r="L2811" s="5">
        <f t="shared" si="87"/>
        <v>3.6519000000000208</v>
      </c>
    </row>
    <row r="2812" spans="1:12" x14ac:dyDescent="0.3">
      <c r="A2812" s="6" t="s">
        <v>33</v>
      </c>
      <c r="B2812" s="13">
        <v>20008848</v>
      </c>
      <c r="C2812" s="6" t="s">
        <v>2752</v>
      </c>
      <c r="D2812" s="11">
        <v>42736</v>
      </c>
      <c r="E2812" s="5">
        <v>1206.95</v>
      </c>
      <c r="F2812" s="5">
        <v>-46.230000000000004</v>
      </c>
      <c r="G2812" s="5">
        <v>1160.72</v>
      </c>
      <c r="H2812" s="5">
        <v>1206.95</v>
      </c>
      <c r="I2812" s="5">
        <v>-120.70000000000005</v>
      </c>
      <c r="J2812" s="5">
        <v>1086.25</v>
      </c>
      <c r="K2812" s="5">
        <f t="shared" si="86"/>
        <v>-74.470000000000027</v>
      </c>
      <c r="L2812" s="5">
        <f t="shared" si="87"/>
        <v>-15.638700000000005</v>
      </c>
    </row>
    <row r="2813" spans="1:12" x14ac:dyDescent="0.3">
      <c r="A2813" s="6" t="s">
        <v>33</v>
      </c>
      <c r="B2813" s="13">
        <v>20008850</v>
      </c>
      <c r="C2813" s="6" t="s">
        <v>2753</v>
      </c>
      <c r="D2813" s="11">
        <v>42736</v>
      </c>
      <c r="E2813" s="5">
        <v>1643.05</v>
      </c>
      <c r="F2813" s="5">
        <v>-64.539999999999992</v>
      </c>
      <c r="G2813" s="5">
        <v>1578.51</v>
      </c>
      <c r="H2813" s="5">
        <v>1643.05</v>
      </c>
      <c r="I2813" s="5">
        <v>-164.29999999999995</v>
      </c>
      <c r="J2813" s="5">
        <v>1478.75</v>
      </c>
      <c r="K2813" s="5">
        <f t="shared" si="86"/>
        <v>-99.759999999999991</v>
      </c>
      <c r="L2813" s="5">
        <f t="shared" si="87"/>
        <v>-20.949599999999997</v>
      </c>
    </row>
    <row r="2814" spans="1:12" x14ac:dyDescent="0.3">
      <c r="A2814" s="6" t="s">
        <v>33</v>
      </c>
      <c r="B2814" s="13">
        <v>20008851</v>
      </c>
      <c r="C2814" s="6" t="s">
        <v>2754</v>
      </c>
      <c r="D2814" s="11">
        <v>42736</v>
      </c>
      <c r="E2814" s="5">
        <v>1489.18</v>
      </c>
      <c r="F2814" s="5">
        <v>-99.43</v>
      </c>
      <c r="G2814" s="5">
        <v>1389.75</v>
      </c>
      <c r="H2814" s="5">
        <v>1489.18</v>
      </c>
      <c r="I2814" s="5">
        <v>-148.92000000000007</v>
      </c>
      <c r="J2814" s="5">
        <v>1340.26</v>
      </c>
      <c r="K2814" s="5">
        <f t="shared" si="86"/>
        <v>-49.490000000000009</v>
      </c>
      <c r="L2814" s="5">
        <f t="shared" si="87"/>
        <v>-10.392900000000001</v>
      </c>
    </row>
    <row r="2815" spans="1:12" x14ac:dyDescent="0.3">
      <c r="A2815" s="6" t="s">
        <v>33</v>
      </c>
      <c r="B2815" s="13">
        <v>20008905</v>
      </c>
      <c r="C2815" s="6" t="s">
        <v>2755</v>
      </c>
      <c r="D2815" s="11">
        <v>42886</v>
      </c>
      <c r="E2815" s="5">
        <v>1036.08</v>
      </c>
      <c r="F2815" s="5">
        <v>-61.39</v>
      </c>
      <c r="G2815" s="5">
        <v>974.69</v>
      </c>
      <c r="H2815" s="5">
        <v>1036.08</v>
      </c>
      <c r="I2815" s="5">
        <v>-103.59999999999991</v>
      </c>
      <c r="J2815" s="5">
        <v>932.48</v>
      </c>
      <c r="K2815" s="5">
        <f t="shared" si="86"/>
        <v>-42.210000000000036</v>
      </c>
      <c r="L2815" s="5">
        <f t="shared" si="87"/>
        <v>-8.8641000000000076</v>
      </c>
    </row>
    <row r="2816" spans="1:12" x14ac:dyDescent="0.3">
      <c r="A2816" s="6" t="s">
        <v>33</v>
      </c>
      <c r="B2816" s="13">
        <v>20008914</v>
      </c>
      <c r="C2816" s="6" t="s">
        <v>2756</v>
      </c>
      <c r="D2816" s="11">
        <v>42736</v>
      </c>
      <c r="E2816" s="5">
        <v>1049</v>
      </c>
      <c r="F2816" s="5">
        <v>-215.79000000000002</v>
      </c>
      <c r="G2816" s="5">
        <v>833.21</v>
      </c>
      <c r="H2816" s="5">
        <v>1049</v>
      </c>
      <c r="I2816" s="5">
        <v>-590.26</v>
      </c>
      <c r="J2816" s="5">
        <v>458.74</v>
      </c>
      <c r="K2816" s="5">
        <f t="shared" si="86"/>
        <v>-374.47</v>
      </c>
      <c r="L2816" s="5">
        <f t="shared" si="87"/>
        <v>-78.6387</v>
      </c>
    </row>
    <row r="2817" spans="1:12" x14ac:dyDescent="0.3">
      <c r="A2817" s="6" t="s">
        <v>33</v>
      </c>
      <c r="B2817" s="13">
        <v>20008926</v>
      </c>
      <c r="C2817" s="6" t="s">
        <v>2757</v>
      </c>
      <c r="D2817" s="11">
        <v>42736</v>
      </c>
      <c r="E2817" s="5">
        <v>2159.63</v>
      </c>
      <c r="F2817" s="5">
        <v>-444.27</v>
      </c>
      <c r="G2817" s="5">
        <v>1715.36</v>
      </c>
      <c r="H2817" s="5">
        <v>2159.63</v>
      </c>
      <c r="I2817" s="5">
        <v>-1215.19</v>
      </c>
      <c r="J2817" s="5">
        <v>944.44</v>
      </c>
      <c r="K2817" s="5">
        <f t="shared" si="86"/>
        <v>-770.91999999999985</v>
      </c>
      <c r="L2817" s="5">
        <f t="shared" si="87"/>
        <v>-161.89319999999995</v>
      </c>
    </row>
    <row r="2818" spans="1:12" x14ac:dyDescent="0.3">
      <c r="A2818" s="6" t="s">
        <v>33</v>
      </c>
      <c r="B2818" s="13">
        <v>20008927</v>
      </c>
      <c r="C2818" s="6" t="s">
        <v>2758</v>
      </c>
      <c r="D2818" s="11">
        <v>42736</v>
      </c>
      <c r="E2818" s="5">
        <v>1745.1</v>
      </c>
      <c r="F2818" s="5">
        <v>-61.769999999999996</v>
      </c>
      <c r="G2818" s="5">
        <v>1683.33</v>
      </c>
      <c r="H2818" s="5">
        <v>1745.1</v>
      </c>
      <c r="I2818" s="5">
        <v>-174.5</v>
      </c>
      <c r="J2818" s="5">
        <v>1570.6</v>
      </c>
      <c r="K2818" s="5">
        <f t="shared" si="86"/>
        <v>-112.73000000000002</v>
      </c>
      <c r="L2818" s="5">
        <f t="shared" si="87"/>
        <v>-23.673300000000005</v>
      </c>
    </row>
    <row r="2819" spans="1:12" x14ac:dyDescent="0.3">
      <c r="A2819" s="6" t="s">
        <v>33</v>
      </c>
      <c r="B2819" s="13">
        <v>20009320</v>
      </c>
      <c r="C2819" s="6" t="s">
        <v>2759</v>
      </c>
      <c r="D2819" s="11">
        <v>43131</v>
      </c>
      <c r="E2819" s="5">
        <v>1487.32</v>
      </c>
      <c r="F2819" s="5">
        <v>-198.31</v>
      </c>
      <c r="G2819" s="5">
        <v>1289.01</v>
      </c>
      <c r="H2819" s="5">
        <v>1487.32</v>
      </c>
      <c r="I2819" s="5">
        <v>-215.66999999999985</v>
      </c>
      <c r="J2819" s="5">
        <v>1271.6500000000001</v>
      </c>
      <c r="K2819" s="5">
        <f t="shared" ref="K2819:K2882" si="88">J2819-G2819</f>
        <v>-17.3599999999999</v>
      </c>
      <c r="L2819" s="5">
        <f t="shared" ref="L2819:L2882" si="89">K2819*0.21</f>
        <v>-3.6455999999999786</v>
      </c>
    </row>
    <row r="2820" spans="1:12" x14ac:dyDescent="0.3">
      <c r="A2820" s="6" t="s">
        <v>33</v>
      </c>
      <c r="B2820" s="13">
        <v>20009392</v>
      </c>
      <c r="C2820" s="6" t="s">
        <v>2760</v>
      </c>
      <c r="D2820" s="11">
        <v>43101</v>
      </c>
      <c r="E2820" s="5">
        <v>1145.1400000000001</v>
      </c>
      <c r="F2820" s="5">
        <v>-27</v>
      </c>
      <c r="G2820" s="5">
        <v>1118.1400000000001</v>
      </c>
      <c r="H2820" s="5">
        <v>1145.1400000000001</v>
      </c>
      <c r="I2820" s="5">
        <v>-68.710000000000036</v>
      </c>
      <c r="J2820" s="5">
        <v>1076.43</v>
      </c>
      <c r="K2820" s="5">
        <f t="shared" si="88"/>
        <v>-41.710000000000036</v>
      </c>
      <c r="L2820" s="5">
        <f t="shared" si="89"/>
        <v>-8.7591000000000072</v>
      </c>
    </row>
    <row r="2821" spans="1:12" x14ac:dyDescent="0.3">
      <c r="A2821" s="6" t="s">
        <v>33</v>
      </c>
      <c r="B2821" s="13">
        <v>20009468</v>
      </c>
      <c r="C2821" s="6" t="s">
        <v>2761</v>
      </c>
      <c r="D2821" s="11">
        <v>43152</v>
      </c>
      <c r="E2821" s="5">
        <v>1346.42</v>
      </c>
      <c r="F2821" s="5">
        <v>-30.36</v>
      </c>
      <c r="G2821" s="5">
        <v>1316.06</v>
      </c>
      <c r="H2821" s="5">
        <v>1346.42</v>
      </c>
      <c r="I2821" s="5">
        <v>-80.789999999999964</v>
      </c>
      <c r="J2821" s="5">
        <v>1265.6300000000001</v>
      </c>
      <c r="K2821" s="5">
        <f t="shared" si="88"/>
        <v>-50.429999999999836</v>
      </c>
      <c r="L2821" s="5">
        <f t="shared" si="89"/>
        <v>-10.590299999999965</v>
      </c>
    </row>
    <row r="2822" spans="1:12" x14ac:dyDescent="0.3">
      <c r="A2822" s="6" t="s">
        <v>33</v>
      </c>
      <c r="B2822" s="13">
        <v>20009477</v>
      </c>
      <c r="C2822" s="6" t="s">
        <v>2762</v>
      </c>
      <c r="D2822" s="11">
        <v>43101</v>
      </c>
      <c r="E2822" s="5">
        <v>1283.68</v>
      </c>
      <c r="F2822" s="5">
        <v>-30.3</v>
      </c>
      <c r="G2822" s="5">
        <v>1253.3800000000001</v>
      </c>
      <c r="H2822" s="5">
        <v>1283.68</v>
      </c>
      <c r="I2822" s="5">
        <v>-77.019999999999982</v>
      </c>
      <c r="J2822" s="5">
        <v>1206.6600000000001</v>
      </c>
      <c r="K2822" s="5">
        <f t="shared" si="88"/>
        <v>-46.720000000000027</v>
      </c>
      <c r="L2822" s="5">
        <f t="shared" si="89"/>
        <v>-9.8112000000000048</v>
      </c>
    </row>
    <row r="2823" spans="1:12" x14ac:dyDescent="0.3">
      <c r="A2823" s="6" t="s">
        <v>33</v>
      </c>
      <c r="B2823" s="13">
        <v>20009497</v>
      </c>
      <c r="C2823" s="6" t="s">
        <v>2763</v>
      </c>
      <c r="D2823" s="11">
        <v>43190</v>
      </c>
      <c r="E2823" s="5">
        <v>1001.64</v>
      </c>
      <c r="F2823" s="5">
        <v>-21.6</v>
      </c>
      <c r="G2823" s="5">
        <v>980.04</v>
      </c>
      <c r="H2823" s="5">
        <v>1001.64</v>
      </c>
      <c r="I2823" s="5">
        <v>-60.100000000000023</v>
      </c>
      <c r="J2823" s="5">
        <v>941.54</v>
      </c>
      <c r="K2823" s="5">
        <f t="shared" si="88"/>
        <v>-38.5</v>
      </c>
      <c r="L2823" s="5">
        <f t="shared" si="89"/>
        <v>-8.0849999999999991</v>
      </c>
    </row>
    <row r="2824" spans="1:12" x14ac:dyDescent="0.3">
      <c r="A2824" s="6" t="s">
        <v>33</v>
      </c>
      <c r="B2824" s="13">
        <v>20009500</v>
      </c>
      <c r="C2824" s="6" t="s">
        <v>2764</v>
      </c>
      <c r="D2824" s="11">
        <v>43159</v>
      </c>
      <c r="E2824" s="5">
        <v>943.82</v>
      </c>
      <c r="F2824" s="5">
        <v>-21.28</v>
      </c>
      <c r="G2824" s="5">
        <v>922.54</v>
      </c>
      <c r="H2824" s="5">
        <v>943.82</v>
      </c>
      <c r="I2824" s="5">
        <v>-56.629999999999995</v>
      </c>
      <c r="J2824" s="5">
        <v>887.19</v>
      </c>
      <c r="K2824" s="5">
        <f t="shared" si="88"/>
        <v>-35.349999999999909</v>
      </c>
      <c r="L2824" s="5">
        <f t="shared" si="89"/>
        <v>-7.4234999999999802</v>
      </c>
    </row>
    <row r="2825" spans="1:12" x14ac:dyDescent="0.3">
      <c r="A2825" s="6" t="s">
        <v>33</v>
      </c>
      <c r="B2825" s="13">
        <v>20009571</v>
      </c>
      <c r="C2825" s="6" t="s">
        <v>2765</v>
      </c>
      <c r="D2825" s="11">
        <v>43152</v>
      </c>
      <c r="E2825" s="5">
        <v>962.91</v>
      </c>
      <c r="F2825" s="5">
        <v>-21.71</v>
      </c>
      <c r="G2825" s="5">
        <v>941.2</v>
      </c>
      <c r="H2825" s="5">
        <v>962.91</v>
      </c>
      <c r="I2825" s="5">
        <v>-57.779999999999973</v>
      </c>
      <c r="J2825" s="5">
        <v>905.13</v>
      </c>
      <c r="K2825" s="5">
        <f t="shared" si="88"/>
        <v>-36.07000000000005</v>
      </c>
      <c r="L2825" s="5">
        <f t="shared" si="89"/>
        <v>-7.5747000000000106</v>
      </c>
    </row>
    <row r="2826" spans="1:12" x14ac:dyDescent="0.3">
      <c r="A2826" s="6" t="s">
        <v>33</v>
      </c>
      <c r="B2826" s="13">
        <v>20009660</v>
      </c>
      <c r="C2826" s="6" t="s">
        <v>2766</v>
      </c>
      <c r="D2826" s="11">
        <v>43284</v>
      </c>
      <c r="E2826" s="5">
        <v>967.18</v>
      </c>
      <c r="F2826" s="5">
        <v>-17.07</v>
      </c>
      <c r="G2826" s="5">
        <v>950.11</v>
      </c>
      <c r="H2826" s="5">
        <v>967.18</v>
      </c>
      <c r="I2826" s="5">
        <v>-58.029999999999973</v>
      </c>
      <c r="J2826" s="5">
        <v>909.15</v>
      </c>
      <c r="K2826" s="5">
        <f t="shared" si="88"/>
        <v>-40.960000000000036</v>
      </c>
      <c r="L2826" s="5">
        <f t="shared" si="89"/>
        <v>-8.6016000000000066</v>
      </c>
    </row>
    <row r="2827" spans="1:12" x14ac:dyDescent="0.3">
      <c r="A2827" s="6" t="s">
        <v>33</v>
      </c>
      <c r="B2827" s="13">
        <v>20009661</v>
      </c>
      <c r="C2827" s="6" t="s">
        <v>2767</v>
      </c>
      <c r="D2827" s="11">
        <v>43279</v>
      </c>
      <c r="E2827" s="5">
        <v>881.95</v>
      </c>
      <c r="F2827" s="5">
        <v>-16.43</v>
      </c>
      <c r="G2827" s="5">
        <v>865.52</v>
      </c>
      <c r="H2827" s="5">
        <v>881.95</v>
      </c>
      <c r="I2827" s="5">
        <v>-52.920000000000073</v>
      </c>
      <c r="J2827" s="5">
        <v>829.03</v>
      </c>
      <c r="K2827" s="5">
        <f t="shared" si="88"/>
        <v>-36.490000000000009</v>
      </c>
      <c r="L2827" s="5">
        <f t="shared" si="89"/>
        <v>-7.6629000000000014</v>
      </c>
    </row>
    <row r="2828" spans="1:12" x14ac:dyDescent="0.3">
      <c r="A2828" s="6" t="s">
        <v>33</v>
      </c>
      <c r="B2828" s="13">
        <v>20009662</v>
      </c>
      <c r="C2828" s="6" t="s">
        <v>2768</v>
      </c>
      <c r="D2828" s="11">
        <v>43279</v>
      </c>
      <c r="E2828" s="5">
        <v>1076.6199999999999</v>
      </c>
      <c r="F2828" s="5">
        <v>-20.059999999999999</v>
      </c>
      <c r="G2828" s="5">
        <v>1056.56</v>
      </c>
      <c r="H2828" s="5">
        <v>1076.6199999999999</v>
      </c>
      <c r="I2828" s="5">
        <v>-64.599999999999909</v>
      </c>
      <c r="J2828" s="5">
        <v>1012.02</v>
      </c>
      <c r="K2828" s="5">
        <f t="shared" si="88"/>
        <v>-44.539999999999964</v>
      </c>
      <c r="L2828" s="5">
        <f t="shared" si="89"/>
        <v>-9.3533999999999917</v>
      </c>
    </row>
    <row r="2829" spans="1:12" x14ac:dyDescent="0.3">
      <c r="A2829" s="6" t="s">
        <v>33</v>
      </c>
      <c r="B2829" s="13">
        <v>20009885</v>
      </c>
      <c r="C2829" s="6" t="s">
        <v>2769</v>
      </c>
      <c r="D2829" s="11">
        <v>43101</v>
      </c>
      <c r="E2829" s="5">
        <v>1102</v>
      </c>
      <c r="F2829" s="5">
        <v>-26</v>
      </c>
      <c r="G2829" s="5">
        <v>1076</v>
      </c>
      <c r="H2829" s="5">
        <v>1102</v>
      </c>
      <c r="I2829" s="5">
        <v>-66.119999999999891</v>
      </c>
      <c r="J2829" s="5">
        <v>1035.8800000000001</v>
      </c>
      <c r="K2829" s="5">
        <f t="shared" si="88"/>
        <v>-40.119999999999891</v>
      </c>
      <c r="L2829" s="5">
        <f t="shared" si="89"/>
        <v>-8.4251999999999772</v>
      </c>
    </row>
    <row r="2830" spans="1:12" x14ac:dyDescent="0.3">
      <c r="A2830" s="6" t="s">
        <v>33</v>
      </c>
      <c r="B2830" s="13">
        <v>20009895</v>
      </c>
      <c r="C2830" s="6" t="s">
        <v>2770</v>
      </c>
      <c r="D2830" s="11">
        <v>43101</v>
      </c>
      <c r="E2830" s="5">
        <v>5498.83</v>
      </c>
      <c r="F2830" s="5">
        <v>-397.14</v>
      </c>
      <c r="G2830" s="5">
        <v>5101.6899999999996</v>
      </c>
      <c r="H2830" s="5">
        <v>5498.83</v>
      </c>
      <c r="I2830" s="5">
        <v>-797.32999999999993</v>
      </c>
      <c r="J2830" s="5">
        <v>4701.5</v>
      </c>
      <c r="K2830" s="5">
        <f t="shared" si="88"/>
        <v>-400.1899999999996</v>
      </c>
      <c r="L2830" s="5">
        <f t="shared" si="89"/>
        <v>-84.039899999999918</v>
      </c>
    </row>
    <row r="2831" spans="1:12" x14ac:dyDescent="0.3">
      <c r="A2831" s="6" t="s">
        <v>33</v>
      </c>
      <c r="B2831" s="13">
        <v>20009896</v>
      </c>
      <c r="C2831" s="6" t="s">
        <v>2771</v>
      </c>
      <c r="D2831" s="11">
        <v>43462</v>
      </c>
      <c r="E2831" s="5">
        <v>5498.83</v>
      </c>
      <c r="F2831" s="5">
        <v>-397.14</v>
      </c>
      <c r="G2831" s="5">
        <v>5101.6899999999996</v>
      </c>
      <c r="H2831" s="5">
        <v>5498.83</v>
      </c>
      <c r="I2831" s="5">
        <v>-797.32999999999993</v>
      </c>
      <c r="J2831" s="5">
        <v>4701.5</v>
      </c>
      <c r="K2831" s="5">
        <f t="shared" si="88"/>
        <v>-400.1899999999996</v>
      </c>
      <c r="L2831" s="5">
        <f t="shared" si="89"/>
        <v>-84.039899999999918</v>
      </c>
    </row>
    <row r="2832" spans="1:12" x14ac:dyDescent="0.3">
      <c r="A2832" s="6" t="s">
        <v>33</v>
      </c>
      <c r="B2832" s="13">
        <v>20009897</v>
      </c>
      <c r="C2832" s="6" t="s">
        <v>2772</v>
      </c>
      <c r="D2832" s="11">
        <v>43462</v>
      </c>
      <c r="E2832" s="5">
        <v>1302.6400000000001</v>
      </c>
      <c r="F2832" s="5">
        <v>-16.61</v>
      </c>
      <c r="G2832" s="5">
        <v>1286.03</v>
      </c>
      <c r="H2832" s="5">
        <v>1302.6400000000001</v>
      </c>
      <c r="I2832" s="5">
        <v>-78.160000000000082</v>
      </c>
      <c r="J2832" s="5">
        <v>1224.48</v>
      </c>
      <c r="K2832" s="5">
        <f t="shared" si="88"/>
        <v>-61.549999999999955</v>
      </c>
      <c r="L2832" s="5">
        <f t="shared" si="89"/>
        <v>-12.925499999999991</v>
      </c>
    </row>
    <row r="2833" spans="1:12" x14ac:dyDescent="0.3">
      <c r="A2833" s="6" t="s">
        <v>33</v>
      </c>
      <c r="B2833" s="13">
        <v>20009898</v>
      </c>
      <c r="C2833" s="6" t="s">
        <v>2773</v>
      </c>
      <c r="D2833" s="11">
        <v>43462</v>
      </c>
      <c r="E2833" s="5">
        <v>1302.6400000000001</v>
      </c>
      <c r="F2833" s="5">
        <v>-16.61</v>
      </c>
      <c r="G2833" s="5">
        <v>1286.03</v>
      </c>
      <c r="H2833" s="5">
        <v>1302.6400000000001</v>
      </c>
      <c r="I2833" s="5">
        <v>-78.160000000000082</v>
      </c>
      <c r="J2833" s="5">
        <v>1224.48</v>
      </c>
      <c r="K2833" s="5">
        <f t="shared" si="88"/>
        <v>-61.549999999999955</v>
      </c>
      <c r="L2833" s="5">
        <f t="shared" si="89"/>
        <v>-12.925499999999991</v>
      </c>
    </row>
    <row r="2834" spans="1:12" x14ac:dyDescent="0.3">
      <c r="A2834" s="6" t="s">
        <v>33</v>
      </c>
      <c r="B2834" s="13">
        <v>20009920</v>
      </c>
      <c r="C2834" s="6" t="s">
        <v>2774</v>
      </c>
      <c r="D2834" s="11">
        <v>43152</v>
      </c>
      <c r="E2834" s="5">
        <v>6438.23</v>
      </c>
      <c r="F2834" s="5">
        <v>-822.67000000000007</v>
      </c>
      <c r="G2834" s="5">
        <v>5615.56</v>
      </c>
      <c r="H2834" s="5">
        <v>6438.23</v>
      </c>
      <c r="I2834" s="5">
        <v>-933.54</v>
      </c>
      <c r="J2834" s="5">
        <v>5504.69</v>
      </c>
      <c r="K2834" s="5">
        <f t="shared" si="88"/>
        <v>-110.8700000000008</v>
      </c>
      <c r="L2834" s="5">
        <f t="shared" si="89"/>
        <v>-23.282700000000169</v>
      </c>
    </row>
    <row r="2835" spans="1:12" x14ac:dyDescent="0.3">
      <c r="A2835" s="6" t="s">
        <v>33</v>
      </c>
      <c r="B2835" s="13">
        <v>20009921</v>
      </c>
      <c r="C2835" s="6" t="s">
        <v>2775</v>
      </c>
      <c r="D2835" s="11">
        <v>43152</v>
      </c>
      <c r="E2835" s="5">
        <v>4812.93</v>
      </c>
      <c r="F2835" s="5">
        <v>-614.98</v>
      </c>
      <c r="G2835" s="5">
        <v>4197.95</v>
      </c>
      <c r="H2835" s="5">
        <v>4812.93</v>
      </c>
      <c r="I2835" s="5">
        <v>-697.88000000000011</v>
      </c>
      <c r="J2835" s="5">
        <v>4115.05</v>
      </c>
      <c r="K2835" s="5">
        <f t="shared" si="88"/>
        <v>-82.899999999999636</v>
      </c>
      <c r="L2835" s="5">
        <f t="shared" si="89"/>
        <v>-17.408999999999924</v>
      </c>
    </row>
    <row r="2836" spans="1:12" x14ac:dyDescent="0.3">
      <c r="A2836" s="6" t="s">
        <v>33</v>
      </c>
      <c r="B2836" s="13">
        <v>20009922</v>
      </c>
      <c r="C2836" s="6" t="s">
        <v>2776</v>
      </c>
      <c r="D2836" s="11">
        <v>43152</v>
      </c>
      <c r="E2836" s="5">
        <v>686.74</v>
      </c>
      <c r="F2836" s="5">
        <v>-87.75</v>
      </c>
      <c r="G2836" s="5">
        <v>598.99</v>
      </c>
      <c r="H2836" s="5">
        <v>686.74</v>
      </c>
      <c r="I2836" s="5">
        <v>-99.580000000000041</v>
      </c>
      <c r="J2836" s="5">
        <v>587.16</v>
      </c>
      <c r="K2836" s="5">
        <f t="shared" si="88"/>
        <v>-11.830000000000041</v>
      </c>
      <c r="L2836" s="5">
        <f t="shared" si="89"/>
        <v>-2.4843000000000086</v>
      </c>
    </row>
    <row r="2837" spans="1:12" x14ac:dyDescent="0.3">
      <c r="A2837" s="6" t="s">
        <v>33</v>
      </c>
      <c r="B2837" s="13">
        <v>20010027</v>
      </c>
      <c r="C2837" s="6" t="s">
        <v>2777</v>
      </c>
      <c r="D2837" s="11">
        <v>43466</v>
      </c>
      <c r="E2837" s="5">
        <v>3605.82</v>
      </c>
      <c r="F2837" s="5">
        <v>-240.39</v>
      </c>
      <c r="G2837" s="5">
        <v>3365.43</v>
      </c>
      <c r="H2837" s="5">
        <v>3605.82</v>
      </c>
      <c r="I2837" s="5">
        <v>-180.28999999999996</v>
      </c>
      <c r="J2837" s="5">
        <v>3425.53</v>
      </c>
      <c r="K2837" s="5">
        <f t="shared" si="88"/>
        <v>60.100000000000364</v>
      </c>
      <c r="L2837" s="5">
        <f t="shared" si="89"/>
        <v>12.621000000000075</v>
      </c>
    </row>
    <row r="2838" spans="1:12" x14ac:dyDescent="0.3">
      <c r="A2838" s="6" t="s">
        <v>33</v>
      </c>
      <c r="B2838" s="13">
        <v>20010058</v>
      </c>
      <c r="C2838" s="6" t="s">
        <v>2778</v>
      </c>
      <c r="D2838" s="11">
        <v>43466</v>
      </c>
      <c r="E2838" s="5">
        <v>1473.45</v>
      </c>
      <c r="F2838" s="5">
        <v>-29.47</v>
      </c>
      <c r="G2838" s="5">
        <v>1443.98</v>
      </c>
      <c r="H2838" s="5">
        <v>1473.45</v>
      </c>
      <c r="I2838" s="5">
        <v>-29.470000000000027</v>
      </c>
      <c r="J2838" s="5">
        <v>1443.98</v>
      </c>
      <c r="K2838" s="5">
        <f t="shared" si="88"/>
        <v>0</v>
      </c>
      <c r="L2838" s="5">
        <f t="shared" si="89"/>
        <v>0</v>
      </c>
    </row>
    <row r="2839" spans="1:12" x14ac:dyDescent="0.3">
      <c r="A2839" s="6" t="s">
        <v>33</v>
      </c>
      <c r="B2839" s="13">
        <v>20010474</v>
      </c>
      <c r="C2839" s="6" t="s">
        <v>2779</v>
      </c>
      <c r="D2839" s="11">
        <v>43662</v>
      </c>
      <c r="E2839" s="5">
        <v>126.09</v>
      </c>
      <c r="F2839" s="5">
        <v>-3.15</v>
      </c>
      <c r="G2839" s="5">
        <v>122.94</v>
      </c>
      <c r="H2839" s="5">
        <v>126.09</v>
      </c>
      <c r="I2839" s="5">
        <v>-6.3100000000000023</v>
      </c>
      <c r="J2839" s="5">
        <v>119.78</v>
      </c>
      <c r="K2839" s="5">
        <f t="shared" si="88"/>
        <v>-3.1599999999999966</v>
      </c>
      <c r="L2839" s="5">
        <f t="shared" si="89"/>
        <v>-0.6635999999999993</v>
      </c>
    </row>
    <row r="2840" spans="1:12" x14ac:dyDescent="0.3">
      <c r="A2840" s="6" t="s">
        <v>33</v>
      </c>
      <c r="B2840" s="13">
        <v>20010589</v>
      </c>
      <c r="C2840" s="6" t="s">
        <v>2780</v>
      </c>
      <c r="D2840" s="11">
        <v>43620</v>
      </c>
      <c r="E2840" s="5">
        <v>2239.6799999999998</v>
      </c>
      <c r="F2840" s="5">
        <v>-15.37</v>
      </c>
      <c r="G2840" s="5">
        <v>2224.31</v>
      </c>
      <c r="H2840" s="5">
        <v>2239.6799999999998</v>
      </c>
      <c r="I2840" s="5">
        <v>-44.789999999999964</v>
      </c>
      <c r="J2840" s="5">
        <v>2194.89</v>
      </c>
      <c r="K2840" s="5">
        <f t="shared" si="88"/>
        <v>-29.420000000000073</v>
      </c>
      <c r="L2840" s="5">
        <f t="shared" si="89"/>
        <v>-6.1782000000000155</v>
      </c>
    </row>
    <row r="2841" spans="1:12" x14ac:dyDescent="0.3">
      <c r="A2841" s="6" t="s">
        <v>33</v>
      </c>
      <c r="B2841" s="13">
        <v>20010590</v>
      </c>
      <c r="C2841" s="6" t="s">
        <v>2781</v>
      </c>
      <c r="D2841" s="11">
        <v>43620</v>
      </c>
      <c r="E2841" s="5">
        <v>806.33</v>
      </c>
      <c r="F2841" s="5">
        <v>-5.53</v>
      </c>
      <c r="G2841" s="5">
        <v>800.8</v>
      </c>
      <c r="H2841" s="5">
        <v>806.33</v>
      </c>
      <c r="I2841" s="5">
        <v>-16.129999999999995</v>
      </c>
      <c r="J2841" s="5">
        <v>790.2</v>
      </c>
      <c r="K2841" s="5">
        <f t="shared" si="88"/>
        <v>-10.599999999999909</v>
      </c>
      <c r="L2841" s="5">
        <f t="shared" si="89"/>
        <v>-2.2259999999999809</v>
      </c>
    </row>
    <row r="2842" spans="1:12" x14ac:dyDescent="0.3">
      <c r="A2842" s="6" t="s">
        <v>33</v>
      </c>
      <c r="B2842" s="13">
        <v>20010591</v>
      </c>
      <c r="C2842" s="6" t="s">
        <v>2782</v>
      </c>
      <c r="D2842" s="11">
        <v>43620</v>
      </c>
      <c r="E2842" s="5">
        <v>2678.68</v>
      </c>
      <c r="F2842" s="5">
        <v>-18.38</v>
      </c>
      <c r="G2842" s="5">
        <v>2660.3</v>
      </c>
      <c r="H2842" s="5">
        <v>2678.68</v>
      </c>
      <c r="I2842" s="5">
        <v>-53.569999999999709</v>
      </c>
      <c r="J2842" s="5">
        <v>2625.11</v>
      </c>
      <c r="K2842" s="5">
        <f t="shared" si="88"/>
        <v>-35.190000000000055</v>
      </c>
      <c r="L2842" s="5">
        <f t="shared" si="89"/>
        <v>-7.3899000000000115</v>
      </c>
    </row>
    <row r="2843" spans="1:12" x14ac:dyDescent="0.3">
      <c r="A2843" s="6" t="s">
        <v>33</v>
      </c>
      <c r="B2843" s="13">
        <v>20010688</v>
      </c>
      <c r="C2843" s="6" t="s">
        <v>2783</v>
      </c>
      <c r="D2843" s="11">
        <v>43466</v>
      </c>
      <c r="E2843" s="5">
        <v>684</v>
      </c>
      <c r="F2843" s="5">
        <v>-45.6</v>
      </c>
      <c r="G2843" s="5">
        <v>638.4</v>
      </c>
      <c r="H2843" s="5">
        <v>684</v>
      </c>
      <c r="I2843" s="5">
        <v>-34.200000000000045</v>
      </c>
      <c r="J2843" s="5">
        <v>649.79999999999995</v>
      </c>
      <c r="K2843" s="5">
        <f t="shared" si="88"/>
        <v>11.399999999999977</v>
      </c>
      <c r="L2843" s="5">
        <f t="shared" si="89"/>
        <v>2.3939999999999952</v>
      </c>
    </row>
    <row r="2844" spans="1:12" x14ac:dyDescent="0.3">
      <c r="A2844" s="6" t="s">
        <v>33</v>
      </c>
      <c r="B2844" s="13">
        <v>20010979</v>
      </c>
      <c r="C2844" s="6" t="s">
        <v>2784</v>
      </c>
      <c r="D2844" s="11">
        <v>43631</v>
      </c>
      <c r="E2844" s="5">
        <v>871.43</v>
      </c>
      <c r="F2844" s="5">
        <v>-5.98</v>
      </c>
      <c r="G2844" s="5">
        <v>865.45</v>
      </c>
      <c r="H2844" s="5">
        <v>871.43</v>
      </c>
      <c r="I2844" s="5">
        <v>-17.42999999999995</v>
      </c>
      <c r="J2844" s="5">
        <v>854</v>
      </c>
      <c r="K2844" s="5">
        <f t="shared" si="88"/>
        <v>-11.450000000000045</v>
      </c>
      <c r="L2844" s="5">
        <f t="shared" si="89"/>
        <v>-2.4045000000000094</v>
      </c>
    </row>
    <row r="2845" spans="1:12" x14ac:dyDescent="0.3">
      <c r="A2845" s="6" t="s">
        <v>33</v>
      </c>
      <c r="B2845" s="13">
        <v>60000149</v>
      </c>
      <c r="C2845" s="6" t="s">
        <v>2785</v>
      </c>
      <c r="D2845" s="11">
        <v>42201</v>
      </c>
      <c r="E2845" s="5">
        <v>2140.87</v>
      </c>
      <c r="F2845" s="5">
        <v>-1926.78</v>
      </c>
      <c r="G2845" s="5">
        <v>214.09</v>
      </c>
      <c r="H2845" s="5">
        <v>2140.87</v>
      </c>
      <c r="I2845" s="5">
        <v>-2017.56</v>
      </c>
      <c r="J2845" s="5">
        <v>123.31</v>
      </c>
      <c r="K2845" s="5">
        <f t="shared" si="88"/>
        <v>-90.78</v>
      </c>
      <c r="L2845" s="5">
        <f t="shared" si="89"/>
        <v>-19.063800000000001</v>
      </c>
    </row>
    <row r="2846" spans="1:12" x14ac:dyDescent="0.3">
      <c r="A2846" s="6" t="s">
        <v>33</v>
      </c>
      <c r="B2846" s="13">
        <v>60000150</v>
      </c>
      <c r="C2846" s="6" t="s">
        <v>2786</v>
      </c>
      <c r="D2846" s="11">
        <v>42216</v>
      </c>
      <c r="E2846" s="5">
        <v>4525.18</v>
      </c>
      <c r="F2846" s="5">
        <v>-4072.66</v>
      </c>
      <c r="G2846" s="5">
        <v>452.52</v>
      </c>
      <c r="H2846" s="5">
        <v>4525.18</v>
      </c>
      <c r="I2846" s="5">
        <v>-4525.18</v>
      </c>
      <c r="J2846" s="5">
        <v>0</v>
      </c>
      <c r="K2846" s="5">
        <f t="shared" si="88"/>
        <v>-452.52</v>
      </c>
      <c r="L2846" s="5">
        <f t="shared" si="89"/>
        <v>-95.029199999999989</v>
      </c>
    </row>
    <row r="2847" spans="1:12" x14ac:dyDescent="0.3">
      <c r="A2847" s="6" t="s">
        <v>33</v>
      </c>
      <c r="B2847" s="13">
        <v>60000163</v>
      </c>
      <c r="C2847" s="6" t="s">
        <v>2787</v>
      </c>
      <c r="D2847" s="11">
        <v>42291</v>
      </c>
      <c r="E2847" s="5">
        <v>15155</v>
      </c>
      <c r="F2847" s="5">
        <v>-12881.75</v>
      </c>
      <c r="G2847" s="5">
        <v>2273.25</v>
      </c>
      <c r="H2847" s="5">
        <v>15155</v>
      </c>
      <c r="I2847" s="5">
        <v>-15155</v>
      </c>
      <c r="J2847" s="5">
        <v>0</v>
      </c>
      <c r="K2847" s="5">
        <f t="shared" si="88"/>
        <v>-2273.25</v>
      </c>
      <c r="L2847" s="5">
        <f t="shared" si="89"/>
        <v>-477.38249999999999</v>
      </c>
    </row>
    <row r="2848" spans="1:12" x14ac:dyDescent="0.3">
      <c r="A2848" s="6" t="s">
        <v>33</v>
      </c>
      <c r="B2848" s="13">
        <v>60000168</v>
      </c>
      <c r="C2848" s="6" t="s">
        <v>2788</v>
      </c>
      <c r="D2848" s="11">
        <v>42888</v>
      </c>
      <c r="E2848" s="5">
        <v>1849.25</v>
      </c>
      <c r="F2848" s="5">
        <v>-955.45</v>
      </c>
      <c r="G2848" s="5">
        <v>893.8</v>
      </c>
      <c r="H2848" s="5">
        <v>1849.25</v>
      </c>
      <c r="I2848" s="5">
        <v>-1316.67</v>
      </c>
      <c r="J2848" s="5">
        <v>532.58000000000004</v>
      </c>
      <c r="K2848" s="5">
        <f t="shared" si="88"/>
        <v>-361.21999999999991</v>
      </c>
      <c r="L2848" s="5">
        <f t="shared" si="89"/>
        <v>-75.856199999999973</v>
      </c>
    </row>
    <row r="2849" spans="1:12" x14ac:dyDescent="0.3">
      <c r="A2849" s="6" t="s">
        <v>33</v>
      </c>
      <c r="B2849" s="13">
        <v>60000212</v>
      </c>
      <c r="C2849" s="6" t="s">
        <v>2789</v>
      </c>
      <c r="D2849" s="11">
        <v>43720</v>
      </c>
      <c r="E2849" s="5">
        <v>4974.8599999999997</v>
      </c>
      <c r="F2849" s="5">
        <v>-331.66</v>
      </c>
      <c r="G2849" s="5">
        <v>4643.2</v>
      </c>
      <c r="H2849" s="5">
        <v>4974.8599999999997</v>
      </c>
      <c r="I2849" s="5">
        <v>-994.9699999999998</v>
      </c>
      <c r="J2849" s="5">
        <v>3979.89</v>
      </c>
      <c r="K2849" s="5">
        <f t="shared" si="88"/>
        <v>-663.31</v>
      </c>
      <c r="L2849" s="5">
        <f t="shared" si="89"/>
        <v>-139.29509999999999</v>
      </c>
    </row>
    <row r="2850" spans="1:12" x14ac:dyDescent="0.3">
      <c r="A2850" s="6" t="s">
        <v>33</v>
      </c>
      <c r="B2850" s="13">
        <v>60000213</v>
      </c>
      <c r="C2850" s="6" t="s">
        <v>2790</v>
      </c>
      <c r="D2850" s="11">
        <v>43720</v>
      </c>
      <c r="E2850" s="5">
        <v>5851.49</v>
      </c>
      <c r="F2850" s="5">
        <v>-390.1</v>
      </c>
      <c r="G2850" s="5">
        <v>5461.39</v>
      </c>
      <c r="H2850" s="5">
        <v>5851.49</v>
      </c>
      <c r="I2850" s="5">
        <v>-1170.3000000000002</v>
      </c>
      <c r="J2850" s="5">
        <v>4681.1899999999996</v>
      </c>
      <c r="K2850" s="5">
        <f t="shared" si="88"/>
        <v>-780.20000000000073</v>
      </c>
      <c r="L2850" s="5">
        <f t="shared" si="89"/>
        <v>-163.84200000000016</v>
      </c>
    </row>
    <row r="2851" spans="1:12" x14ac:dyDescent="0.3">
      <c r="A2851" s="6" t="s">
        <v>33</v>
      </c>
      <c r="B2851" s="13">
        <v>60000214</v>
      </c>
      <c r="C2851" s="6" t="s">
        <v>2791</v>
      </c>
      <c r="D2851" s="11">
        <v>43720</v>
      </c>
      <c r="E2851" s="5">
        <v>5340.21</v>
      </c>
      <c r="F2851" s="5">
        <v>-356.01</v>
      </c>
      <c r="G2851" s="5">
        <v>4984.2</v>
      </c>
      <c r="H2851" s="5">
        <v>5340.21</v>
      </c>
      <c r="I2851" s="5">
        <v>-1068.04</v>
      </c>
      <c r="J2851" s="5">
        <v>4272.17</v>
      </c>
      <c r="K2851" s="5">
        <f t="shared" si="88"/>
        <v>-712.02999999999975</v>
      </c>
      <c r="L2851" s="5">
        <f t="shared" si="89"/>
        <v>-149.52629999999994</v>
      </c>
    </row>
    <row r="2852" spans="1:12" x14ac:dyDescent="0.3">
      <c r="A2852" s="6" t="s">
        <v>33</v>
      </c>
      <c r="B2852" s="13">
        <v>60000215</v>
      </c>
      <c r="C2852" s="6" t="s">
        <v>2792</v>
      </c>
      <c r="D2852" s="11">
        <v>43719</v>
      </c>
      <c r="E2852" s="5">
        <v>2048.15</v>
      </c>
      <c r="F2852" s="5">
        <v>-136.54</v>
      </c>
      <c r="G2852" s="5">
        <v>1911.61</v>
      </c>
      <c r="H2852" s="5">
        <v>2048.15</v>
      </c>
      <c r="I2852" s="5">
        <v>-409.63000000000011</v>
      </c>
      <c r="J2852" s="5">
        <v>1638.52</v>
      </c>
      <c r="K2852" s="5">
        <f t="shared" si="88"/>
        <v>-273.08999999999992</v>
      </c>
      <c r="L2852" s="5">
        <f t="shared" si="89"/>
        <v>-57.348899999999979</v>
      </c>
    </row>
    <row r="2853" spans="1:12" x14ac:dyDescent="0.3">
      <c r="A2853" s="6" t="s">
        <v>33</v>
      </c>
      <c r="B2853" s="13">
        <v>60000216</v>
      </c>
      <c r="C2853" s="6" t="s">
        <v>2793</v>
      </c>
      <c r="D2853" s="11">
        <v>43720</v>
      </c>
      <c r="E2853" s="5">
        <v>2481.5700000000002</v>
      </c>
      <c r="F2853" s="5">
        <v>-165.44</v>
      </c>
      <c r="G2853" s="5">
        <v>2316.13</v>
      </c>
      <c r="H2853" s="5">
        <v>2481.5700000000002</v>
      </c>
      <c r="I2853" s="5">
        <v>-496.31000000000017</v>
      </c>
      <c r="J2853" s="5">
        <v>1985.26</v>
      </c>
      <c r="K2853" s="5">
        <f t="shared" si="88"/>
        <v>-330.87000000000012</v>
      </c>
      <c r="L2853" s="5">
        <f t="shared" si="89"/>
        <v>-69.482700000000023</v>
      </c>
    </row>
    <row r="2854" spans="1:12" x14ac:dyDescent="0.3">
      <c r="A2854" s="6" t="s">
        <v>33</v>
      </c>
      <c r="B2854" s="13">
        <v>60000217</v>
      </c>
      <c r="C2854" s="6" t="s">
        <v>2794</v>
      </c>
      <c r="D2854" s="11">
        <v>43719</v>
      </c>
      <c r="E2854" s="5">
        <v>32538.09</v>
      </c>
      <c r="F2854" s="5">
        <v>-2169.21</v>
      </c>
      <c r="G2854" s="5">
        <v>30368.880000000001</v>
      </c>
      <c r="H2854" s="5">
        <v>32538.09</v>
      </c>
      <c r="I2854" s="5">
        <v>-6507.619999999999</v>
      </c>
      <c r="J2854" s="5">
        <v>26030.47</v>
      </c>
      <c r="K2854" s="5">
        <f t="shared" si="88"/>
        <v>-4338.41</v>
      </c>
      <c r="L2854" s="5">
        <f t="shared" si="89"/>
        <v>-911.06609999999989</v>
      </c>
    </row>
    <row r="2855" spans="1:12" x14ac:dyDescent="0.3">
      <c r="A2855" s="6" t="s">
        <v>33</v>
      </c>
      <c r="B2855" s="13">
        <v>20008837</v>
      </c>
      <c r="C2855" s="6" t="s">
        <v>2795</v>
      </c>
      <c r="D2855" s="11">
        <v>42736</v>
      </c>
      <c r="E2855" s="5">
        <v>4732.51</v>
      </c>
      <c r="F2855" s="5">
        <v>-749.86</v>
      </c>
      <c r="G2855" s="5">
        <v>3982.65</v>
      </c>
      <c r="H2855" s="5">
        <v>4732.51</v>
      </c>
      <c r="I2855" s="5">
        <v>-1090.8500000000004</v>
      </c>
      <c r="J2855" s="5">
        <v>3641.66</v>
      </c>
      <c r="K2855" s="5">
        <f t="shared" si="88"/>
        <v>-340.99000000000024</v>
      </c>
      <c r="L2855" s="5">
        <f t="shared" si="89"/>
        <v>-71.607900000000043</v>
      </c>
    </row>
    <row r="2856" spans="1:12" x14ac:dyDescent="0.3">
      <c r="A2856" s="6" t="s">
        <v>33</v>
      </c>
      <c r="B2856" s="13">
        <v>20009959</v>
      </c>
      <c r="C2856" s="6" t="s">
        <v>2796</v>
      </c>
      <c r="D2856" s="11">
        <v>43328</v>
      </c>
      <c r="E2856" s="5">
        <v>0</v>
      </c>
      <c r="F2856" s="5">
        <v>0</v>
      </c>
      <c r="G2856" s="5">
        <v>0</v>
      </c>
      <c r="H2856" s="5">
        <v>5970.09</v>
      </c>
      <c r="I2856" s="5">
        <v>-358.19999999999982</v>
      </c>
      <c r="J2856" s="5">
        <v>5611.89</v>
      </c>
      <c r="K2856" s="5">
        <f t="shared" si="88"/>
        <v>5611.89</v>
      </c>
      <c r="L2856" s="5">
        <f t="shared" si="89"/>
        <v>1178.4969000000001</v>
      </c>
    </row>
    <row r="2857" spans="1:12" x14ac:dyDescent="0.3">
      <c r="A2857" s="6" t="s">
        <v>33</v>
      </c>
      <c r="B2857" s="13">
        <v>20010507</v>
      </c>
      <c r="C2857" s="6" t="s">
        <v>2797</v>
      </c>
      <c r="D2857" s="11">
        <v>43662</v>
      </c>
      <c r="E2857" s="5">
        <v>68.78</v>
      </c>
      <c r="F2857" s="5">
        <v>-1.72</v>
      </c>
      <c r="G2857" s="5">
        <v>67.06</v>
      </c>
      <c r="H2857" s="5">
        <v>68.78</v>
      </c>
      <c r="I2857" s="5">
        <v>-3.4399999999999977</v>
      </c>
      <c r="J2857" s="5">
        <v>65.34</v>
      </c>
      <c r="K2857" s="5">
        <f t="shared" si="88"/>
        <v>-1.7199999999999989</v>
      </c>
      <c r="L2857" s="5">
        <f t="shared" si="89"/>
        <v>-0.36119999999999974</v>
      </c>
    </row>
    <row r="2858" spans="1:12" x14ac:dyDescent="0.3">
      <c r="A2858" s="6" t="s">
        <v>33</v>
      </c>
      <c r="B2858" s="13">
        <v>20009671</v>
      </c>
      <c r="C2858" s="6" t="s">
        <v>2798</v>
      </c>
      <c r="D2858" s="11">
        <v>43319</v>
      </c>
      <c r="E2858" s="5">
        <v>1481.95</v>
      </c>
      <c r="F2858" s="5">
        <v>-139.97</v>
      </c>
      <c r="G2858" s="5">
        <v>1341.98</v>
      </c>
      <c r="H2858" s="5">
        <v>1481.95</v>
      </c>
      <c r="I2858" s="5">
        <v>-214.8900000000001</v>
      </c>
      <c r="J2858" s="5">
        <v>1267.06</v>
      </c>
      <c r="K2858" s="5">
        <f t="shared" si="88"/>
        <v>-74.920000000000073</v>
      </c>
      <c r="L2858" s="5">
        <f t="shared" si="89"/>
        <v>-15.733200000000014</v>
      </c>
    </row>
    <row r="2859" spans="1:12" x14ac:dyDescent="0.3">
      <c r="A2859" s="6" t="s">
        <v>33</v>
      </c>
      <c r="B2859" s="13">
        <v>20009852</v>
      </c>
      <c r="C2859" s="6" t="s">
        <v>2799</v>
      </c>
      <c r="D2859" s="11">
        <v>43313</v>
      </c>
      <c r="E2859" s="5">
        <v>5801.35</v>
      </c>
      <c r="F2859" s="5">
        <v>-547.91</v>
      </c>
      <c r="G2859" s="5">
        <v>5253.44</v>
      </c>
      <c r="H2859" s="5">
        <v>5801.35</v>
      </c>
      <c r="I2859" s="5">
        <v>-841.20000000000073</v>
      </c>
      <c r="J2859" s="5">
        <v>4960.1499999999996</v>
      </c>
      <c r="K2859" s="5">
        <f t="shared" si="88"/>
        <v>-293.28999999999996</v>
      </c>
      <c r="L2859" s="5">
        <f t="shared" si="89"/>
        <v>-61.590899999999991</v>
      </c>
    </row>
    <row r="2860" spans="1:12" x14ac:dyDescent="0.3">
      <c r="A2860" s="6" t="s">
        <v>33</v>
      </c>
      <c r="B2860" s="13">
        <v>20010276</v>
      </c>
      <c r="C2860" s="6" t="s">
        <v>2800</v>
      </c>
      <c r="D2860" s="11">
        <v>43466</v>
      </c>
      <c r="E2860" s="5">
        <v>15193.35</v>
      </c>
      <c r="F2860" s="5">
        <v>-759.67</v>
      </c>
      <c r="G2860" s="5">
        <v>14433.68</v>
      </c>
      <c r="H2860" s="5">
        <v>15193.35</v>
      </c>
      <c r="I2860" s="5">
        <v>-303.8700000000008</v>
      </c>
      <c r="J2860" s="5">
        <v>14889.48</v>
      </c>
      <c r="K2860" s="5">
        <f t="shared" si="88"/>
        <v>455.79999999999927</v>
      </c>
      <c r="L2860" s="5">
        <f t="shared" si="89"/>
        <v>95.717999999999847</v>
      </c>
    </row>
    <row r="2861" spans="1:12" x14ac:dyDescent="0.3">
      <c r="A2861" s="6" t="s">
        <v>33</v>
      </c>
      <c r="B2861" s="13">
        <v>20010277</v>
      </c>
      <c r="C2861" s="6" t="s">
        <v>2801</v>
      </c>
      <c r="D2861" s="11">
        <v>43466</v>
      </c>
      <c r="E2861" s="5">
        <v>679.54</v>
      </c>
      <c r="F2861" s="5">
        <v>-45.3</v>
      </c>
      <c r="G2861" s="5">
        <v>634.24</v>
      </c>
      <c r="H2861" s="5">
        <v>679.54</v>
      </c>
      <c r="I2861" s="5">
        <v>-33.980000000000018</v>
      </c>
      <c r="J2861" s="5">
        <v>645.55999999999995</v>
      </c>
      <c r="K2861" s="5">
        <f t="shared" si="88"/>
        <v>11.319999999999936</v>
      </c>
      <c r="L2861" s="5">
        <f t="shared" si="89"/>
        <v>2.3771999999999864</v>
      </c>
    </row>
    <row r="2862" spans="1:12" x14ac:dyDescent="0.3">
      <c r="A2862" s="6" t="s">
        <v>33</v>
      </c>
      <c r="B2862" s="13">
        <v>20010278</v>
      </c>
      <c r="C2862" s="6" t="s">
        <v>2802</v>
      </c>
      <c r="D2862" s="11">
        <v>43466</v>
      </c>
      <c r="E2862" s="5">
        <v>2754.62</v>
      </c>
      <c r="F2862" s="5">
        <v>-183.64</v>
      </c>
      <c r="G2862" s="5">
        <v>2570.98</v>
      </c>
      <c r="H2862" s="5">
        <v>2754.62</v>
      </c>
      <c r="I2862" s="5">
        <v>-137.73000000000002</v>
      </c>
      <c r="J2862" s="5">
        <v>2616.89</v>
      </c>
      <c r="K2862" s="5">
        <f t="shared" si="88"/>
        <v>45.909999999999854</v>
      </c>
      <c r="L2862" s="5">
        <f t="shared" si="89"/>
        <v>9.6410999999999696</v>
      </c>
    </row>
    <row r="2863" spans="1:12" x14ac:dyDescent="0.3">
      <c r="A2863" s="6" t="s">
        <v>33</v>
      </c>
      <c r="B2863" s="13">
        <v>60000192</v>
      </c>
      <c r="C2863" s="6" t="s">
        <v>2803</v>
      </c>
      <c r="D2863" s="11">
        <v>43466</v>
      </c>
      <c r="E2863" s="5">
        <v>15285.3</v>
      </c>
      <c r="F2863" s="5">
        <v>-3057.06</v>
      </c>
      <c r="G2863" s="5">
        <v>12228.24</v>
      </c>
      <c r="H2863" s="5">
        <v>15285.3</v>
      </c>
      <c r="I2863" s="5">
        <v>-3057.0599999999995</v>
      </c>
      <c r="J2863" s="5">
        <v>12228.24</v>
      </c>
      <c r="K2863" s="5">
        <f t="shared" si="88"/>
        <v>0</v>
      </c>
      <c r="L2863" s="5">
        <f t="shared" si="89"/>
        <v>0</v>
      </c>
    </row>
    <row r="2864" spans="1:12" x14ac:dyDescent="0.3">
      <c r="A2864" s="6" t="s">
        <v>33</v>
      </c>
      <c r="B2864" s="13">
        <v>60000187</v>
      </c>
      <c r="C2864" s="6" t="s">
        <v>2804</v>
      </c>
      <c r="D2864" s="11">
        <v>43600</v>
      </c>
      <c r="E2864" s="5">
        <v>2587.46</v>
      </c>
      <c r="F2864" s="5">
        <v>-344.99</v>
      </c>
      <c r="G2864" s="5">
        <v>2242.4699999999998</v>
      </c>
      <c r="H2864" s="5">
        <v>2587.46</v>
      </c>
      <c r="I2864" s="5">
        <v>-517.49000000000024</v>
      </c>
      <c r="J2864" s="5">
        <v>2069.9699999999998</v>
      </c>
      <c r="K2864" s="5">
        <f t="shared" si="88"/>
        <v>-172.5</v>
      </c>
      <c r="L2864" s="5">
        <f t="shared" si="89"/>
        <v>-36.225000000000001</v>
      </c>
    </row>
    <row r="2865" spans="1:12" x14ac:dyDescent="0.3">
      <c r="A2865" s="6" t="s">
        <v>33</v>
      </c>
      <c r="B2865" s="13">
        <v>60000189</v>
      </c>
      <c r="C2865" s="6" t="s">
        <v>2805</v>
      </c>
      <c r="D2865" s="11">
        <v>43556</v>
      </c>
      <c r="E2865" s="5">
        <v>5250</v>
      </c>
      <c r="F2865" s="5">
        <v>-787.5</v>
      </c>
      <c r="G2865" s="5">
        <v>4462.5</v>
      </c>
      <c r="H2865" s="5">
        <v>5250</v>
      </c>
      <c r="I2865" s="5">
        <v>-1050</v>
      </c>
      <c r="J2865" s="5">
        <v>4200</v>
      </c>
      <c r="K2865" s="5">
        <f t="shared" si="88"/>
        <v>-262.5</v>
      </c>
      <c r="L2865" s="5">
        <f t="shared" si="89"/>
        <v>-55.125</v>
      </c>
    </row>
    <row r="2866" spans="1:12" x14ac:dyDescent="0.3">
      <c r="A2866" s="6" t="s">
        <v>33</v>
      </c>
      <c r="B2866" s="13">
        <v>60000203</v>
      </c>
      <c r="C2866" s="6" t="s">
        <v>2806</v>
      </c>
      <c r="D2866" s="11">
        <v>43683</v>
      </c>
      <c r="E2866" s="5">
        <v>1358.8</v>
      </c>
      <c r="F2866" s="5">
        <v>-113.23</v>
      </c>
      <c r="G2866" s="5">
        <v>1245.57</v>
      </c>
      <c r="H2866" s="5">
        <v>1358.8</v>
      </c>
      <c r="I2866" s="5">
        <v>-271.76</v>
      </c>
      <c r="J2866" s="5">
        <v>1087.04</v>
      </c>
      <c r="K2866" s="5">
        <f t="shared" si="88"/>
        <v>-158.52999999999997</v>
      </c>
      <c r="L2866" s="5">
        <f t="shared" si="89"/>
        <v>-33.291299999999993</v>
      </c>
    </row>
    <row r="2867" spans="1:12" x14ac:dyDescent="0.3">
      <c r="A2867" s="6" t="s">
        <v>33</v>
      </c>
      <c r="B2867" s="13">
        <v>60000204</v>
      </c>
      <c r="C2867" s="6" t="s">
        <v>2807</v>
      </c>
      <c r="D2867" s="11">
        <v>43683</v>
      </c>
      <c r="E2867" s="5">
        <v>16269.04</v>
      </c>
      <c r="F2867" s="5">
        <v>-1355.75</v>
      </c>
      <c r="G2867" s="5">
        <v>14913.29</v>
      </c>
      <c r="H2867" s="5">
        <v>16269.04</v>
      </c>
      <c r="I2867" s="5">
        <v>-3253.8100000000013</v>
      </c>
      <c r="J2867" s="5">
        <v>13015.23</v>
      </c>
      <c r="K2867" s="5">
        <f t="shared" si="88"/>
        <v>-1898.0600000000013</v>
      </c>
      <c r="L2867" s="5">
        <f t="shared" si="89"/>
        <v>-398.59260000000029</v>
      </c>
    </row>
    <row r="2868" spans="1:12" x14ac:dyDescent="0.3">
      <c r="A2868" s="6" t="s">
        <v>33</v>
      </c>
      <c r="B2868" s="13">
        <v>60000205</v>
      </c>
      <c r="C2868" s="6" t="s">
        <v>2808</v>
      </c>
      <c r="D2868" s="11">
        <v>43683</v>
      </c>
      <c r="E2868" s="5">
        <v>4096.3100000000004</v>
      </c>
      <c r="F2868" s="5">
        <v>-341.36</v>
      </c>
      <c r="G2868" s="5">
        <v>3754.95</v>
      </c>
      <c r="H2868" s="5">
        <v>4096.3100000000004</v>
      </c>
      <c r="I2868" s="5">
        <v>-819.26000000000022</v>
      </c>
      <c r="J2868" s="5">
        <v>3277.05</v>
      </c>
      <c r="K2868" s="5">
        <f t="shared" si="88"/>
        <v>-477.89999999999964</v>
      </c>
      <c r="L2868" s="5">
        <f t="shared" si="89"/>
        <v>-100.35899999999992</v>
      </c>
    </row>
    <row r="2869" spans="1:12" x14ac:dyDescent="0.3">
      <c r="A2869" s="6" t="s">
        <v>33</v>
      </c>
      <c r="B2869" s="13">
        <v>60000206</v>
      </c>
      <c r="C2869" s="6" t="s">
        <v>2809</v>
      </c>
      <c r="D2869" s="11">
        <v>43720</v>
      </c>
      <c r="E2869" s="5">
        <v>305.66000000000003</v>
      </c>
      <c r="F2869" s="5">
        <v>-20.38</v>
      </c>
      <c r="G2869" s="5">
        <v>285.27999999999997</v>
      </c>
      <c r="H2869" s="5">
        <v>305.66000000000003</v>
      </c>
      <c r="I2869" s="5">
        <v>-61.130000000000024</v>
      </c>
      <c r="J2869" s="5">
        <v>244.53</v>
      </c>
      <c r="K2869" s="5">
        <f t="shared" si="88"/>
        <v>-40.749999999999972</v>
      </c>
      <c r="L2869" s="5">
        <f t="shared" si="89"/>
        <v>-8.5574999999999939</v>
      </c>
    </row>
    <row r="2870" spans="1:12" x14ac:dyDescent="0.3">
      <c r="A2870" s="6" t="s">
        <v>33</v>
      </c>
      <c r="B2870" s="13">
        <v>60000208</v>
      </c>
      <c r="C2870" s="6" t="s">
        <v>2810</v>
      </c>
      <c r="D2870" s="11">
        <v>43683</v>
      </c>
      <c r="E2870" s="5">
        <v>1211.9000000000001</v>
      </c>
      <c r="F2870" s="5">
        <v>-100.99</v>
      </c>
      <c r="G2870" s="5">
        <v>1110.9100000000001</v>
      </c>
      <c r="H2870" s="5">
        <v>1211.9000000000001</v>
      </c>
      <c r="I2870" s="5">
        <v>-242.38000000000011</v>
      </c>
      <c r="J2870" s="5">
        <v>969.52</v>
      </c>
      <c r="K2870" s="5">
        <f t="shared" si="88"/>
        <v>-141.3900000000001</v>
      </c>
      <c r="L2870" s="5">
        <f t="shared" si="89"/>
        <v>-29.691900000000018</v>
      </c>
    </row>
    <row r="2871" spans="1:12" x14ac:dyDescent="0.3">
      <c r="A2871" s="6" t="s">
        <v>33</v>
      </c>
      <c r="B2871" s="13">
        <v>60000209</v>
      </c>
      <c r="C2871" s="6" t="s">
        <v>2811</v>
      </c>
      <c r="D2871" s="11">
        <v>43683</v>
      </c>
      <c r="E2871" s="5">
        <v>261.83999999999997</v>
      </c>
      <c r="F2871" s="5">
        <v>-21.82</v>
      </c>
      <c r="G2871" s="5">
        <v>240.02</v>
      </c>
      <c r="H2871" s="5">
        <v>261.83999999999997</v>
      </c>
      <c r="I2871" s="5">
        <v>-52.369999999999976</v>
      </c>
      <c r="J2871" s="5">
        <v>209.47</v>
      </c>
      <c r="K2871" s="5">
        <f t="shared" si="88"/>
        <v>-30.550000000000011</v>
      </c>
      <c r="L2871" s="5">
        <f t="shared" si="89"/>
        <v>-6.4155000000000024</v>
      </c>
    </row>
    <row r="2872" spans="1:12" x14ac:dyDescent="0.3">
      <c r="A2872" s="6" t="s">
        <v>33</v>
      </c>
      <c r="B2872" s="13">
        <v>60000222</v>
      </c>
      <c r="C2872" s="6" t="s">
        <v>2812</v>
      </c>
      <c r="D2872" s="11">
        <v>43756</v>
      </c>
      <c r="E2872" s="5">
        <v>2515.13</v>
      </c>
      <c r="F2872" s="5">
        <v>-125.76</v>
      </c>
      <c r="G2872" s="5">
        <v>2389.37</v>
      </c>
      <c r="H2872" s="5">
        <v>2515.13</v>
      </c>
      <c r="I2872" s="5">
        <v>-503.0300000000002</v>
      </c>
      <c r="J2872" s="5">
        <v>2012.1</v>
      </c>
      <c r="K2872" s="5">
        <f t="shared" si="88"/>
        <v>-377.27</v>
      </c>
      <c r="L2872" s="5">
        <f t="shared" si="89"/>
        <v>-79.226699999999994</v>
      </c>
    </row>
    <row r="2873" spans="1:12" x14ac:dyDescent="0.3">
      <c r="A2873" s="6" t="s">
        <v>33</v>
      </c>
      <c r="B2873" s="13">
        <v>60000220</v>
      </c>
      <c r="C2873" s="6" t="s">
        <v>2813</v>
      </c>
      <c r="D2873" s="11">
        <v>43759</v>
      </c>
      <c r="E2873" s="5">
        <v>1945.73</v>
      </c>
      <c r="F2873" s="5">
        <v>-97.29</v>
      </c>
      <c r="G2873" s="5">
        <v>1848.44</v>
      </c>
      <c r="H2873" s="5">
        <v>1945.73</v>
      </c>
      <c r="I2873" s="5">
        <v>-389.15000000000009</v>
      </c>
      <c r="J2873" s="5">
        <v>1556.58</v>
      </c>
      <c r="K2873" s="5">
        <f t="shared" si="88"/>
        <v>-291.86000000000013</v>
      </c>
      <c r="L2873" s="5">
        <f t="shared" si="89"/>
        <v>-61.290600000000026</v>
      </c>
    </row>
    <row r="2874" spans="1:12" x14ac:dyDescent="0.3">
      <c r="A2874" s="6" t="s">
        <v>33</v>
      </c>
      <c r="B2874" s="13">
        <v>60000221</v>
      </c>
      <c r="C2874" s="6" t="s">
        <v>2814</v>
      </c>
      <c r="D2874" s="11">
        <v>43741</v>
      </c>
      <c r="E2874" s="5">
        <v>367.42</v>
      </c>
      <c r="F2874" s="5">
        <v>-18.37</v>
      </c>
      <c r="G2874" s="5">
        <v>349.05</v>
      </c>
      <c r="H2874" s="5">
        <v>367.42</v>
      </c>
      <c r="I2874" s="5">
        <v>-73.480000000000018</v>
      </c>
      <c r="J2874" s="5">
        <v>293.94</v>
      </c>
      <c r="K2874" s="5">
        <f t="shared" si="88"/>
        <v>-55.110000000000014</v>
      </c>
      <c r="L2874" s="5">
        <f t="shared" si="89"/>
        <v>-11.573100000000002</v>
      </c>
    </row>
    <row r="2875" spans="1:12" x14ac:dyDescent="0.3">
      <c r="A2875" s="6" t="s">
        <v>33</v>
      </c>
      <c r="B2875" s="13">
        <v>70000000</v>
      </c>
      <c r="C2875" s="6" t="s">
        <v>2815</v>
      </c>
      <c r="D2875" s="11">
        <v>43683</v>
      </c>
      <c r="E2875" s="5">
        <v>24895.87</v>
      </c>
      <c r="F2875" s="5">
        <v>-3457.76</v>
      </c>
      <c r="G2875" s="5">
        <v>21438.11</v>
      </c>
      <c r="H2875" s="5">
        <v>24895.87</v>
      </c>
      <c r="I2875" s="5">
        <v>-4979.1699999999983</v>
      </c>
      <c r="J2875" s="5">
        <v>19916.7</v>
      </c>
      <c r="K2875" s="5">
        <f t="shared" si="88"/>
        <v>-1521.4099999999999</v>
      </c>
      <c r="L2875" s="5">
        <f t="shared" si="89"/>
        <v>-319.49609999999996</v>
      </c>
    </row>
    <row r="2876" spans="1:12" x14ac:dyDescent="0.3">
      <c r="A2876" s="6" t="s">
        <v>33</v>
      </c>
      <c r="B2876" s="13">
        <v>70000001</v>
      </c>
      <c r="C2876" s="6" t="s">
        <v>2816</v>
      </c>
      <c r="D2876" s="11">
        <v>43683</v>
      </c>
      <c r="E2876" s="5">
        <v>261.83999999999997</v>
      </c>
      <c r="F2876" s="5">
        <v>-36.369999999999997</v>
      </c>
      <c r="G2876" s="5">
        <v>225.47</v>
      </c>
      <c r="H2876" s="5">
        <v>261.83999999999997</v>
      </c>
      <c r="I2876" s="5">
        <v>-52.369999999999976</v>
      </c>
      <c r="J2876" s="5">
        <v>209.47</v>
      </c>
      <c r="K2876" s="5">
        <f t="shared" si="88"/>
        <v>-16</v>
      </c>
      <c r="L2876" s="5">
        <f t="shared" si="89"/>
        <v>-3.36</v>
      </c>
    </row>
    <row r="2877" spans="1:12" x14ac:dyDescent="0.3">
      <c r="A2877" s="6" t="s">
        <v>33</v>
      </c>
      <c r="B2877" s="13">
        <v>70000002</v>
      </c>
      <c r="C2877" s="6" t="s">
        <v>2817</v>
      </c>
      <c r="D2877" s="11">
        <v>43683</v>
      </c>
      <c r="E2877" s="5">
        <v>6111.68</v>
      </c>
      <c r="F2877" s="5">
        <v>-848.84</v>
      </c>
      <c r="G2877" s="5">
        <v>5262.84</v>
      </c>
      <c r="H2877" s="5">
        <v>6111.68</v>
      </c>
      <c r="I2877" s="5">
        <v>-1222.3400000000001</v>
      </c>
      <c r="J2877" s="5">
        <v>4889.34</v>
      </c>
      <c r="K2877" s="5">
        <f t="shared" si="88"/>
        <v>-373.5</v>
      </c>
      <c r="L2877" s="5">
        <f t="shared" si="89"/>
        <v>-78.435000000000002</v>
      </c>
    </row>
    <row r="2878" spans="1:12" x14ac:dyDescent="0.3">
      <c r="A2878" s="6" t="s">
        <v>33</v>
      </c>
      <c r="B2878" s="13">
        <v>70000003</v>
      </c>
      <c r="C2878" s="6" t="s">
        <v>2818</v>
      </c>
      <c r="D2878" s="11">
        <v>43683</v>
      </c>
      <c r="E2878" s="5">
        <v>25356.39</v>
      </c>
      <c r="F2878" s="5">
        <v>-3521.72</v>
      </c>
      <c r="G2878" s="5">
        <v>21834.67</v>
      </c>
      <c r="H2878" s="5">
        <v>25356.39</v>
      </c>
      <c r="I2878" s="5">
        <v>-5071.2799999999988</v>
      </c>
      <c r="J2878" s="5">
        <v>20285.11</v>
      </c>
      <c r="K2878" s="5">
        <f t="shared" si="88"/>
        <v>-1549.5599999999977</v>
      </c>
      <c r="L2878" s="5">
        <f t="shared" si="89"/>
        <v>-325.40759999999949</v>
      </c>
    </row>
    <row r="2879" spans="1:12" x14ac:dyDescent="0.3">
      <c r="A2879" s="6" t="s">
        <v>33</v>
      </c>
      <c r="B2879" s="13">
        <v>60000190</v>
      </c>
      <c r="C2879" s="6" t="s">
        <v>2819</v>
      </c>
      <c r="D2879" s="11">
        <v>43564</v>
      </c>
      <c r="E2879" s="5">
        <v>3934.25</v>
      </c>
      <c r="F2879" s="5">
        <v>-196.71</v>
      </c>
      <c r="G2879" s="5">
        <v>3737.54</v>
      </c>
      <c r="H2879" s="5">
        <v>3934.25</v>
      </c>
      <c r="I2879" s="5">
        <v>-196.71000000000004</v>
      </c>
      <c r="J2879" s="5">
        <v>3737.54</v>
      </c>
      <c r="K2879" s="5">
        <f t="shared" si="88"/>
        <v>0</v>
      </c>
      <c r="L2879" s="5">
        <f t="shared" si="89"/>
        <v>0</v>
      </c>
    </row>
    <row r="2880" spans="1:12" x14ac:dyDescent="0.3">
      <c r="A2880" s="6" t="s">
        <v>33</v>
      </c>
      <c r="B2880" s="13">
        <v>60000199</v>
      </c>
      <c r="C2880" s="6" t="s">
        <v>2820</v>
      </c>
      <c r="D2880" s="11">
        <v>43683</v>
      </c>
      <c r="E2880" s="5">
        <v>17427.11</v>
      </c>
      <c r="F2880" s="5">
        <v>-1452.26</v>
      </c>
      <c r="G2880" s="5">
        <v>15974.85</v>
      </c>
      <c r="H2880" s="5">
        <v>17427.11</v>
      </c>
      <c r="I2880" s="5">
        <v>-3485.42</v>
      </c>
      <c r="J2880" s="5">
        <v>13941.69</v>
      </c>
      <c r="K2880" s="5">
        <f t="shared" si="88"/>
        <v>-2033.1599999999999</v>
      </c>
      <c r="L2880" s="5">
        <f t="shared" si="89"/>
        <v>-426.96359999999993</v>
      </c>
    </row>
    <row r="2881" spans="1:12" x14ac:dyDescent="0.3">
      <c r="A2881" s="6" t="s">
        <v>33</v>
      </c>
      <c r="B2881" s="13">
        <v>60000200</v>
      </c>
      <c r="C2881" s="6" t="s">
        <v>2821</v>
      </c>
      <c r="D2881" s="11">
        <v>43683</v>
      </c>
      <c r="E2881" s="5">
        <v>568.53</v>
      </c>
      <c r="F2881" s="5">
        <v>-47.38</v>
      </c>
      <c r="G2881" s="5">
        <v>521.15</v>
      </c>
      <c r="H2881" s="5">
        <v>568.53</v>
      </c>
      <c r="I2881" s="5">
        <v>-113.70999999999998</v>
      </c>
      <c r="J2881" s="5">
        <v>454.82</v>
      </c>
      <c r="K2881" s="5">
        <f t="shared" si="88"/>
        <v>-66.329999999999984</v>
      </c>
      <c r="L2881" s="5">
        <f t="shared" si="89"/>
        <v>-13.929299999999996</v>
      </c>
    </row>
    <row r="2882" spans="1:12" x14ac:dyDescent="0.3">
      <c r="A2882" s="6" t="s">
        <v>33</v>
      </c>
      <c r="B2882" s="13">
        <v>60000201</v>
      </c>
      <c r="C2882" s="6" t="s">
        <v>2822</v>
      </c>
      <c r="D2882" s="11">
        <v>43683</v>
      </c>
      <c r="E2882" s="5">
        <v>2019.83</v>
      </c>
      <c r="F2882" s="5">
        <v>-168.32</v>
      </c>
      <c r="G2882" s="5">
        <v>1851.51</v>
      </c>
      <c r="H2882" s="5">
        <v>2019.83</v>
      </c>
      <c r="I2882" s="5">
        <v>-403.97</v>
      </c>
      <c r="J2882" s="5">
        <v>1615.86</v>
      </c>
      <c r="K2882" s="5">
        <f t="shared" si="88"/>
        <v>-235.65000000000009</v>
      </c>
      <c r="L2882" s="5">
        <f t="shared" si="89"/>
        <v>-49.486500000000021</v>
      </c>
    </row>
    <row r="2883" spans="1:12" x14ac:dyDescent="0.3">
      <c r="A2883" s="6" t="s">
        <v>33</v>
      </c>
      <c r="B2883" s="13">
        <v>60000202</v>
      </c>
      <c r="C2883" s="6" t="s">
        <v>2823</v>
      </c>
      <c r="D2883" s="11">
        <v>43683</v>
      </c>
      <c r="E2883" s="5">
        <v>261.83999999999997</v>
      </c>
      <c r="F2883" s="5">
        <v>-21.82</v>
      </c>
      <c r="G2883" s="5">
        <v>240.02</v>
      </c>
      <c r="H2883" s="5">
        <v>261.83999999999997</v>
      </c>
      <c r="I2883" s="5">
        <v>-52.369999999999976</v>
      </c>
      <c r="J2883" s="5">
        <v>209.47</v>
      </c>
      <c r="K2883" s="5">
        <f t="shared" ref="K2883:K2911" si="90">J2883-G2883</f>
        <v>-30.550000000000011</v>
      </c>
      <c r="L2883" s="5">
        <f t="shared" ref="L2883:L2946" si="91">K2883*0.21</f>
        <v>-6.4155000000000024</v>
      </c>
    </row>
    <row r="2884" spans="1:12" x14ac:dyDescent="0.3">
      <c r="A2884" s="6" t="s">
        <v>33</v>
      </c>
      <c r="B2884" s="13">
        <v>60000191</v>
      </c>
      <c r="C2884" s="6" t="s">
        <v>2824</v>
      </c>
      <c r="D2884" s="11">
        <v>43683</v>
      </c>
      <c r="E2884" s="5">
        <v>4252.9399999999996</v>
      </c>
      <c r="F2884" s="5">
        <v>-354.41</v>
      </c>
      <c r="G2884" s="5">
        <v>3898.53</v>
      </c>
      <c r="H2884" s="5">
        <v>4252.9399999999996</v>
      </c>
      <c r="I2884" s="5">
        <v>-850.58999999999969</v>
      </c>
      <c r="J2884" s="5">
        <v>3402.35</v>
      </c>
      <c r="K2884" s="5">
        <f t="shared" si="90"/>
        <v>-496.18000000000029</v>
      </c>
      <c r="L2884" s="5">
        <f t="shared" si="91"/>
        <v>-104.19780000000006</v>
      </c>
    </row>
    <row r="2885" spans="1:12" x14ac:dyDescent="0.3">
      <c r="A2885" s="6" t="s">
        <v>33</v>
      </c>
      <c r="B2885" s="13">
        <v>60000197</v>
      </c>
      <c r="C2885" s="6" t="s">
        <v>2825</v>
      </c>
      <c r="D2885" s="11">
        <v>43641</v>
      </c>
      <c r="E2885" s="5">
        <v>7526.58</v>
      </c>
      <c r="F2885" s="5">
        <v>-878.1</v>
      </c>
      <c r="G2885" s="5">
        <v>6648.48</v>
      </c>
      <c r="H2885" s="5">
        <v>4350.6499999999996</v>
      </c>
      <c r="I2885" s="5">
        <v>-870.12999999999965</v>
      </c>
      <c r="J2885" s="5">
        <v>3480.52</v>
      </c>
      <c r="K2885" s="5">
        <f t="shared" si="90"/>
        <v>-3167.9599999999996</v>
      </c>
      <c r="L2885" s="5">
        <f t="shared" si="91"/>
        <v>-665.27159999999992</v>
      </c>
    </row>
    <row r="2886" spans="1:12" x14ac:dyDescent="0.3">
      <c r="A2886" s="6" t="s">
        <v>33</v>
      </c>
      <c r="B2886" s="13">
        <v>20010334</v>
      </c>
      <c r="C2886" s="6" t="s">
        <v>2826</v>
      </c>
      <c r="D2886" s="11">
        <v>43634</v>
      </c>
      <c r="E2886" s="5">
        <v>1299</v>
      </c>
      <c r="F2886" s="5">
        <v>-50.52</v>
      </c>
      <c r="G2886" s="5">
        <v>1248.48</v>
      </c>
      <c r="H2886" s="5">
        <v>1299</v>
      </c>
      <c r="I2886" s="5">
        <v>-64.950000000000045</v>
      </c>
      <c r="J2886" s="5">
        <v>1234.05</v>
      </c>
      <c r="K2886" s="5">
        <f t="shared" si="90"/>
        <v>-14.430000000000064</v>
      </c>
      <c r="L2886" s="5">
        <f t="shared" si="91"/>
        <v>-3.0303000000000133</v>
      </c>
    </row>
    <row r="2887" spans="1:12" x14ac:dyDescent="0.3">
      <c r="A2887" s="6" t="s">
        <v>33</v>
      </c>
      <c r="B2887" s="13">
        <v>40000168</v>
      </c>
      <c r="C2887" s="6" t="s">
        <v>2827</v>
      </c>
      <c r="D2887" s="11">
        <v>43708</v>
      </c>
      <c r="E2887" s="5">
        <v>31417.09</v>
      </c>
      <c r="F2887" s="5">
        <v>-2618.09</v>
      </c>
      <c r="G2887" s="5">
        <v>28799</v>
      </c>
      <c r="H2887" s="5">
        <v>31417.09</v>
      </c>
      <c r="I2887" s="5">
        <v>-4488.16</v>
      </c>
      <c r="J2887" s="5">
        <v>26928.93</v>
      </c>
      <c r="K2887" s="5">
        <f t="shared" si="90"/>
        <v>-1870.0699999999997</v>
      </c>
      <c r="L2887" s="5">
        <f t="shared" si="91"/>
        <v>-392.71469999999994</v>
      </c>
    </row>
    <row r="2888" spans="1:12" x14ac:dyDescent="0.3">
      <c r="A2888" s="6" t="s">
        <v>33</v>
      </c>
      <c r="B2888" s="13">
        <v>40000169</v>
      </c>
      <c r="C2888" s="6" t="s">
        <v>2828</v>
      </c>
      <c r="D2888" s="11">
        <v>43708</v>
      </c>
      <c r="E2888" s="5">
        <v>31918.65</v>
      </c>
      <c r="F2888" s="5">
        <v>-2659.89</v>
      </c>
      <c r="G2888" s="5">
        <v>29258.76</v>
      </c>
      <c r="H2888" s="5">
        <v>31918.65</v>
      </c>
      <c r="I2888" s="5">
        <v>-4559.8100000000013</v>
      </c>
      <c r="J2888" s="5">
        <v>27358.84</v>
      </c>
      <c r="K2888" s="5">
        <f t="shared" si="90"/>
        <v>-1899.9199999999983</v>
      </c>
      <c r="L2888" s="5">
        <f t="shared" si="91"/>
        <v>-398.98319999999961</v>
      </c>
    </row>
    <row r="2889" spans="1:12" x14ac:dyDescent="0.3">
      <c r="A2889" s="6" t="s">
        <v>33</v>
      </c>
      <c r="B2889" s="13">
        <v>40000170</v>
      </c>
      <c r="C2889" s="6" t="s">
        <v>2829</v>
      </c>
      <c r="D2889" s="11">
        <v>43708</v>
      </c>
      <c r="E2889" s="5">
        <v>46643.78</v>
      </c>
      <c r="F2889" s="5">
        <v>-3886.98</v>
      </c>
      <c r="G2889" s="5">
        <v>42756.800000000003</v>
      </c>
      <c r="H2889" s="5">
        <v>46643.78</v>
      </c>
      <c r="I2889" s="5">
        <v>-6663.4000000000015</v>
      </c>
      <c r="J2889" s="5">
        <v>39980.379999999997</v>
      </c>
      <c r="K2889" s="5">
        <f t="shared" si="90"/>
        <v>-2776.4200000000055</v>
      </c>
      <c r="L2889" s="5">
        <f t="shared" si="91"/>
        <v>-583.04820000000109</v>
      </c>
    </row>
    <row r="2890" spans="1:12" x14ac:dyDescent="0.3">
      <c r="A2890" s="6" t="s">
        <v>33</v>
      </c>
      <c r="B2890" s="13">
        <v>40000171</v>
      </c>
      <c r="C2890" s="6" t="s">
        <v>2830</v>
      </c>
      <c r="D2890" s="11">
        <v>43708</v>
      </c>
      <c r="E2890" s="5">
        <v>31655.62</v>
      </c>
      <c r="F2890" s="5">
        <v>-2637.97</v>
      </c>
      <c r="G2890" s="5">
        <v>29017.65</v>
      </c>
      <c r="H2890" s="5">
        <v>31655.62</v>
      </c>
      <c r="I2890" s="5">
        <v>-4522.2299999999996</v>
      </c>
      <c r="J2890" s="5">
        <v>27133.39</v>
      </c>
      <c r="K2890" s="5">
        <f t="shared" si="90"/>
        <v>-1884.260000000002</v>
      </c>
      <c r="L2890" s="5">
        <f t="shared" si="91"/>
        <v>-395.69460000000043</v>
      </c>
    </row>
    <row r="2891" spans="1:12" x14ac:dyDescent="0.3">
      <c r="A2891" s="6" t="s">
        <v>33</v>
      </c>
      <c r="B2891" s="13">
        <v>60000198</v>
      </c>
      <c r="C2891" s="6" t="s">
        <v>2831</v>
      </c>
      <c r="D2891" s="11">
        <v>43641</v>
      </c>
      <c r="E2891" s="5">
        <v>8640.61</v>
      </c>
      <c r="F2891" s="5">
        <v>-1008.07</v>
      </c>
      <c r="G2891" s="5">
        <v>7632.54</v>
      </c>
      <c r="H2891" s="5">
        <v>4182.3100000000004</v>
      </c>
      <c r="I2891" s="5">
        <v>-836.46000000000049</v>
      </c>
      <c r="J2891" s="5">
        <v>3345.85</v>
      </c>
      <c r="K2891" s="5">
        <f t="shared" si="90"/>
        <v>-4286.6900000000005</v>
      </c>
      <c r="L2891" s="5">
        <f t="shared" si="91"/>
        <v>-900.20490000000007</v>
      </c>
    </row>
    <row r="2892" spans="1:12" x14ac:dyDescent="0.3">
      <c r="A2892" s="6" t="s">
        <v>33</v>
      </c>
      <c r="B2892" s="13">
        <v>8010000085</v>
      </c>
      <c r="C2892" s="6" t="s">
        <v>2832</v>
      </c>
      <c r="D2892" s="11">
        <v>43434</v>
      </c>
      <c r="E2892" s="5">
        <v>-475529.38</v>
      </c>
      <c r="F2892" s="5">
        <v>34674.019999999997</v>
      </c>
      <c r="G2892" s="5">
        <v>-440855.36</v>
      </c>
      <c r="H2892" s="5">
        <v>0</v>
      </c>
      <c r="I2892" s="5">
        <v>0</v>
      </c>
      <c r="J2892" s="5">
        <v>0</v>
      </c>
      <c r="K2892" s="5">
        <f t="shared" si="90"/>
        <v>440855.36</v>
      </c>
      <c r="L2892" s="5">
        <f t="shared" si="91"/>
        <v>92579.625599999999</v>
      </c>
    </row>
    <row r="2893" spans="1:12" x14ac:dyDescent="0.3">
      <c r="A2893" s="6" t="s">
        <v>33</v>
      </c>
      <c r="B2893" s="13">
        <v>8010000086</v>
      </c>
      <c r="C2893" s="6" t="s">
        <v>2833</v>
      </c>
      <c r="D2893" s="11">
        <v>43465</v>
      </c>
      <c r="E2893" s="5">
        <v>-87668.75</v>
      </c>
      <c r="F2893" s="5">
        <v>12053.810000000001</v>
      </c>
      <c r="G2893" s="5">
        <v>-75614.94</v>
      </c>
      <c r="H2893" s="5">
        <v>0</v>
      </c>
      <c r="I2893" s="5">
        <v>0</v>
      </c>
      <c r="J2893" s="5">
        <v>0</v>
      </c>
      <c r="K2893" s="5">
        <f t="shared" si="90"/>
        <v>75614.94</v>
      </c>
      <c r="L2893" s="5">
        <f t="shared" si="91"/>
        <v>15879.1374</v>
      </c>
    </row>
    <row r="2894" spans="1:12" x14ac:dyDescent="0.3">
      <c r="A2894" s="6" t="s">
        <v>33</v>
      </c>
      <c r="B2894" s="13">
        <v>8010000087</v>
      </c>
      <c r="C2894" s="6" t="s">
        <v>2834</v>
      </c>
      <c r="D2894" s="11">
        <v>43465</v>
      </c>
      <c r="E2894" s="5">
        <v>-50716.41</v>
      </c>
      <c r="F2894" s="5">
        <v>6973.1399999999994</v>
      </c>
      <c r="G2894" s="5">
        <v>-43743.27</v>
      </c>
      <c r="H2894" s="5">
        <v>0</v>
      </c>
      <c r="I2894" s="5">
        <v>0</v>
      </c>
      <c r="J2894" s="5">
        <v>0</v>
      </c>
      <c r="K2894" s="5">
        <f t="shared" si="90"/>
        <v>43743.27</v>
      </c>
      <c r="L2894" s="5">
        <f t="shared" si="91"/>
        <v>9186.0866999999998</v>
      </c>
    </row>
    <row r="2895" spans="1:12" x14ac:dyDescent="0.3">
      <c r="A2895" s="6" t="s">
        <v>33</v>
      </c>
      <c r="B2895" s="13">
        <v>8010000088</v>
      </c>
      <c r="C2895" s="6" t="s">
        <v>2835</v>
      </c>
      <c r="D2895" s="11">
        <v>43465</v>
      </c>
      <c r="E2895" s="5">
        <v>-139060.65</v>
      </c>
      <c r="F2895" s="5">
        <v>19119.82</v>
      </c>
      <c r="G2895" s="5">
        <v>-119940.83</v>
      </c>
      <c r="H2895" s="5">
        <v>0</v>
      </c>
      <c r="I2895" s="5">
        <v>0</v>
      </c>
      <c r="J2895" s="5">
        <v>0</v>
      </c>
      <c r="K2895" s="5">
        <f t="shared" si="90"/>
        <v>119940.83</v>
      </c>
      <c r="L2895" s="5">
        <f t="shared" si="91"/>
        <v>25187.5743</v>
      </c>
    </row>
    <row r="2896" spans="1:12" x14ac:dyDescent="0.3">
      <c r="A2896" s="6" t="s">
        <v>33</v>
      </c>
      <c r="B2896" s="13">
        <v>8020000166</v>
      </c>
      <c r="C2896" s="6" t="s">
        <v>2836</v>
      </c>
      <c r="D2896" s="11">
        <v>43465</v>
      </c>
      <c r="E2896" s="5">
        <v>-34064.93</v>
      </c>
      <c r="F2896" s="5">
        <v>1873.56</v>
      </c>
      <c r="G2896" s="5">
        <v>-32191.37</v>
      </c>
      <c r="H2896" s="5">
        <v>0</v>
      </c>
      <c r="I2896" s="5">
        <v>0</v>
      </c>
      <c r="J2896" s="5">
        <v>0</v>
      </c>
      <c r="K2896" s="5">
        <f t="shared" si="90"/>
        <v>32191.37</v>
      </c>
      <c r="L2896" s="5">
        <f t="shared" si="91"/>
        <v>6760.1876999999995</v>
      </c>
    </row>
    <row r="2897" spans="1:12" x14ac:dyDescent="0.3">
      <c r="A2897" s="6" t="s">
        <v>33</v>
      </c>
      <c r="B2897" s="13">
        <v>8020000167</v>
      </c>
      <c r="C2897" s="6" t="s">
        <v>2837</v>
      </c>
      <c r="D2897" s="11">
        <v>43465</v>
      </c>
      <c r="E2897" s="5">
        <v>-67054.600000000006</v>
      </c>
      <c r="F2897" s="5">
        <v>6146.54</v>
      </c>
      <c r="G2897" s="5">
        <v>-60908.06</v>
      </c>
      <c r="H2897" s="5">
        <v>0</v>
      </c>
      <c r="I2897" s="5">
        <v>0</v>
      </c>
      <c r="J2897" s="5">
        <v>0</v>
      </c>
      <c r="K2897" s="5">
        <f t="shared" si="90"/>
        <v>60908.06</v>
      </c>
      <c r="L2897" s="5">
        <f t="shared" si="91"/>
        <v>12790.692599999998</v>
      </c>
    </row>
    <row r="2898" spans="1:12" x14ac:dyDescent="0.3">
      <c r="A2898" s="6" t="s">
        <v>33</v>
      </c>
      <c r="B2898" s="13">
        <v>8020000168</v>
      </c>
      <c r="C2898" s="6" t="s">
        <v>2838</v>
      </c>
      <c r="D2898" s="11">
        <v>43465</v>
      </c>
      <c r="E2898" s="5">
        <v>-71935.87</v>
      </c>
      <c r="F2898" s="5">
        <v>6593.9900000000007</v>
      </c>
      <c r="G2898" s="5">
        <v>-65341.88</v>
      </c>
      <c r="H2898" s="5">
        <v>0</v>
      </c>
      <c r="I2898" s="5">
        <v>0</v>
      </c>
      <c r="J2898" s="5">
        <v>0</v>
      </c>
      <c r="K2898" s="5">
        <f t="shared" si="90"/>
        <v>65341.88</v>
      </c>
      <c r="L2898" s="5">
        <f t="shared" si="91"/>
        <v>13721.7948</v>
      </c>
    </row>
    <row r="2899" spans="1:12" x14ac:dyDescent="0.3">
      <c r="A2899" s="6" t="s">
        <v>33</v>
      </c>
      <c r="B2899" s="13">
        <v>8020000169</v>
      </c>
      <c r="C2899" s="6" t="s">
        <v>2839</v>
      </c>
      <c r="D2899" s="11">
        <v>43465</v>
      </c>
      <c r="E2899" s="5">
        <v>-34657.699999999997</v>
      </c>
      <c r="F2899" s="5">
        <v>9528.25</v>
      </c>
      <c r="G2899" s="5">
        <v>-25129.45</v>
      </c>
      <c r="H2899" s="5">
        <v>0</v>
      </c>
      <c r="I2899" s="5">
        <v>0</v>
      </c>
      <c r="J2899" s="5">
        <v>0</v>
      </c>
      <c r="K2899" s="5">
        <f t="shared" si="90"/>
        <v>25129.45</v>
      </c>
      <c r="L2899" s="5">
        <f t="shared" si="91"/>
        <v>5277.1845000000003</v>
      </c>
    </row>
    <row r="2900" spans="1:12" x14ac:dyDescent="0.3">
      <c r="A2900" s="6" t="s">
        <v>33</v>
      </c>
      <c r="B2900" s="13">
        <v>8020000170</v>
      </c>
      <c r="C2900" s="6" t="s">
        <v>2840</v>
      </c>
      <c r="D2900" s="11">
        <v>43465</v>
      </c>
      <c r="E2900" s="5">
        <v>-142889.23000000001</v>
      </c>
      <c r="F2900" s="5">
        <v>39283.760000000002</v>
      </c>
      <c r="G2900" s="5">
        <v>-103605.47</v>
      </c>
      <c r="H2900" s="5">
        <v>0</v>
      </c>
      <c r="I2900" s="5">
        <v>0</v>
      </c>
      <c r="J2900" s="5">
        <v>0</v>
      </c>
      <c r="K2900" s="5">
        <f t="shared" si="90"/>
        <v>103605.47</v>
      </c>
      <c r="L2900" s="5">
        <f t="shared" si="91"/>
        <v>21757.148699999998</v>
      </c>
    </row>
    <row r="2901" spans="1:12" x14ac:dyDescent="0.3">
      <c r="A2901" s="6" t="s">
        <v>33</v>
      </c>
      <c r="B2901" s="13">
        <v>8020000171</v>
      </c>
      <c r="C2901" s="6" t="s">
        <v>2841</v>
      </c>
      <c r="D2901" s="11">
        <v>43465</v>
      </c>
      <c r="E2901" s="5">
        <v>-105896.12</v>
      </c>
      <c r="F2901" s="5">
        <v>5824.24</v>
      </c>
      <c r="G2901" s="5">
        <v>-100071.88</v>
      </c>
      <c r="H2901" s="5">
        <v>0</v>
      </c>
      <c r="I2901" s="5">
        <v>0</v>
      </c>
      <c r="J2901" s="5">
        <v>0</v>
      </c>
      <c r="K2901" s="5">
        <f t="shared" si="90"/>
        <v>100071.88</v>
      </c>
      <c r="L2901" s="5">
        <f t="shared" si="91"/>
        <v>21015.094799999999</v>
      </c>
    </row>
    <row r="2902" spans="1:12" x14ac:dyDescent="0.3">
      <c r="A2902" s="6" t="s">
        <v>33</v>
      </c>
      <c r="B2902" s="13">
        <v>8020000172</v>
      </c>
      <c r="C2902" s="6" t="s">
        <v>2842</v>
      </c>
      <c r="D2902" s="11">
        <v>43465</v>
      </c>
      <c r="E2902" s="5">
        <v>-14686.66</v>
      </c>
      <c r="F2902" s="5">
        <v>807.76</v>
      </c>
      <c r="G2902" s="5">
        <v>-13878.9</v>
      </c>
      <c r="H2902" s="5">
        <v>0</v>
      </c>
      <c r="I2902" s="5">
        <v>0</v>
      </c>
      <c r="J2902" s="5">
        <v>0</v>
      </c>
      <c r="K2902" s="5">
        <f t="shared" si="90"/>
        <v>13878.9</v>
      </c>
      <c r="L2902" s="5">
        <f t="shared" si="91"/>
        <v>2914.569</v>
      </c>
    </row>
    <row r="2903" spans="1:12" x14ac:dyDescent="0.3">
      <c r="A2903" s="6" t="s">
        <v>33</v>
      </c>
      <c r="B2903" s="13">
        <v>8020000173</v>
      </c>
      <c r="C2903" s="6" t="s">
        <v>2843</v>
      </c>
      <c r="D2903" s="11">
        <v>43465</v>
      </c>
      <c r="E2903" s="5">
        <v>-21291.22</v>
      </c>
      <c r="F2903" s="5">
        <v>1171.02</v>
      </c>
      <c r="G2903" s="5">
        <v>-20120.2</v>
      </c>
      <c r="H2903" s="5">
        <v>0</v>
      </c>
      <c r="I2903" s="5">
        <v>0</v>
      </c>
      <c r="J2903" s="5">
        <v>0</v>
      </c>
      <c r="K2903" s="5">
        <f t="shared" si="90"/>
        <v>20120.2</v>
      </c>
      <c r="L2903" s="5">
        <f t="shared" si="91"/>
        <v>4225.2420000000002</v>
      </c>
    </row>
    <row r="2904" spans="1:12" x14ac:dyDescent="0.3">
      <c r="A2904" s="6" t="s">
        <v>33</v>
      </c>
      <c r="B2904" s="13">
        <v>8020000174</v>
      </c>
      <c r="C2904" s="6" t="s">
        <v>2844</v>
      </c>
      <c r="D2904" s="11">
        <v>43465</v>
      </c>
      <c r="E2904" s="5">
        <v>-121367.47</v>
      </c>
      <c r="F2904" s="5">
        <v>6675.1600000000008</v>
      </c>
      <c r="G2904" s="5">
        <v>-114692.31</v>
      </c>
      <c r="H2904" s="5">
        <v>0</v>
      </c>
      <c r="I2904" s="5">
        <v>0</v>
      </c>
      <c r="J2904" s="5">
        <v>0</v>
      </c>
      <c r="K2904" s="5">
        <f t="shared" si="90"/>
        <v>114692.31</v>
      </c>
      <c r="L2904" s="5">
        <f t="shared" si="91"/>
        <v>24085.3851</v>
      </c>
    </row>
    <row r="2905" spans="1:12" x14ac:dyDescent="0.3">
      <c r="A2905" s="6" t="s">
        <v>33</v>
      </c>
      <c r="B2905" s="13">
        <v>8020000175</v>
      </c>
      <c r="C2905" s="6" t="s">
        <v>2845</v>
      </c>
      <c r="D2905" s="11">
        <v>43465</v>
      </c>
      <c r="E2905" s="5">
        <v>-29461.41</v>
      </c>
      <c r="F2905" s="5">
        <v>1620.3700000000001</v>
      </c>
      <c r="G2905" s="5">
        <v>-27841.040000000001</v>
      </c>
      <c r="H2905" s="5">
        <v>0</v>
      </c>
      <c r="I2905" s="5">
        <v>0</v>
      </c>
      <c r="J2905" s="5">
        <v>0</v>
      </c>
      <c r="K2905" s="5">
        <f t="shared" si="90"/>
        <v>27841.040000000001</v>
      </c>
      <c r="L2905" s="5">
        <f t="shared" si="91"/>
        <v>5846.6184000000003</v>
      </c>
    </row>
    <row r="2906" spans="1:12" x14ac:dyDescent="0.3">
      <c r="A2906" s="6" t="s">
        <v>33</v>
      </c>
      <c r="B2906" s="13">
        <v>8020000176</v>
      </c>
      <c r="C2906" s="6" t="s">
        <v>2841</v>
      </c>
      <c r="D2906" s="11">
        <v>43465</v>
      </c>
      <c r="E2906" s="5">
        <v>-454866.69</v>
      </c>
      <c r="F2906" s="5">
        <v>25017.48</v>
      </c>
      <c r="G2906" s="5">
        <v>-429849.21</v>
      </c>
      <c r="H2906" s="5">
        <v>0</v>
      </c>
      <c r="I2906" s="5">
        <v>0</v>
      </c>
      <c r="J2906" s="5">
        <v>0</v>
      </c>
      <c r="K2906" s="5">
        <f t="shared" si="90"/>
        <v>429849.21</v>
      </c>
      <c r="L2906" s="5">
        <f t="shared" si="91"/>
        <v>90268.334100000007</v>
      </c>
    </row>
    <row r="2907" spans="1:12" x14ac:dyDescent="0.3">
      <c r="A2907" s="6" t="s">
        <v>33</v>
      </c>
      <c r="B2907" s="13">
        <v>8020000177</v>
      </c>
      <c r="C2907" s="6" t="s">
        <v>2846</v>
      </c>
      <c r="D2907" s="11">
        <v>43465</v>
      </c>
      <c r="E2907" s="5">
        <v>-3118.49</v>
      </c>
      <c r="F2907" s="5">
        <v>171.52</v>
      </c>
      <c r="G2907" s="5">
        <v>-2946.97</v>
      </c>
      <c r="H2907" s="5">
        <v>0</v>
      </c>
      <c r="I2907" s="5">
        <v>0</v>
      </c>
      <c r="J2907" s="5">
        <v>0</v>
      </c>
      <c r="K2907" s="5">
        <f t="shared" si="90"/>
        <v>2946.97</v>
      </c>
      <c r="L2907" s="5">
        <f t="shared" si="91"/>
        <v>618.86369999999988</v>
      </c>
    </row>
    <row r="2908" spans="1:12" x14ac:dyDescent="0.3">
      <c r="A2908" s="6" t="s">
        <v>33</v>
      </c>
      <c r="B2908" s="13">
        <v>8020000178</v>
      </c>
      <c r="C2908" s="6" t="s">
        <v>2847</v>
      </c>
      <c r="D2908" s="11">
        <v>43465</v>
      </c>
      <c r="E2908" s="5">
        <v>-3430.34</v>
      </c>
      <c r="F2908" s="5">
        <v>188.66</v>
      </c>
      <c r="G2908" s="5">
        <v>-3241.68</v>
      </c>
      <c r="H2908" s="5">
        <v>0</v>
      </c>
      <c r="I2908" s="5">
        <v>0</v>
      </c>
      <c r="J2908" s="5">
        <v>0</v>
      </c>
      <c r="K2908" s="5">
        <f t="shared" si="90"/>
        <v>3241.68</v>
      </c>
      <c r="L2908" s="5">
        <f t="shared" si="91"/>
        <v>680.75279999999998</v>
      </c>
    </row>
    <row r="2909" spans="1:12" x14ac:dyDescent="0.3">
      <c r="A2909" s="6" t="s">
        <v>33</v>
      </c>
      <c r="B2909" s="13">
        <v>8020000179</v>
      </c>
      <c r="C2909" s="6" t="s">
        <v>2842</v>
      </c>
      <c r="D2909" s="11">
        <v>43465</v>
      </c>
      <c r="E2909" s="5">
        <v>-31808.6</v>
      </c>
      <c r="F2909" s="5">
        <v>1749.46</v>
      </c>
      <c r="G2909" s="5">
        <v>-30059.14</v>
      </c>
      <c r="H2909" s="5">
        <v>0</v>
      </c>
      <c r="I2909" s="5">
        <v>0</v>
      </c>
      <c r="J2909" s="5">
        <v>0</v>
      </c>
      <c r="K2909" s="5">
        <f t="shared" si="90"/>
        <v>30059.14</v>
      </c>
      <c r="L2909" s="5">
        <f t="shared" si="91"/>
        <v>6312.4193999999998</v>
      </c>
    </row>
    <row r="2910" spans="1:12" x14ac:dyDescent="0.3">
      <c r="A2910" s="6" t="s">
        <v>33</v>
      </c>
      <c r="B2910" s="13">
        <v>8020000180</v>
      </c>
      <c r="C2910" s="6" t="s">
        <v>2848</v>
      </c>
      <c r="D2910" s="11">
        <v>43465</v>
      </c>
      <c r="E2910" s="5">
        <v>-238093.57</v>
      </c>
      <c r="F2910" s="5">
        <v>13095.05</v>
      </c>
      <c r="G2910" s="5">
        <v>-224998.52</v>
      </c>
      <c r="H2910" s="5">
        <v>0</v>
      </c>
      <c r="I2910" s="5">
        <v>0</v>
      </c>
      <c r="J2910" s="5">
        <v>0</v>
      </c>
      <c r="K2910" s="5">
        <f t="shared" si="90"/>
        <v>224998.52</v>
      </c>
      <c r="L2910" s="5">
        <f t="shared" si="91"/>
        <v>47249.689199999993</v>
      </c>
    </row>
    <row r="2911" spans="1:12" x14ac:dyDescent="0.3">
      <c r="A2911" s="6" t="s">
        <v>33</v>
      </c>
      <c r="B2911" s="13">
        <v>8020000181</v>
      </c>
      <c r="C2911" s="6" t="s">
        <v>2849</v>
      </c>
      <c r="D2911" s="11">
        <v>43435</v>
      </c>
      <c r="E2911" s="5">
        <v>-49913.1</v>
      </c>
      <c r="F2911" s="5">
        <v>2745.2</v>
      </c>
      <c r="G2911" s="5">
        <v>-47167.9</v>
      </c>
      <c r="H2911" s="5">
        <v>0</v>
      </c>
      <c r="I2911" s="5">
        <v>0</v>
      </c>
      <c r="J2911" s="5">
        <v>0</v>
      </c>
      <c r="K2911" s="5">
        <f t="shared" si="90"/>
        <v>47167.9</v>
      </c>
      <c r="L2911" s="5">
        <f t="shared" si="91"/>
        <v>9905.259</v>
      </c>
    </row>
    <row r="2912" spans="1:12" x14ac:dyDescent="0.3">
      <c r="A2912" s="6" t="s">
        <v>33</v>
      </c>
      <c r="B2912" s="13">
        <v>10001133</v>
      </c>
      <c r="C2912" s="6" t="s">
        <v>2833</v>
      </c>
      <c r="D2912" s="11">
        <v>43465</v>
      </c>
      <c r="E2912" s="5">
        <v>87668.75</v>
      </c>
      <c r="F2912" s="5">
        <v>-12053.810000000001</v>
      </c>
      <c r="G2912" s="5">
        <v>75614.94</v>
      </c>
      <c r="H2912" s="5">
        <v>87668.75</v>
      </c>
      <c r="I2912" s="5">
        <v>-5260.1300000000047</v>
      </c>
      <c r="J2912" s="5">
        <v>82408.62</v>
      </c>
      <c r="K2912" s="5">
        <f t="shared" ref="K2912:K2975" si="92">J2912-G2912</f>
        <v>6793.679999999993</v>
      </c>
      <c r="L2912" s="5">
        <f t="shared" si="91"/>
        <v>1426.6727999999985</v>
      </c>
    </row>
    <row r="2913" spans="1:12" x14ac:dyDescent="0.3">
      <c r="A2913" s="6" t="s">
        <v>33</v>
      </c>
      <c r="B2913" s="13">
        <v>10001134</v>
      </c>
      <c r="C2913" s="6" t="s">
        <v>2834</v>
      </c>
      <c r="D2913" s="11">
        <v>43465</v>
      </c>
      <c r="E2913" s="5">
        <v>50716.41</v>
      </c>
      <c r="F2913" s="5">
        <v>-6973.1399999999994</v>
      </c>
      <c r="G2913" s="5">
        <v>43743.27</v>
      </c>
      <c r="H2913" s="5">
        <v>50716.41</v>
      </c>
      <c r="I2913" s="5">
        <v>-3042.9900000000052</v>
      </c>
      <c r="J2913" s="5">
        <v>47673.42</v>
      </c>
      <c r="K2913" s="5">
        <f t="shared" si="92"/>
        <v>3930.1500000000015</v>
      </c>
      <c r="L2913" s="5">
        <f t="shared" si="91"/>
        <v>825.33150000000023</v>
      </c>
    </row>
    <row r="2914" spans="1:12" x14ac:dyDescent="0.3">
      <c r="A2914" s="6" t="s">
        <v>33</v>
      </c>
      <c r="B2914" s="13">
        <v>10001135</v>
      </c>
      <c r="C2914" s="6" t="s">
        <v>2835</v>
      </c>
      <c r="D2914" s="11">
        <v>43465</v>
      </c>
      <c r="E2914" s="5">
        <v>139060.65</v>
      </c>
      <c r="F2914" s="5">
        <v>-19119.82</v>
      </c>
      <c r="G2914" s="5">
        <v>119940.83</v>
      </c>
      <c r="H2914" s="5">
        <v>139060.65</v>
      </c>
      <c r="I2914" s="5">
        <v>-8343.64</v>
      </c>
      <c r="J2914" s="5">
        <v>130717.01</v>
      </c>
      <c r="K2914" s="5">
        <f t="shared" si="92"/>
        <v>10776.179999999993</v>
      </c>
      <c r="L2914" s="5">
        <f t="shared" si="91"/>
        <v>2262.9977999999983</v>
      </c>
    </row>
    <row r="2915" spans="1:12" x14ac:dyDescent="0.3">
      <c r="A2915" s="6" t="s">
        <v>33</v>
      </c>
      <c r="B2915" s="13">
        <v>10001136</v>
      </c>
      <c r="C2915" s="6" t="s">
        <v>2850</v>
      </c>
      <c r="D2915" s="11">
        <v>43466</v>
      </c>
      <c r="E2915" s="5">
        <v>8364.16</v>
      </c>
      <c r="F2915" s="5">
        <v>-418.21000000000004</v>
      </c>
      <c r="G2915" s="5">
        <v>7945.95</v>
      </c>
      <c r="H2915" s="5">
        <v>8364.16</v>
      </c>
      <c r="I2915" s="5">
        <v>-418.21000000000004</v>
      </c>
      <c r="J2915" s="5">
        <v>7945.95</v>
      </c>
      <c r="K2915" s="5">
        <f t="shared" si="92"/>
        <v>0</v>
      </c>
      <c r="L2915" s="5">
        <f t="shared" si="91"/>
        <v>0</v>
      </c>
    </row>
    <row r="2916" spans="1:12" x14ac:dyDescent="0.3">
      <c r="A2916" s="6" t="s">
        <v>33</v>
      </c>
      <c r="B2916" s="13">
        <v>20011391</v>
      </c>
      <c r="C2916" s="6" t="s">
        <v>2851</v>
      </c>
      <c r="D2916" s="11">
        <v>43160</v>
      </c>
      <c r="E2916" s="5">
        <v>823.54</v>
      </c>
      <c r="F2916" s="5">
        <v>-75.490000000000009</v>
      </c>
      <c r="G2916" s="5">
        <v>748.05</v>
      </c>
      <c r="H2916" s="5">
        <v>823.54</v>
      </c>
      <c r="I2916" s="5">
        <v>-119.41999999999996</v>
      </c>
      <c r="J2916" s="5">
        <v>704.12</v>
      </c>
      <c r="K2916" s="5">
        <f t="shared" si="92"/>
        <v>-43.92999999999995</v>
      </c>
      <c r="L2916" s="5">
        <f t="shared" si="91"/>
        <v>-9.2252999999999883</v>
      </c>
    </row>
    <row r="2917" spans="1:12" x14ac:dyDescent="0.3">
      <c r="A2917" s="6" t="s">
        <v>33</v>
      </c>
      <c r="B2917" s="13">
        <v>20011392</v>
      </c>
      <c r="C2917" s="6" t="s">
        <v>2852</v>
      </c>
      <c r="D2917" s="11">
        <v>43220</v>
      </c>
      <c r="E2917" s="5">
        <v>10761.23</v>
      </c>
      <c r="F2917" s="5">
        <v>-1883.22</v>
      </c>
      <c r="G2917" s="5">
        <v>8878.01</v>
      </c>
      <c r="H2917" s="5">
        <v>10761.23</v>
      </c>
      <c r="I2917" s="5">
        <v>-4172.7199999999993</v>
      </c>
      <c r="J2917" s="5">
        <v>6588.51</v>
      </c>
      <c r="K2917" s="5">
        <f t="shared" si="92"/>
        <v>-2289.5</v>
      </c>
      <c r="L2917" s="5">
        <f t="shared" si="91"/>
        <v>-480.79499999999996</v>
      </c>
    </row>
    <row r="2918" spans="1:12" x14ac:dyDescent="0.3">
      <c r="A2918" s="6" t="s">
        <v>33</v>
      </c>
      <c r="B2918" s="13">
        <v>20011393</v>
      </c>
      <c r="C2918" s="6" t="s">
        <v>2853</v>
      </c>
      <c r="D2918" s="11">
        <v>43220</v>
      </c>
      <c r="E2918" s="5">
        <v>3057.58</v>
      </c>
      <c r="F2918" s="5">
        <v>-535.08000000000004</v>
      </c>
      <c r="G2918" s="5">
        <v>2522.5</v>
      </c>
      <c r="H2918" s="5">
        <v>3057.58</v>
      </c>
      <c r="I2918" s="5">
        <v>-1185.5999999999999</v>
      </c>
      <c r="J2918" s="5">
        <v>1871.98</v>
      </c>
      <c r="K2918" s="5">
        <f t="shared" si="92"/>
        <v>-650.52</v>
      </c>
      <c r="L2918" s="5">
        <f t="shared" si="91"/>
        <v>-136.60919999999999</v>
      </c>
    </row>
    <row r="2919" spans="1:12" x14ac:dyDescent="0.3">
      <c r="A2919" s="6" t="s">
        <v>33</v>
      </c>
      <c r="B2919" s="13">
        <v>20011398</v>
      </c>
      <c r="C2919" s="6" t="s">
        <v>2836</v>
      </c>
      <c r="D2919" s="11">
        <v>43465</v>
      </c>
      <c r="E2919" s="5">
        <v>34064.93</v>
      </c>
      <c r="F2919" s="5">
        <v>-1873.55</v>
      </c>
      <c r="G2919" s="5">
        <v>32191.38</v>
      </c>
      <c r="H2919" s="5">
        <v>34064.93</v>
      </c>
      <c r="I2919" s="5">
        <v>-2043.9000000000015</v>
      </c>
      <c r="J2919" s="5">
        <v>32021.03</v>
      </c>
      <c r="K2919" s="5">
        <f t="shared" si="92"/>
        <v>-170.35000000000218</v>
      </c>
      <c r="L2919" s="5">
        <f t="shared" si="91"/>
        <v>-35.77350000000046</v>
      </c>
    </row>
    <row r="2920" spans="1:12" x14ac:dyDescent="0.3">
      <c r="A2920" s="6" t="s">
        <v>33</v>
      </c>
      <c r="B2920" s="13">
        <v>20011399</v>
      </c>
      <c r="C2920" s="6" t="s">
        <v>2837</v>
      </c>
      <c r="D2920" s="11">
        <v>43465</v>
      </c>
      <c r="E2920" s="5">
        <v>67054.600000000006</v>
      </c>
      <c r="F2920" s="5">
        <v>-6146.54</v>
      </c>
      <c r="G2920" s="5">
        <v>60908.06</v>
      </c>
      <c r="H2920" s="5">
        <v>67054.600000000006</v>
      </c>
      <c r="I2920" s="5">
        <v>-4023.2700000000041</v>
      </c>
      <c r="J2920" s="5">
        <v>63031.33</v>
      </c>
      <c r="K2920" s="5">
        <f t="shared" si="92"/>
        <v>2123.2700000000041</v>
      </c>
      <c r="L2920" s="5">
        <f t="shared" si="91"/>
        <v>445.88670000000081</v>
      </c>
    </row>
    <row r="2921" spans="1:12" x14ac:dyDescent="0.3">
      <c r="A2921" s="6" t="s">
        <v>33</v>
      </c>
      <c r="B2921" s="13">
        <v>20011400</v>
      </c>
      <c r="C2921" s="6" t="s">
        <v>2838</v>
      </c>
      <c r="D2921" s="11">
        <v>43465</v>
      </c>
      <c r="E2921" s="5">
        <v>71935.87</v>
      </c>
      <c r="F2921" s="5">
        <v>-6593.9900000000007</v>
      </c>
      <c r="G2921" s="5">
        <v>65341.88</v>
      </c>
      <c r="H2921" s="5">
        <v>71935.87</v>
      </c>
      <c r="I2921" s="5">
        <v>-4316.1599999999889</v>
      </c>
      <c r="J2921" s="5">
        <v>67619.710000000006</v>
      </c>
      <c r="K2921" s="5">
        <f t="shared" si="92"/>
        <v>2277.830000000009</v>
      </c>
      <c r="L2921" s="5">
        <f t="shared" si="91"/>
        <v>478.34430000000185</v>
      </c>
    </row>
    <row r="2922" spans="1:12" x14ac:dyDescent="0.3">
      <c r="A2922" s="6" t="s">
        <v>33</v>
      </c>
      <c r="B2922" s="13">
        <v>20011401</v>
      </c>
      <c r="C2922" s="6" t="s">
        <v>2839</v>
      </c>
      <c r="D2922" s="11">
        <v>43465</v>
      </c>
      <c r="E2922" s="5">
        <v>34657.699999999997</v>
      </c>
      <c r="F2922" s="5">
        <v>-9838.4699999999993</v>
      </c>
      <c r="G2922" s="5">
        <v>24819.23</v>
      </c>
      <c r="H2922" s="5">
        <v>34657.699999999997</v>
      </c>
      <c r="I2922" s="5">
        <v>-13438.699999999997</v>
      </c>
      <c r="J2922" s="5">
        <v>21219</v>
      </c>
      <c r="K2922" s="5">
        <f t="shared" si="92"/>
        <v>-3600.2299999999996</v>
      </c>
      <c r="L2922" s="5">
        <f t="shared" si="91"/>
        <v>-756.04829999999993</v>
      </c>
    </row>
    <row r="2923" spans="1:12" x14ac:dyDescent="0.3">
      <c r="A2923" s="6" t="s">
        <v>33</v>
      </c>
      <c r="B2923" s="13">
        <v>20011402</v>
      </c>
      <c r="C2923" s="6" t="s">
        <v>2840</v>
      </c>
      <c r="D2923" s="11">
        <v>43465</v>
      </c>
      <c r="E2923" s="5">
        <v>142889.23000000001</v>
      </c>
      <c r="F2923" s="5">
        <v>-39283.760000000002</v>
      </c>
      <c r="G2923" s="5">
        <v>103605.47</v>
      </c>
      <c r="H2923" s="5">
        <v>142889.23000000001</v>
      </c>
      <c r="I2923" s="5">
        <v>-55406.030000000013</v>
      </c>
      <c r="J2923" s="5">
        <v>87483.199999999997</v>
      </c>
      <c r="K2923" s="5">
        <f t="shared" si="92"/>
        <v>-16122.270000000004</v>
      </c>
      <c r="L2923" s="5">
        <f t="shared" si="91"/>
        <v>-3385.6767000000009</v>
      </c>
    </row>
    <row r="2924" spans="1:12" x14ac:dyDescent="0.3">
      <c r="A2924" s="6" t="s">
        <v>33</v>
      </c>
      <c r="B2924" s="13">
        <v>20011403</v>
      </c>
      <c r="C2924" s="6" t="s">
        <v>2841</v>
      </c>
      <c r="D2924" s="11">
        <v>43465</v>
      </c>
      <c r="E2924" s="5">
        <v>105896.12</v>
      </c>
      <c r="F2924" s="5">
        <v>-5824.24</v>
      </c>
      <c r="G2924" s="5">
        <v>100071.88</v>
      </c>
      <c r="H2924" s="5">
        <v>105896.12</v>
      </c>
      <c r="I2924" s="5">
        <v>-6353.7699999999895</v>
      </c>
      <c r="J2924" s="5">
        <v>99542.35</v>
      </c>
      <c r="K2924" s="5">
        <f t="shared" si="92"/>
        <v>-529.52999999999884</v>
      </c>
      <c r="L2924" s="5">
        <f t="shared" si="91"/>
        <v>-111.20129999999975</v>
      </c>
    </row>
    <row r="2925" spans="1:12" x14ac:dyDescent="0.3">
      <c r="A2925" s="6" t="s">
        <v>33</v>
      </c>
      <c r="B2925" s="13">
        <v>20011404</v>
      </c>
      <c r="C2925" s="6" t="s">
        <v>2842</v>
      </c>
      <c r="D2925" s="11">
        <v>43465</v>
      </c>
      <c r="E2925" s="5">
        <v>14686.66</v>
      </c>
      <c r="F2925" s="5">
        <v>-807.76</v>
      </c>
      <c r="G2925" s="5">
        <v>13878.9</v>
      </c>
      <c r="H2925" s="5">
        <v>14686.66</v>
      </c>
      <c r="I2925" s="5">
        <v>-881.20000000000073</v>
      </c>
      <c r="J2925" s="5">
        <v>13805.46</v>
      </c>
      <c r="K2925" s="5">
        <f t="shared" si="92"/>
        <v>-73.440000000000509</v>
      </c>
      <c r="L2925" s="5">
        <f t="shared" si="91"/>
        <v>-15.422400000000106</v>
      </c>
    </row>
    <row r="2926" spans="1:12" x14ac:dyDescent="0.3">
      <c r="A2926" s="6" t="s">
        <v>33</v>
      </c>
      <c r="B2926" s="13">
        <v>20011405</v>
      </c>
      <c r="C2926" s="6" t="s">
        <v>2843</v>
      </c>
      <c r="D2926" s="11">
        <v>43465</v>
      </c>
      <c r="E2926" s="5">
        <v>21291.22</v>
      </c>
      <c r="F2926" s="5">
        <v>-1171.02</v>
      </c>
      <c r="G2926" s="5">
        <v>20120.2</v>
      </c>
      <c r="H2926" s="5">
        <v>21291.22</v>
      </c>
      <c r="I2926" s="5">
        <v>-1277.4799999999996</v>
      </c>
      <c r="J2926" s="5">
        <v>20013.740000000002</v>
      </c>
      <c r="K2926" s="5">
        <f t="shared" si="92"/>
        <v>-106.45999999999913</v>
      </c>
      <c r="L2926" s="5">
        <f t="shared" si="91"/>
        <v>-22.356599999999816</v>
      </c>
    </row>
    <row r="2927" spans="1:12" x14ac:dyDescent="0.3">
      <c r="A2927" s="6" t="s">
        <v>33</v>
      </c>
      <c r="B2927" s="13">
        <v>20011406</v>
      </c>
      <c r="C2927" s="6" t="s">
        <v>2844</v>
      </c>
      <c r="D2927" s="11">
        <v>43465</v>
      </c>
      <c r="E2927" s="5">
        <v>121367.47</v>
      </c>
      <c r="F2927" s="5">
        <v>-6675.1600000000008</v>
      </c>
      <c r="G2927" s="5">
        <v>114692.31</v>
      </c>
      <c r="H2927" s="5">
        <v>121367.47</v>
      </c>
      <c r="I2927" s="5">
        <v>-7282.0500000000029</v>
      </c>
      <c r="J2927" s="5">
        <v>114085.42</v>
      </c>
      <c r="K2927" s="5">
        <f t="shared" si="92"/>
        <v>-606.88999999999942</v>
      </c>
      <c r="L2927" s="5">
        <f t="shared" si="91"/>
        <v>-127.44689999999987</v>
      </c>
    </row>
    <row r="2928" spans="1:12" x14ac:dyDescent="0.3">
      <c r="A2928" s="6" t="s">
        <v>33</v>
      </c>
      <c r="B2928" s="13">
        <v>20011407</v>
      </c>
      <c r="C2928" s="6" t="s">
        <v>2845</v>
      </c>
      <c r="D2928" s="11">
        <v>43465</v>
      </c>
      <c r="E2928" s="5">
        <v>29461.41</v>
      </c>
      <c r="F2928" s="5">
        <v>-1620.3700000000001</v>
      </c>
      <c r="G2928" s="5">
        <v>27841.040000000001</v>
      </c>
      <c r="H2928" s="5">
        <v>29461.41</v>
      </c>
      <c r="I2928" s="5">
        <v>-1767.6899999999987</v>
      </c>
      <c r="J2928" s="5">
        <v>27693.72</v>
      </c>
      <c r="K2928" s="5">
        <f t="shared" si="92"/>
        <v>-147.31999999999971</v>
      </c>
      <c r="L2928" s="5">
        <f t="shared" si="91"/>
        <v>-30.937199999999937</v>
      </c>
    </row>
    <row r="2929" spans="1:12" x14ac:dyDescent="0.3">
      <c r="A2929" s="6" t="s">
        <v>33</v>
      </c>
      <c r="B2929" s="13">
        <v>20011408</v>
      </c>
      <c r="C2929" s="6" t="s">
        <v>2841</v>
      </c>
      <c r="D2929" s="11">
        <v>43465</v>
      </c>
      <c r="E2929" s="5">
        <v>454866.69</v>
      </c>
      <c r="F2929" s="5">
        <v>-25017.48</v>
      </c>
      <c r="G2929" s="5">
        <v>429849.21</v>
      </c>
      <c r="H2929" s="5">
        <v>454866.69</v>
      </c>
      <c r="I2929" s="5">
        <v>-27292</v>
      </c>
      <c r="J2929" s="5">
        <v>427574.69</v>
      </c>
      <c r="K2929" s="5">
        <f t="shared" si="92"/>
        <v>-2274.5200000000186</v>
      </c>
      <c r="L2929" s="5">
        <f t="shared" si="91"/>
        <v>-477.64920000000387</v>
      </c>
    </row>
    <row r="2930" spans="1:12" x14ac:dyDescent="0.3">
      <c r="A2930" s="6" t="s">
        <v>33</v>
      </c>
      <c r="B2930" s="13">
        <v>20011409</v>
      </c>
      <c r="C2930" s="6" t="s">
        <v>2846</v>
      </c>
      <c r="D2930" s="11">
        <v>43465</v>
      </c>
      <c r="E2930" s="5">
        <v>3118.49</v>
      </c>
      <c r="F2930" s="5">
        <v>-171.52</v>
      </c>
      <c r="G2930" s="5">
        <v>2946.97</v>
      </c>
      <c r="H2930" s="5">
        <v>3118.49</v>
      </c>
      <c r="I2930" s="5">
        <v>-187.10999999999967</v>
      </c>
      <c r="J2930" s="5">
        <v>2931.38</v>
      </c>
      <c r="K2930" s="5">
        <f t="shared" si="92"/>
        <v>-15.589999999999691</v>
      </c>
      <c r="L2930" s="5">
        <f t="shared" si="91"/>
        <v>-3.273899999999935</v>
      </c>
    </row>
    <row r="2931" spans="1:12" x14ac:dyDescent="0.3">
      <c r="A2931" s="6" t="s">
        <v>33</v>
      </c>
      <c r="B2931" s="13">
        <v>20011410</v>
      </c>
      <c r="C2931" s="6" t="s">
        <v>2847</v>
      </c>
      <c r="D2931" s="11">
        <v>43465</v>
      </c>
      <c r="E2931" s="5">
        <v>3430.34</v>
      </c>
      <c r="F2931" s="5">
        <v>-188.67000000000002</v>
      </c>
      <c r="G2931" s="5">
        <v>3241.67</v>
      </c>
      <c r="H2931" s="5">
        <v>3430.34</v>
      </c>
      <c r="I2931" s="5">
        <v>-205.82000000000016</v>
      </c>
      <c r="J2931" s="5">
        <v>3224.52</v>
      </c>
      <c r="K2931" s="5">
        <f t="shared" si="92"/>
        <v>-17.150000000000091</v>
      </c>
      <c r="L2931" s="5">
        <f t="shared" si="91"/>
        <v>-3.6015000000000188</v>
      </c>
    </row>
    <row r="2932" spans="1:12" x14ac:dyDescent="0.3">
      <c r="A2932" s="6" t="s">
        <v>33</v>
      </c>
      <c r="B2932" s="13">
        <v>20011411</v>
      </c>
      <c r="C2932" s="6" t="s">
        <v>2842</v>
      </c>
      <c r="D2932" s="11">
        <v>43465</v>
      </c>
      <c r="E2932" s="5">
        <v>31808.6</v>
      </c>
      <c r="F2932" s="5">
        <v>-1749.46</v>
      </c>
      <c r="G2932" s="5">
        <v>30059.14</v>
      </c>
      <c r="H2932" s="5">
        <v>31808.6</v>
      </c>
      <c r="I2932" s="5">
        <v>-1908.5099999999984</v>
      </c>
      <c r="J2932" s="5">
        <v>29900.09</v>
      </c>
      <c r="K2932" s="5">
        <f t="shared" si="92"/>
        <v>-159.04999999999927</v>
      </c>
      <c r="L2932" s="5">
        <f t="shared" si="91"/>
        <v>-33.400499999999845</v>
      </c>
    </row>
    <row r="2933" spans="1:12" x14ac:dyDescent="0.3">
      <c r="A2933" s="6" t="s">
        <v>33</v>
      </c>
      <c r="B2933" s="13">
        <v>20011412</v>
      </c>
      <c r="C2933" s="6" t="s">
        <v>2848</v>
      </c>
      <c r="D2933" s="11">
        <v>43465</v>
      </c>
      <c r="E2933" s="5">
        <v>238093.57</v>
      </c>
      <c r="F2933" s="5">
        <v>-13095.029999999999</v>
      </c>
      <c r="G2933" s="5">
        <v>224998.54</v>
      </c>
      <c r="H2933" s="5">
        <v>238093.57</v>
      </c>
      <c r="I2933" s="5">
        <v>-14285.610000000015</v>
      </c>
      <c r="J2933" s="5">
        <v>223807.96</v>
      </c>
      <c r="K2933" s="5">
        <f t="shared" si="92"/>
        <v>-1190.5800000000163</v>
      </c>
      <c r="L2933" s="5">
        <f t="shared" si="91"/>
        <v>-250.02180000000342</v>
      </c>
    </row>
    <row r="2934" spans="1:12" x14ac:dyDescent="0.3">
      <c r="A2934" s="6" t="s">
        <v>33</v>
      </c>
      <c r="B2934" s="13">
        <v>20011413</v>
      </c>
      <c r="C2934" s="6" t="s">
        <v>2854</v>
      </c>
      <c r="D2934" s="11">
        <v>43465</v>
      </c>
      <c r="E2934" s="5">
        <v>600000</v>
      </c>
      <c r="F2934" s="5">
        <v>-32999.75</v>
      </c>
      <c r="G2934" s="5">
        <v>567000.25</v>
      </c>
      <c r="H2934" s="5">
        <v>600000</v>
      </c>
      <c r="I2934" s="5">
        <v>-36000</v>
      </c>
      <c r="J2934" s="5">
        <v>564000</v>
      </c>
      <c r="K2934" s="5">
        <f t="shared" si="92"/>
        <v>-3000.25</v>
      </c>
      <c r="L2934" s="5">
        <f t="shared" si="91"/>
        <v>-630.05250000000001</v>
      </c>
    </row>
    <row r="2935" spans="1:12" x14ac:dyDescent="0.3">
      <c r="A2935" s="6" t="s">
        <v>33</v>
      </c>
      <c r="B2935" s="13">
        <v>20011414</v>
      </c>
      <c r="C2935" s="6" t="s">
        <v>2849</v>
      </c>
      <c r="D2935" s="11">
        <v>43465</v>
      </c>
      <c r="E2935" s="5">
        <v>49913.1</v>
      </c>
      <c r="F2935" s="5">
        <v>-2745.2</v>
      </c>
      <c r="G2935" s="5">
        <v>47167.9</v>
      </c>
      <c r="H2935" s="5">
        <v>49913.1</v>
      </c>
      <c r="I2935" s="5">
        <v>-2994.7799999999988</v>
      </c>
      <c r="J2935" s="5">
        <v>46918.32</v>
      </c>
      <c r="K2935" s="5">
        <f t="shared" si="92"/>
        <v>-249.58000000000175</v>
      </c>
      <c r="L2935" s="5">
        <f t="shared" si="91"/>
        <v>-52.411800000000362</v>
      </c>
    </row>
    <row r="2936" spans="1:12" x14ac:dyDescent="0.3">
      <c r="A2936" s="6" t="s">
        <v>33</v>
      </c>
      <c r="B2936" s="13">
        <v>20011415</v>
      </c>
      <c r="C2936" s="6" t="s">
        <v>2855</v>
      </c>
      <c r="D2936" s="11">
        <v>43467</v>
      </c>
      <c r="E2936" s="5">
        <v>14136</v>
      </c>
      <c r="F2936" s="5">
        <v>-282.72000000000003</v>
      </c>
      <c r="G2936" s="5">
        <v>13853.28</v>
      </c>
      <c r="H2936" s="5">
        <v>14136</v>
      </c>
      <c r="I2936" s="5">
        <v>-282.71999999999935</v>
      </c>
      <c r="J2936" s="5">
        <v>13853.28</v>
      </c>
      <c r="K2936" s="5">
        <f t="shared" si="92"/>
        <v>0</v>
      </c>
      <c r="L2936" s="5">
        <f t="shared" si="91"/>
        <v>0</v>
      </c>
    </row>
    <row r="2937" spans="1:12" x14ac:dyDescent="0.3">
      <c r="A2937" s="6" t="s">
        <v>33</v>
      </c>
      <c r="B2937" s="13">
        <v>20011416</v>
      </c>
      <c r="C2937" s="6" t="s">
        <v>2856</v>
      </c>
      <c r="D2937" s="11">
        <v>43467</v>
      </c>
      <c r="E2937" s="5">
        <v>1995</v>
      </c>
      <c r="F2937" s="5">
        <v>-99.75</v>
      </c>
      <c r="G2937" s="5">
        <v>1895.25</v>
      </c>
      <c r="H2937" s="5">
        <v>1995</v>
      </c>
      <c r="I2937" s="5">
        <v>-99.75</v>
      </c>
      <c r="J2937" s="5">
        <v>1895.25</v>
      </c>
      <c r="K2937" s="5">
        <f t="shared" si="92"/>
        <v>0</v>
      </c>
      <c r="L2937" s="5">
        <f t="shared" si="91"/>
        <v>0</v>
      </c>
    </row>
    <row r="2938" spans="1:12" x14ac:dyDescent="0.3">
      <c r="A2938" s="6" t="s">
        <v>33</v>
      </c>
      <c r="B2938" s="13">
        <v>20011417</v>
      </c>
      <c r="C2938" s="6" t="s">
        <v>2857</v>
      </c>
      <c r="D2938" s="11">
        <v>43467</v>
      </c>
      <c r="E2938" s="5">
        <v>1579.84</v>
      </c>
      <c r="F2938" s="5">
        <v>-31.59</v>
      </c>
      <c r="G2938" s="5">
        <v>1548.25</v>
      </c>
      <c r="H2938" s="5">
        <v>1579.84</v>
      </c>
      <c r="I2938" s="5">
        <v>-31.599999999999909</v>
      </c>
      <c r="J2938" s="5">
        <v>1548.24</v>
      </c>
      <c r="K2938" s="5">
        <f t="shared" si="92"/>
        <v>-9.9999999999909051E-3</v>
      </c>
      <c r="L2938" s="5">
        <f t="shared" si="91"/>
        <v>-2.0999999999980899E-3</v>
      </c>
    </row>
    <row r="2939" spans="1:12" x14ac:dyDescent="0.3">
      <c r="A2939" s="6" t="s">
        <v>33</v>
      </c>
      <c r="B2939" s="13">
        <v>20011418</v>
      </c>
      <c r="C2939" s="6" t="s">
        <v>2858</v>
      </c>
      <c r="D2939" s="11">
        <v>43369</v>
      </c>
      <c r="E2939" s="5">
        <v>9354.18</v>
      </c>
      <c r="F2939" s="5">
        <v>-1247.23</v>
      </c>
      <c r="G2939" s="5">
        <v>8106.95</v>
      </c>
      <c r="H2939" s="5">
        <v>9354.18</v>
      </c>
      <c r="I2939" s="5">
        <v>-3627.13</v>
      </c>
      <c r="J2939" s="5">
        <v>5727.05</v>
      </c>
      <c r="K2939" s="5">
        <f t="shared" si="92"/>
        <v>-2379.8999999999996</v>
      </c>
      <c r="L2939" s="5">
        <f t="shared" si="91"/>
        <v>-499.77899999999988</v>
      </c>
    </row>
    <row r="2940" spans="1:12" x14ac:dyDescent="0.3">
      <c r="A2940" s="6" t="s">
        <v>33</v>
      </c>
      <c r="B2940" s="13">
        <v>20011419</v>
      </c>
      <c r="C2940" s="6" t="s">
        <v>2859</v>
      </c>
      <c r="D2940" s="11">
        <v>43466</v>
      </c>
      <c r="E2940" s="5">
        <v>14302.71</v>
      </c>
      <c r="F2940" s="5">
        <v>-286.06</v>
      </c>
      <c r="G2940" s="5">
        <v>14016.65</v>
      </c>
      <c r="H2940" s="5">
        <v>14302.71</v>
      </c>
      <c r="I2940" s="5">
        <v>-286.05999999999949</v>
      </c>
      <c r="J2940" s="5">
        <v>14016.65</v>
      </c>
      <c r="K2940" s="5">
        <f t="shared" si="92"/>
        <v>0</v>
      </c>
      <c r="L2940" s="5">
        <f t="shared" si="91"/>
        <v>0</v>
      </c>
    </row>
    <row r="2941" spans="1:12" x14ac:dyDescent="0.3">
      <c r="A2941" s="6" t="s">
        <v>33</v>
      </c>
      <c r="B2941" s="13">
        <v>20011420</v>
      </c>
      <c r="C2941" s="6" t="s">
        <v>2860</v>
      </c>
      <c r="D2941" s="11">
        <v>43466</v>
      </c>
      <c r="E2941" s="5">
        <v>16728.32</v>
      </c>
      <c r="F2941" s="5">
        <v>-334.57</v>
      </c>
      <c r="G2941" s="5">
        <v>16393.75</v>
      </c>
      <c r="H2941" s="5">
        <v>16728.32</v>
      </c>
      <c r="I2941" s="5">
        <v>-334.56999999999971</v>
      </c>
      <c r="J2941" s="5">
        <v>16393.75</v>
      </c>
      <c r="K2941" s="5">
        <f t="shared" si="92"/>
        <v>0</v>
      </c>
      <c r="L2941" s="5">
        <f t="shared" si="91"/>
        <v>0</v>
      </c>
    </row>
    <row r="2942" spans="1:12" x14ac:dyDescent="0.3">
      <c r="A2942" s="6" t="s">
        <v>33</v>
      </c>
      <c r="B2942" s="13">
        <v>20011421</v>
      </c>
      <c r="C2942" s="6" t="s">
        <v>2861</v>
      </c>
      <c r="D2942" s="11">
        <v>43466</v>
      </c>
      <c r="E2942" s="5">
        <v>8364.16</v>
      </c>
      <c r="F2942" s="5">
        <v>-167.28</v>
      </c>
      <c r="G2942" s="5">
        <v>8196.8799999999992</v>
      </c>
      <c r="H2942" s="5">
        <v>8364.16</v>
      </c>
      <c r="I2942" s="5">
        <v>-418.21000000000004</v>
      </c>
      <c r="J2942" s="5">
        <v>7945.95</v>
      </c>
      <c r="K2942" s="5">
        <f t="shared" si="92"/>
        <v>-250.92999999999938</v>
      </c>
      <c r="L2942" s="5">
        <f t="shared" si="91"/>
        <v>-52.695299999999868</v>
      </c>
    </row>
    <row r="2943" spans="1:12" x14ac:dyDescent="0.3">
      <c r="A2943" s="6" t="s">
        <v>33</v>
      </c>
      <c r="B2943" s="13">
        <v>20011422</v>
      </c>
      <c r="C2943" s="6" t="s">
        <v>2862</v>
      </c>
      <c r="D2943" s="11">
        <v>43466</v>
      </c>
      <c r="E2943" s="5">
        <v>16728.32</v>
      </c>
      <c r="F2943" s="5">
        <v>-334.57</v>
      </c>
      <c r="G2943" s="5">
        <v>16393.75</v>
      </c>
      <c r="H2943" s="5">
        <v>16728.32</v>
      </c>
      <c r="I2943" s="5">
        <v>-334.56999999999971</v>
      </c>
      <c r="J2943" s="5">
        <v>16393.75</v>
      </c>
      <c r="K2943" s="5">
        <f t="shared" si="92"/>
        <v>0</v>
      </c>
      <c r="L2943" s="5">
        <f t="shared" si="91"/>
        <v>0</v>
      </c>
    </row>
    <row r="2944" spans="1:12" x14ac:dyDescent="0.3">
      <c r="A2944" s="6" t="s">
        <v>33</v>
      </c>
      <c r="B2944" s="13">
        <v>20011423</v>
      </c>
      <c r="C2944" s="6" t="s">
        <v>2863</v>
      </c>
      <c r="D2944" s="11">
        <v>43466</v>
      </c>
      <c r="E2944" s="5">
        <v>16728.32</v>
      </c>
      <c r="F2944" s="5">
        <v>-334.57</v>
      </c>
      <c r="G2944" s="5">
        <v>16393.75</v>
      </c>
      <c r="H2944" s="5">
        <v>16728.32</v>
      </c>
      <c r="I2944" s="5">
        <v>-334.56999999999971</v>
      </c>
      <c r="J2944" s="5">
        <v>16393.75</v>
      </c>
      <c r="K2944" s="5">
        <f t="shared" si="92"/>
        <v>0</v>
      </c>
      <c r="L2944" s="5">
        <f t="shared" si="91"/>
        <v>0</v>
      </c>
    </row>
    <row r="2945" spans="1:12" x14ac:dyDescent="0.3">
      <c r="A2945" s="6" t="s">
        <v>33</v>
      </c>
      <c r="B2945" s="13">
        <v>20011424</v>
      </c>
      <c r="C2945" s="6" t="s">
        <v>2864</v>
      </c>
      <c r="D2945" s="11">
        <v>43466</v>
      </c>
      <c r="E2945" s="5">
        <v>25092.48</v>
      </c>
      <c r="F2945" s="5">
        <v>-501.84999999999997</v>
      </c>
      <c r="G2945" s="5">
        <v>24590.63</v>
      </c>
      <c r="H2945" s="5">
        <v>25092.48</v>
      </c>
      <c r="I2945" s="5">
        <v>-501.84999999999854</v>
      </c>
      <c r="J2945" s="5">
        <v>24590.63</v>
      </c>
      <c r="K2945" s="5">
        <f t="shared" si="92"/>
        <v>0</v>
      </c>
      <c r="L2945" s="5">
        <f t="shared" si="91"/>
        <v>0</v>
      </c>
    </row>
    <row r="2946" spans="1:12" x14ac:dyDescent="0.3">
      <c r="A2946" s="6" t="s">
        <v>33</v>
      </c>
      <c r="B2946" s="13">
        <v>20011425</v>
      </c>
      <c r="C2946" s="6" t="s">
        <v>2865</v>
      </c>
      <c r="D2946" s="11">
        <v>43662</v>
      </c>
      <c r="E2946" s="5">
        <v>1180.7</v>
      </c>
      <c r="F2946" s="5">
        <v>-29.520000000000003</v>
      </c>
      <c r="G2946" s="5">
        <v>1151.18</v>
      </c>
      <c r="H2946" s="5">
        <v>1180.7</v>
      </c>
      <c r="I2946" s="5">
        <v>-59.039999999999964</v>
      </c>
      <c r="J2946" s="5">
        <v>1121.6600000000001</v>
      </c>
      <c r="K2946" s="5">
        <f t="shared" si="92"/>
        <v>-29.519999999999982</v>
      </c>
      <c r="L2946" s="5">
        <f t="shared" si="91"/>
        <v>-6.1991999999999958</v>
      </c>
    </row>
    <row r="2947" spans="1:12" x14ac:dyDescent="0.3">
      <c r="A2947" s="6" t="s">
        <v>33</v>
      </c>
      <c r="B2947" s="13">
        <v>20011427</v>
      </c>
      <c r="C2947" s="6" t="s">
        <v>2866</v>
      </c>
      <c r="D2947" s="11">
        <v>43699</v>
      </c>
      <c r="E2947" s="5">
        <v>4633.47</v>
      </c>
      <c r="F2947" s="5">
        <v>-193.06</v>
      </c>
      <c r="G2947" s="5">
        <v>4440.41</v>
      </c>
      <c r="H2947" s="5">
        <v>4633.47</v>
      </c>
      <c r="I2947" s="5">
        <v>-231.67000000000007</v>
      </c>
      <c r="J2947" s="5">
        <v>4401.8</v>
      </c>
      <c r="K2947" s="5">
        <f t="shared" si="92"/>
        <v>-38.609999999999673</v>
      </c>
      <c r="L2947" s="5">
        <f t="shared" ref="L2947:L3010" si="93">K2947*0.21</f>
        <v>-8.108099999999931</v>
      </c>
    </row>
    <row r="2948" spans="1:12" x14ac:dyDescent="0.3">
      <c r="A2948" s="6" t="s">
        <v>33</v>
      </c>
      <c r="B2948" s="13">
        <v>8010000085</v>
      </c>
      <c r="C2948" s="6" t="s">
        <v>2832</v>
      </c>
      <c r="D2948" s="11">
        <v>43434</v>
      </c>
      <c r="E2948" s="5">
        <v>-475529.38</v>
      </c>
      <c r="F2948" s="5">
        <v>34674.019999999997</v>
      </c>
      <c r="G2948" s="5">
        <v>-440855.36</v>
      </c>
      <c r="H2948" s="5">
        <v>-475529.38</v>
      </c>
      <c r="J2948" s="5">
        <v>-475529.38</v>
      </c>
      <c r="K2948" s="5">
        <f t="shared" si="92"/>
        <v>-34674.020000000019</v>
      </c>
      <c r="L2948" s="5">
        <f t="shared" si="93"/>
        <v>-7281.5442000000039</v>
      </c>
    </row>
    <row r="2949" spans="1:12" x14ac:dyDescent="0.3">
      <c r="A2949" s="6" t="s">
        <v>33</v>
      </c>
      <c r="B2949" s="13">
        <v>8010000086</v>
      </c>
      <c r="C2949" s="6" t="s">
        <v>2833</v>
      </c>
      <c r="D2949" s="11">
        <v>43465</v>
      </c>
      <c r="E2949" s="5">
        <v>-87668.75</v>
      </c>
      <c r="F2949" s="5">
        <v>12053.810000000001</v>
      </c>
      <c r="G2949" s="5">
        <v>-75614.94</v>
      </c>
      <c r="H2949" s="5">
        <v>-87668.75</v>
      </c>
      <c r="J2949" s="5">
        <v>-87668.75</v>
      </c>
      <c r="K2949" s="5">
        <f t="shared" si="92"/>
        <v>-12053.809999999998</v>
      </c>
      <c r="L2949" s="5">
        <f t="shared" si="93"/>
        <v>-2531.3000999999995</v>
      </c>
    </row>
    <row r="2950" spans="1:12" x14ac:dyDescent="0.3">
      <c r="A2950" s="6" t="s">
        <v>33</v>
      </c>
      <c r="B2950" s="13">
        <v>8010000087</v>
      </c>
      <c r="C2950" s="6" t="s">
        <v>2834</v>
      </c>
      <c r="D2950" s="11">
        <v>43465</v>
      </c>
      <c r="E2950" s="5">
        <v>-50716.41</v>
      </c>
      <c r="F2950" s="5">
        <v>6973.1399999999994</v>
      </c>
      <c r="G2950" s="5">
        <v>-43743.27</v>
      </c>
      <c r="H2950" s="5">
        <v>-50716.41</v>
      </c>
      <c r="J2950" s="5">
        <v>-50716.41</v>
      </c>
      <c r="K2950" s="5">
        <f t="shared" si="92"/>
        <v>-6973.1400000000067</v>
      </c>
      <c r="L2950" s="5">
        <f t="shared" si="93"/>
        <v>-1464.3594000000014</v>
      </c>
    </row>
    <row r="2951" spans="1:12" x14ac:dyDescent="0.3">
      <c r="A2951" s="6" t="s">
        <v>33</v>
      </c>
      <c r="B2951" s="13">
        <v>8010000088</v>
      </c>
      <c r="C2951" s="6" t="s">
        <v>2835</v>
      </c>
      <c r="D2951" s="11">
        <v>43465</v>
      </c>
      <c r="E2951" s="5">
        <v>-139060.65</v>
      </c>
      <c r="F2951" s="5">
        <v>19119.82</v>
      </c>
      <c r="G2951" s="5">
        <v>-119940.83</v>
      </c>
      <c r="H2951" s="5">
        <v>-139060.65</v>
      </c>
      <c r="J2951" s="5">
        <v>-139060.65</v>
      </c>
      <c r="K2951" s="5">
        <f t="shared" si="92"/>
        <v>-19119.819999999992</v>
      </c>
      <c r="L2951" s="5">
        <f t="shared" si="93"/>
        <v>-4015.1621999999984</v>
      </c>
    </row>
    <row r="2952" spans="1:12" x14ac:dyDescent="0.3">
      <c r="A2952" s="6" t="s">
        <v>33</v>
      </c>
      <c r="B2952" s="13">
        <v>8020000166</v>
      </c>
      <c r="C2952" s="6" t="s">
        <v>2836</v>
      </c>
      <c r="D2952" s="11">
        <v>43465</v>
      </c>
      <c r="E2952" s="5">
        <v>-34064.93</v>
      </c>
      <c r="F2952" s="5">
        <v>1873.56</v>
      </c>
      <c r="G2952" s="5">
        <v>-32191.37</v>
      </c>
      <c r="H2952" s="5">
        <v>-34064.93</v>
      </c>
      <c r="J2952" s="5">
        <v>-34064.93</v>
      </c>
      <c r="K2952" s="5">
        <f t="shared" si="92"/>
        <v>-1873.5600000000013</v>
      </c>
      <c r="L2952" s="5">
        <f t="shared" si="93"/>
        <v>-393.44760000000025</v>
      </c>
    </row>
    <row r="2953" spans="1:12" x14ac:dyDescent="0.3">
      <c r="A2953" s="6" t="s">
        <v>33</v>
      </c>
      <c r="B2953" s="13">
        <v>8020000167</v>
      </c>
      <c r="C2953" s="6" t="s">
        <v>2837</v>
      </c>
      <c r="D2953" s="11">
        <v>43465</v>
      </c>
      <c r="E2953" s="5">
        <v>-67054.600000000006</v>
      </c>
      <c r="F2953" s="5">
        <v>6146.54</v>
      </c>
      <c r="G2953" s="5">
        <v>-60908.06</v>
      </c>
      <c r="H2953" s="5">
        <v>-67054.600000000006</v>
      </c>
      <c r="J2953" s="5">
        <v>-67054.600000000006</v>
      </c>
      <c r="K2953" s="5">
        <f t="shared" si="92"/>
        <v>-6146.5400000000081</v>
      </c>
      <c r="L2953" s="5">
        <f t="shared" si="93"/>
        <v>-1290.7734000000016</v>
      </c>
    </row>
    <row r="2954" spans="1:12" x14ac:dyDescent="0.3">
      <c r="A2954" s="6" t="s">
        <v>33</v>
      </c>
      <c r="B2954" s="13">
        <v>8020000168</v>
      </c>
      <c r="C2954" s="6" t="s">
        <v>2838</v>
      </c>
      <c r="D2954" s="11">
        <v>43465</v>
      </c>
      <c r="E2954" s="5">
        <v>-71935.87</v>
      </c>
      <c r="F2954" s="5">
        <v>6593.9900000000007</v>
      </c>
      <c r="G2954" s="5">
        <v>-65341.88</v>
      </c>
      <c r="H2954" s="5">
        <v>-71935.87</v>
      </c>
      <c r="J2954" s="5">
        <v>-71935.87</v>
      </c>
      <c r="K2954" s="5">
        <f t="shared" si="92"/>
        <v>-6593.989999999998</v>
      </c>
      <c r="L2954" s="5">
        <f t="shared" si="93"/>
        <v>-1384.7378999999996</v>
      </c>
    </row>
    <row r="2955" spans="1:12" x14ac:dyDescent="0.3">
      <c r="A2955" s="6" t="s">
        <v>33</v>
      </c>
      <c r="B2955" s="13">
        <v>8020000169</v>
      </c>
      <c r="C2955" s="6" t="s">
        <v>2839</v>
      </c>
      <c r="D2955" s="11">
        <v>43465</v>
      </c>
      <c r="E2955" s="5">
        <v>-34657.699999999997</v>
      </c>
      <c r="F2955" s="5">
        <v>9528.25</v>
      </c>
      <c r="G2955" s="5">
        <v>-25129.45</v>
      </c>
      <c r="H2955" s="5">
        <v>-34657.699999999997</v>
      </c>
      <c r="J2955" s="5">
        <v>-34657.699999999997</v>
      </c>
      <c r="K2955" s="5">
        <f t="shared" si="92"/>
        <v>-9528.2499999999964</v>
      </c>
      <c r="L2955" s="5">
        <f t="shared" si="93"/>
        <v>-2000.9324999999992</v>
      </c>
    </row>
    <row r="2956" spans="1:12" x14ac:dyDescent="0.3">
      <c r="A2956" s="6" t="s">
        <v>33</v>
      </c>
      <c r="B2956" s="13">
        <v>8020000170</v>
      </c>
      <c r="C2956" s="6" t="s">
        <v>2840</v>
      </c>
      <c r="D2956" s="11">
        <v>43465</v>
      </c>
      <c r="E2956" s="5">
        <v>-142889.23000000001</v>
      </c>
      <c r="F2956" s="5">
        <v>39283.760000000002</v>
      </c>
      <c r="G2956" s="5">
        <v>-103605.47</v>
      </c>
      <c r="H2956" s="5">
        <v>-142889.23000000001</v>
      </c>
      <c r="J2956" s="5">
        <v>-142889.23000000001</v>
      </c>
      <c r="K2956" s="5">
        <f t="shared" si="92"/>
        <v>-39283.760000000009</v>
      </c>
      <c r="L2956" s="5">
        <f t="shared" si="93"/>
        <v>-8249.5896000000012</v>
      </c>
    </row>
    <row r="2957" spans="1:12" x14ac:dyDescent="0.3">
      <c r="A2957" s="6" t="s">
        <v>33</v>
      </c>
      <c r="B2957" s="13">
        <v>8020000171</v>
      </c>
      <c r="C2957" s="6" t="s">
        <v>2841</v>
      </c>
      <c r="D2957" s="11">
        <v>43465</v>
      </c>
      <c r="E2957" s="5">
        <v>-105896.12</v>
      </c>
      <c r="F2957" s="5">
        <v>5824.24</v>
      </c>
      <c r="G2957" s="5">
        <v>-100071.88</v>
      </c>
      <c r="H2957" s="5">
        <v>-105896.12</v>
      </c>
      <c r="J2957" s="5">
        <v>-105896.12</v>
      </c>
      <c r="K2957" s="5">
        <f t="shared" si="92"/>
        <v>-5824.2399999999907</v>
      </c>
      <c r="L2957" s="5">
        <f t="shared" si="93"/>
        <v>-1223.090399999998</v>
      </c>
    </row>
    <row r="2958" spans="1:12" x14ac:dyDescent="0.3">
      <c r="A2958" s="6" t="s">
        <v>33</v>
      </c>
      <c r="B2958" s="13">
        <v>8020000172</v>
      </c>
      <c r="C2958" s="6" t="s">
        <v>2842</v>
      </c>
      <c r="D2958" s="11">
        <v>43465</v>
      </c>
      <c r="E2958" s="5">
        <v>-14686.66</v>
      </c>
      <c r="F2958" s="5">
        <v>807.76</v>
      </c>
      <c r="G2958" s="5">
        <v>-13878.9</v>
      </c>
      <c r="H2958" s="5">
        <v>-14686.66</v>
      </c>
      <c r="J2958" s="5">
        <v>-14686.66</v>
      </c>
      <c r="K2958" s="5">
        <f t="shared" si="92"/>
        <v>-807.76000000000022</v>
      </c>
      <c r="L2958" s="5">
        <f t="shared" si="93"/>
        <v>-169.62960000000004</v>
      </c>
    </row>
    <row r="2959" spans="1:12" x14ac:dyDescent="0.3">
      <c r="A2959" s="6" t="s">
        <v>33</v>
      </c>
      <c r="B2959" s="13">
        <v>8020000173</v>
      </c>
      <c r="C2959" s="6" t="s">
        <v>2843</v>
      </c>
      <c r="D2959" s="11">
        <v>43465</v>
      </c>
      <c r="E2959" s="5">
        <v>-21291.22</v>
      </c>
      <c r="F2959" s="5">
        <v>1171.02</v>
      </c>
      <c r="G2959" s="5">
        <v>-20120.2</v>
      </c>
      <c r="H2959" s="5">
        <v>-21291.22</v>
      </c>
      <c r="J2959" s="5">
        <v>-21291.22</v>
      </c>
      <c r="K2959" s="5">
        <f t="shared" si="92"/>
        <v>-1171.0200000000004</v>
      </c>
      <c r="L2959" s="5">
        <f t="shared" si="93"/>
        <v>-245.91420000000008</v>
      </c>
    </row>
    <row r="2960" spans="1:12" x14ac:dyDescent="0.3">
      <c r="A2960" s="6" t="s">
        <v>33</v>
      </c>
      <c r="B2960" s="13">
        <v>8020000174</v>
      </c>
      <c r="C2960" s="6" t="s">
        <v>2844</v>
      </c>
      <c r="D2960" s="11">
        <v>43465</v>
      </c>
      <c r="E2960" s="5">
        <v>-121367.47</v>
      </c>
      <c r="F2960" s="5">
        <v>6675.1600000000008</v>
      </c>
      <c r="G2960" s="5">
        <v>-114692.31</v>
      </c>
      <c r="H2960" s="5">
        <v>-121367.47</v>
      </c>
      <c r="J2960" s="5">
        <v>-121367.47</v>
      </c>
      <c r="K2960" s="5">
        <f t="shared" si="92"/>
        <v>-6675.1600000000035</v>
      </c>
      <c r="L2960" s="5">
        <f t="shared" si="93"/>
        <v>-1401.7836000000007</v>
      </c>
    </row>
    <row r="2961" spans="1:12" x14ac:dyDescent="0.3">
      <c r="A2961" s="6" t="s">
        <v>33</v>
      </c>
      <c r="B2961" s="13">
        <v>8020000175</v>
      </c>
      <c r="C2961" s="6" t="s">
        <v>2845</v>
      </c>
      <c r="D2961" s="11">
        <v>43465</v>
      </c>
      <c r="E2961" s="5">
        <v>-29461.41</v>
      </c>
      <c r="F2961" s="5">
        <v>1620.3700000000001</v>
      </c>
      <c r="G2961" s="5">
        <v>-27841.040000000001</v>
      </c>
      <c r="H2961" s="5">
        <v>-29461.41</v>
      </c>
      <c r="J2961" s="5">
        <v>-29461.41</v>
      </c>
      <c r="K2961" s="5">
        <f t="shared" si="92"/>
        <v>-1620.369999999999</v>
      </c>
      <c r="L2961" s="5">
        <f t="shared" si="93"/>
        <v>-340.27769999999975</v>
      </c>
    </row>
    <row r="2962" spans="1:12" x14ac:dyDescent="0.3">
      <c r="A2962" s="6" t="s">
        <v>33</v>
      </c>
      <c r="B2962" s="13">
        <v>8020000176</v>
      </c>
      <c r="C2962" s="6" t="s">
        <v>2841</v>
      </c>
      <c r="D2962" s="11">
        <v>43465</v>
      </c>
      <c r="E2962" s="5">
        <v>-454866.69</v>
      </c>
      <c r="F2962" s="5">
        <v>25017.48</v>
      </c>
      <c r="G2962" s="5">
        <v>-429849.21</v>
      </c>
      <c r="H2962" s="5">
        <v>-454866.69</v>
      </c>
      <c r="J2962" s="5">
        <v>-454866.69</v>
      </c>
      <c r="K2962" s="5">
        <f t="shared" si="92"/>
        <v>-25017.479999999981</v>
      </c>
      <c r="L2962" s="5">
        <f t="shared" si="93"/>
        <v>-5253.6707999999962</v>
      </c>
    </row>
    <row r="2963" spans="1:12" x14ac:dyDescent="0.3">
      <c r="A2963" s="6" t="s">
        <v>33</v>
      </c>
      <c r="B2963" s="13">
        <v>8020000177</v>
      </c>
      <c r="C2963" s="6" t="s">
        <v>2846</v>
      </c>
      <c r="D2963" s="11">
        <v>43465</v>
      </c>
      <c r="E2963" s="5">
        <v>-3118.49</v>
      </c>
      <c r="F2963" s="5">
        <v>171.52</v>
      </c>
      <c r="G2963" s="5">
        <v>-2946.97</v>
      </c>
      <c r="H2963" s="5">
        <v>-3118.49</v>
      </c>
      <c r="J2963" s="5">
        <v>-3118.49</v>
      </c>
      <c r="K2963" s="5">
        <f t="shared" si="92"/>
        <v>-171.51999999999998</v>
      </c>
      <c r="L2963" s="5">
        <f t="shared" si="93"/>
        <v>-36.019199999999998</v>
      </c>
    </row>
    <row r="2964" spans="1:12" x14ac:dyDescent="0.3">
      <c r="A2964" s="6" t="s">
        <v>33</v>
      </c>
      <c r="B2964" s="13">
        <v>8020000178</v>
      </c>
      <c r="C2964" s="6" t="s">
        <v>2847</v>
      </c>
      <c r="D2964" s="11">
        <v>43465</v>
      </c>
      <c r="E2964" s="5">
        <v>-3430.34</v>
      </c>
      <c r="F2964" s="5">
        <v>188.66</v>
      </c>
      <c r="G2964" s="5">
        <v>-3241.68</v>
      </c>
      <c r="H2964" s="5">
        <v>-3430.34</v>
      </c>
      <c r="J2964" s="5">
        <v>-3430.34</v>
      </c>
      <c r="K2964" s="5">
        <f t="shared" si="92"/>
        <v>-188.66000000000031</v>
      </c>
      <c r="L2964" s="5">
        <f t="shared" si="93"/>
        <v>-39.618600000000065</v>
      </c>
    </row>
    <row r="2965" spans="1:12" x14ac:dyDescent="0.3">
      <c r="A2965" s="6" t="s">
        <v>33</v>
      </c>
      <c r="B2965" s="13">
        <v>8020000179</v>
      </c>
      <c r="C2965" s="6" t="s">
        <v>2842</v>
      </c>
      <c r="D2965" s="11">
        <v>43465</v>
      </c>
      <c r="E2965" s="5">
        <v>-31808.6</v>
      </c>
      <c r="F2965" s="5">
        <v>1749.46</v>
      </c>
      <c r="G2965" s="5">
        <v>-30059.14</v>
      </c>
      <c r="H2965" s="5">
        <v>-31808.6</v>
      </c>
      <c r="J2965" s="5">
        <v>-31808.6</v>
      </c>
      <c r="K2965" s="5">
        <f t="shared" si="92"/>
        <v>-1749.4599999999991</v>
      </c>
      <c r="L2965" s="5">
        <f t="shared" si="93"/>
        <v>-367.38659999999982</v>
      </c>
    </row>
    <row r="2966" spans="1:12" x14ac:dyDescent="0.3">
      <c r="A2966" s="6" t="s">
        <v>33</v>
      </c>
      <c r="B2966" s="13">
        <v>8020000180</v>
      </c>
      <c r="C2966" s="6" t="s">
        <v>2848</v>
      </c>
      <c r="D2966" s="11">
        <v>43465</v>
      </c>
      <c r="E2966" s="5">
        <v>-238093.57</v>
      </c>
      <c r="F2966" s="5">
        <v>13095.05</v>
      </c>
      <c r="G2966" s="5">
        <v>-224998.52</v>
      </c>
      <c r="H2966" s="5">
        <v>-238093.57</v>
      </c>
      <c r="J2966" s="5">
        <v>-238093.57</v>
      </c>
      <c r="K2966" s="5">
        <f t="shared" si="92"/>
        <v>-13095.050000000017</v>
      </c>
      <c r="L2966" s="5">
        <f t="shared" si="93"/>
        <v>-2749.9605000000038</v>
      </c>
    </row>
    <row r="2967" spans="1:12" x14ac:dyDescent="0.3">
      <c r="A2967" s="6" t="s">
        <v>33</v>
      </c>
      <c r="B2967" s="13">
        <v>8020000181</v>
      </c>
      <c r="C2967" s="6" t="s">
        <v>2849</v>
      </c>
      <c r="D2967" s="11">
        <v>43435</v>
      </c>
      <c r="E2967" s="5">
        <v>-49913.1</v>
      </c>
      <c r="F2967" s="5">
        <v>2745.2</v>
      </c>
      <c r="G2967" s="5">
        <v>-47167.9</v>
      </c>
      <c r="H2967" s="5">
        <v>-49913.1</v>
      </c>
      <c r="J2967" s="5">
        <v>-49913.1</v>
      </c>
      <c r="K2967" s="5">
        <f t="shared" si="92"/>
        <v>-2745.1999999999971</v>
      </c>
      <c r="L2967" s="5">
        <f t="shared" si="93"/>
        <v>-576.49199999999939</v>
      </c>
    </row>
    <row r="2968" spans="1:12" x14ac:dyDescent="0.3">
      <c r="A2968" s="6" t="s">
        <v>33</v>
      </c>
      <c r="B2968" s="13">
        <v>100035</v>
      </c>
      <c r="C2968" s="6" t="s">
        <v>2867</v>
      </c>
      <c r="D2968" s="11">
        <v>26114</v>
      </c>
      <c r="E2968" s="5">
        <v>12000</v>
      </c>
      <c r="F2968" s="5">
        <v>0</v>
      </c>
      <c r="G2968" s="5">
        <v>12000</v>
      </c>
      <c r="K2968" s="5">
        <f t="shared" si="92"/>
        <v>-12000</v>
      </c>
      <c r="L2968" s="5">
        <f t="shared" si="93"/>
        <v>-2520</v>
      </c>
    </row>
    <row r="2969" spans="1:12" x14ac:dyDescent="0.3">
      <c r="A2969" s="6" t="s">
        <v>33</v>
      </c>
      <c r="B2969" s="13">
        <v>100044</v>
      </c>
      <c r="C2969" s="6" t="s">
        <v>2868</v>
      </c>
      <c r="D2969" s="11">
        <v>41003</v>
      </c>
      <c r="E2969" s="5">
        <v>4064.78</v>
      </c>
      <c r="F2969" s="5">
        <v>0</v>
      </c>
      <c r="G2969" s="5">
        <v>4064.78</v>
      </c>
      <c r="K2969" s="5">
        <f t="shared" si="92"/>
        <v>-4064.78</v>
      </c>
      <c r="L2969" s="5">
        <f t="shared" si="93"/>
        <v>-853.60379999999998</v>
      </c>
    </row>
    <row r="2970" spans="1:12" x14ac:dyDescent="0.3">
      <c r="A2970" s="6" t="s">
        <v>33</v>
      </c>
      <c r="B2970" s="13">
        <v>20005108</v>
      </c>
      <c r="C2970" s="6" t="s">
        <v>2869</v>
      </c>
      <c r="D2970" s="11">
        <v>43759</v>
      </c>
      <c r="E2970" s="5">
        <v>31471.58</v>
      </c>
      <c r="F2970" s="5">
        <v>-157.36000000000001</v>
      </c>
      <c r="G2970" s="5">
        <v>31314.22</v>
      </c>
      <c r="H2970" s="5">
        <v>31471.58</v>
      </c>
      <c r="I2970" s="5">
        <v>-629.43000000000029</v>
      </c>
      <c r="J2970" s="5">
        <v>30842.15</v>
      </c>
      <c r="K2970" s="5">
        <f t="shared" si="92"/>
        <v>-472.06999999999971</v>
      </c>
      <c r="L2970" s="5">
        <f t="shared" si="93"/>
        <v>-99.134699999999938</v>
      </c>
    </row>
    <row r="2971" spans="1:12" x14ac:dyDescent="0.3">
      <c r="A2971" s="6" t="s">
        <v>33</v>
      </c>
      <c r="B2971" s="13">
        <v>20005109</v>
      </c>
      <c r="C2971" s="6" t="s">
        <v>2870</v>
      </c>
      <c r="D2971" s="11">
        <v>43759</v>
      </c>
      <c r="E2971" s="5">
        <v>15083.53</v>
      </c>
      <c r="F2971" s="5">
        <v>-75.42</v>
      </c>
      <c r="G2971" s="5">
        <v>15008.11</v>
      </c>
      <c r="H2971" s="5">
        <v>15083.53</v>
      </c>
      <c r="I2971" s="5">
        <v>-301.67000000000007</v>
      </c>
      <c r="J2971" s="5">
        <v>14781.86</v>
      </c>
      <c r="K2971" s="5">
        <f t="shared" si="92"/>
        <v>-226.25</v>
      </c>
      <c r="L2971" s="5">
        <f t="shared" si="93"/>
        <v>-47.512499999999996</v>
      </c>
    </row>
    <row r="2972" spans="1:12" x14ac:dyDescent="0.3">
      <c r="A2972" s="6" t="s">
        <v>33</v>
      </c>
      <c r="B2972" s="13">
        <v>20005110</v>
      </c>
      <c r="C2972" s="6" t="s">
        <v>2871</v>
      </c>
      <c r="D2972" s="11">
        <v>43759</v>
      </c>
      <c r="E2972" s="5">
        <v>108438.36</v>
      </c>
      <c r="F2972" s="5">
        <v>-542.19000000000005</v>
      </c>
      <c r="G2972" s="5">
        <v>107896.17</v>
      </c>
      <c r="H2972" s="5">
        <v>108438.36</v>
      </c>
      <c r="I2972" s="5">
        <v>-2168.7700000000041</v>
      </c>
      <c r="J2972" s="5">
        <v>106269.59</v>
      </c>
      <c r="K2972" s="5">
        <f t="shared" si="92"/>
        <v>-1626.5800000000017</v>
      </c>
      <c r="L2972" s="5">
        <f t="shared" si="93"/>
        <v>-341.58180000000033</v>
      </c>
    </row>
    <row r="2973" spans="1:12" x14ac:dyDescent="0.3">
      <c r="A2973" s="6" t="s">
        <v>33</v>
      </c>
      <c r="B2973" s="13">
        <v>10001130</v>
      </c>
      <c r="C2973" s="6" t="s">
        <v>2872</v>
      </c>
      <c r="D2973" s="12">
        <v>43190</v>
      </c>
      <c r="H2973" s="5">
        <v>2956.57</v>
      </c>
      <c r="I2973" s="5">
        <v>-428.70000000000027</v>
      </c>
      <c r="J2973" s="5">
        <v>2527.87</v>
      </c>
      <c r="K2973" s="5">
        <f t="shared" si="92"/>
        <v>2527.87</v>
      </c>
      <c r="L2973" s="5">
        <f t="shared" si="93"/>
        <v>530.85269999999991</v>
      </c>
    </row>
    <row r="2974" spans="1:12" x14ac:dyDescent="0.3">
      <c r="A2974" s="6" t="s">
        <v>33</v>
      </c>
      <c r="B2974" s="13">
        <v>10001131</v>
      </c>
      <c r="C2974" s="6" t="s">
        <v>2873</v>
      </c>
      <c r="D2974" s="12">
        <v>43190</v>
      </c>
      <c r="H2974" s="5">
        <v>5751.86</v>
      </c>
      <c r="I2974" s="5">
        <v>-834.01999999999953</v>
      </c>
      <c r="J2974" s="5">
        <v>4917.84</v>
      </c>
      <c r="K2974" s="5">
        <f t="shared" si="92"/>
        <v>4917.84</v>
      </c>
      <c r="L2974" s="5">
        <f t="shared" si="93"/>
        <v>1032.7464</v>
      </c>
    </row>
    <row r="2975" spans="1:12" x14ac:dyDescent="0.3">
      <c r="A2975" s="6" t="s">
        <v>33</v>
      </c>
      <c r="B2975" s="13">
        <v>10001132</v>
      </c>
      <c r="C2975" s="6" t="s">
        <v>2874</v>
      </c>
      <c r="D2975" s="12">
        <v>43190</v>
      </c>
      <c r="H2975" s="5">
        <v>1773.94</v>
      </c>
      <c r="I2975" s="5">
        <v>-257.22000000000003</v>
      </c>
      <c r="J2975" s="5">
        <v>1516.72</v>
      </c>
      <c r="K2975" s="5">
        <f t="shared" si="92"/>
        <v>1516.72</v>
      </c>
      <c r="L2975" s="5">
        <f t="shared" si="93"/>
        <v>318.51119999999997</v>
      </c>
    </row>
    <row r="2976" spans="1:12" x14ac:dyDescent="0.3">
      <c r="A2976" s="6" t="s">
        <v>33</v>
      </c>
      <c r="B2976" s="13">
        <v>20011391</v>
      </c>
      <c r="C2976" s="6" t="s">
        <v>2875</v>
      </c>
      <c r="D2976" s="12">
        <v>43190</v>
      </c>
      <c r="H2976" s="5">
        <v>823.56</v>
      </c>
      <c r="I2976" s="5">
        <v>-177.31999999999994</v>
      </c>
      <c r="J2976" s="5">
        <v>646.24</v>
      </c>
      <c r="K2976" s="5">
        <f t="shared" ref="K2976:K2997" si="94">J2976-G2976</f>
        <v>646.24</v>
      </c>
      <c r="L2976" s="5">
        <f t="shared" si="93"/>
        <v>135.71039999999999</v>
      </c>
    </row>
    <row r="2977" spans="1:12" x14ac:dyDescent="0.3">
      <c r="A2977" s="6" t="s">
        <v>33</v>
      </c>
      <c r="B2977" s="13">
        <v>20011389</v>
      </c>
      <c r="C2977" s="6" t="s">
        <v>2876</v>
      </c>
      <c r="D2977" s="12">
        <v>43190</v>
      </c>
      <c r="H2977" s="5">
        <v>36501.81</v>
      </c>
      <c r="I2977" s="5">
        <v>-14153.769999999997</v>
      </c>
      <c r="J2977" s="5">
        <v>22348.04</v>
      </c>
      <c r="K2977" s="5">
        <f t="shared" si="94"/>
        <v>22348.04</v>
      </c>
      <c r="L2977" s="5">
        <f t="shared" si="93"/>
        <v>4693.0883999999996</v>
      </c>
    </row>
    <row r="2978" spans="1:12" x14ac:dyDescent="0.3">
      <c r="A2978" s="6" t="s">
        <v>33</v>
      </c>
      <c r="B2978" s="13">
        <v>40000203</v>
      </c>
      <c r="C2978" s="6" t="s">
        <v>2877</v>
      </c>
      <c r="D2978" s="12">
        <v>43190</v>
      </c>
      <c r="H2978" s="5">
        <v>5067.18</v>
      </c>
      <c r="I2978" s="5">
        <v>-2634.9400000000005</v>
      </c>
      <c r="J2978" s="5">
        <v>2432.2399999999998</v>
      </c>
      <c r="K2978" s="5">
        <f t="shared" si="94"/>
        <v>2432.2399999999998</v>
      </c>
      <c r="L2978" s="5">
        <f t="shared" si="93"/>
        <v>510.77039999999994</v>
      </c>
    </row>
    <row r="2979" spans="1:12" x14ac:dyDescent="0.3">
      <c r="A2979" s="6" t="s">
        <v>33</v>
      </c>
      <c r="B2979" s="13">
        <v>40000205</v>
      </c>
      <c r="C2979" s="6" t="s">
        <v>2878</v>
      </c>
      <c r="D2979" s="12">
        <v>43190</v>
      </c>
      <c r="H2979" s="5">
        <v>34863.89</v>
      </c>
      <c r="I2979" s="5">
        <v>-18129.22</v>
      </c>
      <c r="J2979" s="5">
        <v>16734.669999999998</v>
      </c>
      <c r="K2979" s="5">
        <f t="shared" si="94"/>
        <v>16734.669999999998</v>
      </c>
      <c r="L2979" s="5">
        <f t="shared" si="93"/>
        <v>3514.2806999999993</v>
      </c>
    </row>
    <row r="2980" spans="1:12" x14ac:dyDescent="0.3">
      <c r="A2980" s="6" t="s">
        <v>33</v>
      </c>
      <c r="B2980" s="13">
        <v>40000206</v>
      </c>
      <c r="C2980" s="6" t="s">
        <v>2879</v>
      </c>
      <c r="D2980" s="12">
        <v>43190</v>
      </c>
      <c r="H2980" s="5">
        <v>59080.89</v>
      </c>
      <c r="I2980" s="5">
        <v>-30722.059999999998</v>
      </c>
      <c r="J2980" s="5">
        <v>28358.83</v>
      </c>
      <c r="K2980" s="5">
        <f t="shared" si="94"/>
        <v>28358.83</v>
      </c>
      <c r="L2980" s="5">
        <f t="shared" si="93"/>
        <v>5955.3543</v>
      </c>
    </row>
    <row r="2981" spans="1:12" x14ac:dyDescent="0.3">
      <c r="A2981" s="6" t="s">
        <v>33</v>
      </c>
      <c r="B2981" s="13">
        <v>60000227</v>
      </c>
      <c r="C2981" s="6" t="s">
        <v>2880</v>
      </c>
      <c r="D2981" s="12">
        <v>43281</v>
      </c>
      <c r="H2981" s="5">
        <v>-142.82</v>
      </c>
      <c r="I2981" s="5">
        <v>74.259999999999991</v>
      </c>
      <c r="J2981" s="5">
        <v>-68.56</v>
      </c>
      <c r="K2981" s="5">
        <f t="shared" si="94"/>
        <v>-68.56</v>
      </c>
      <c r="L2981" s="5">
        <f t="shared" si="93"/>
        <v>-14.397600000000001</v>
      </c>
    </row>
    <row r="2982" spans="1:12" x14ac:dyDescent="0.3">
      <c r="A2982" s="6" t="s">
        <v>33</v>
      </c>
      <c r="B2982" s="13">
        <v>60000252</v>
      </c>
      <c r="C2982" s="6" t="s">
        <v>2881</v>
      </c>
      <c r="D2982" s="12">
        <v>43306</v>
      </c>
      <c r="H2982" s="5">
        <v>2366.94</v>
      </c>
      <c r="I2982" s="5">
        <v>-1230.81</v>
      </c>
      <c r="J2982" s="5">
        <v>1136.1300000000001</v>
      </c>
      <c r="K2982" s="5">
        <f t="shared" si="94"/>
        <v>1136.1300000000001</v>
      </c>
      <c r="L2982" s="5">
        <f t="shared" si="93"/>
        <v>238.58730000000003</v>
      </c>
    </row>
    <row r="2983" spans="1:12" x14ac:dyDescent="0.3">
      <c r="A2983" s="6" t="s">
        <v>33</v>
      </c>
      <c r="B2983" s="13">
        <v>60000249</v>
      </c>
      <c r="C2983" s="6" t="s">
        <v>2882</v>
      </c>
      <c r="D2983" s="12">
        <v>43363</v>
      </c>
      <c r="H2983" s="5">
        <v>0.01</v>
      </c>
      <c r="I2983" s="5">
        <v>-0.01</v>
      </c>
      <c r="J2983" s="5">
        <v>0</v>
      </c>
      <c r="K2983" s="5">
        <f t="shared" si="94"/>
        <v>0</v>
      </c>
      <c r="L2983" s="5">
        <f t="shared" si="93"/>
        <v>0</v>
      </c>
    </row>
    <row r="2984" spans="1:12" x14ac:dyDescent="0.3">
      <c r="A2984" s="6" t="s">
        <v>33</v>
      </c>
      <c r="B2984" s="13">
        <v>60000250</v>
      </c>
      <c r="C2984" s="6" t="s">
        <v>2883</v>
      </c>
      <c r="D2984" s="12">
        <v>43362</v>
      </c>
      <c r="H2984" s="5">
        <v>7238.05</v>
      </c>
      <c r="I2984" s="5">
        <v>-3763.79</v>
      </c>
      <c r="J2984" s="5">
        <v>3474.26</v>
      </c>
      <c r="K2984" s="5">
        <f t="shared" si="94"/>
        <v>3474.26</v>
      </c>
      <c r="L2984" s="5">
        <f t="shared" si="93"/>
        <v>729.59460000000001</v>
      </c>
    </row>
    <row r="2985" spans="1:12" x14ac:dyDescent="0.3">
      <c r="A2985" s="6" t="s">
        <v>33</v>
      </c>
      <c r="B2985" s="13">
        <v>60000253</v>
      </c>
      <c r="C2985" s="6" t="s">
        <v>2884</v>
      </c>
      <c r="D2985" s="12">
        <v>43404</v>
      </c>
      <c r="H2985" s="5">
        <v>4145.9799999999996</v>
      </c>
      <c r="I2985" s="5">
        <v>-1607.6199999999994</v>
      </c>
      <c r="J2985" s="5">
        <v>2538.36</v>
      </c>
      <c r="K2985" s="5">
        <f t="shared" si="94"/>
        <v>2538.36</v>
      </c>
      <c r="L2985" s="5">
        <f t="shared" si="93"/>
        <v>533.05560000000003</v>
      </c>
    </row>
    <row r="2986" spans="1:12" x14ac:dyDescent="0.3">
      <c r="A2986" s="6" t="s">
        <v>33</v>
      </c>
      <c r="B2986" s="13">
        <v>60000253</v>
      </c>
      <c r="C2986" s="6" t="s">
        <v>2884</v>
      </c>
      <c r="D2986" s="12">
        <v>43418</v>
      </c>
      <c r="H2986" s="5">
        <v>4578.9799999999996</v>
      </c>
      <c r="I2986" s="5">
        <v>-1775.5199999999995</v>
      </c>
      <c r="J2986" s="5">
        <v>2803.46</v>
      </c>
      <c r="K2986" s="5">
        <f t="shared" si="94"/>
        <v>2803.46</v>
      </c>
      <c r="L2986" s="5">
        <f t="shared" si="93"/>
        <v>588.72659999999996</v>
      </c>
    </row>
    <row r="2987" spans="1:12" x14ac:dyDescent="0.3">
      <c r="A2987" s="6" t="s">
        <v>33</v>
      </c>
      <c r="B2987" s="13">
        <v>60000253</v>
      </c>
      <c r="C2987" s="6" t="s">
        <v>2884</v>
      </c>
      <c r="D2987" s="12">
        <v>43419</v>
      </c>
      <c r="H2987" s="5">
        <v>348.98</v>
      </c>
      <c r="I2987" s="5">
        <v>-135.32000000000002</v>
      </c>
      <c r="J2987" s="5">
        <v>213.66</v>
      </c>
      <c r="K2987" s="5">
        <f t="shared" si="94"/>
        <v>213.66</v>
      </c>
      <c r="L2987" s="5">
        <f t="shared" si="93"/>
        <v>44.868600000000001</v>
      </c>
    </row>
    <row r="2988" spans="1:12" x14ac:dyDescent="0.3">
      <c r="A2988" s="6" t="s">
        <v>33</v>
      </c>
      <c r="B2988" s="13">
        <v>20011396</v>
      </c>
      <c r="C2988" s="6" t="s">
        <v>2885</v>
      </c>
      <c r="D2988" s="12">
        <v>43465</v>
      </c>
      <c r="H2988" s="5">
        <v>76975</v>
      </c>
      <c r="I2988" s="5">
        <v>-29847.449999999997</v>
      </c>
      <c r="J2988" s="5">
        <v>47127.55</v>
      </c>
      <c r="K2988" s="5">
        <f t="shared" si="94"/>
        <v>47127.55</v>
      </c>
      <c r="L2988" s="5">
        <f t="shared" si="93"/>
        <v>9896.7855</v>
      </c>
    </row>
    <row r="2989" spans="1:12" x14ac:dyDescent="0.3">
      <c r="A2989" s="6" t="s">
        <v>33</v>
      </c>
      <c r="B2989" s="13">
        <v>20011397</v>
      </c>
      <c r="C2989" s="6" t="s">
        <v>2886</v>
      </c>
      <c r="D2989" s="12">
        <v>43465</v>
      </c>
      <c r="H2989" s="5">
        <v>36690</v>
      </c>
      <c r="I2989" s="5">
        <v>-14226.740000000002</v>
      </c>
      <c r="J2989" s="5">
        <v>22463.26</v>
      </c>
      <c r="K2989" s="5">
        <f t="shared" si="94"/>
        <v>22463.26</v>
      </c>
      <c r="L2989" s="5">
        <f t="shared" si="93"/>
        <v>4717.284599999999</v>
      </c>
    </row>
    <row r="2990" spans="1:12" x14ac:dyDescent="0.3">
      <c r="A2990" s="6" t="s">
        <v>33</v>
      </c>
      <c r="B2990" s="13">
        <v>40000207</v>
      </c>
      <c r="C2990" s="6" t="s">
        <v>2887</v>
      </c>
      <c r="D2990" s="12">
        <v>43465</v>
      </c>
      <c r="H2990" s="5">
        <v>29873.43</v>
      </c>
      <c r="I2990" s="5">
        <v>-11583.57</v>
      </c>
      <c r="J2990" s="5">
        <v>18289.86</v>
      </c>
      <c r="K2990" s="5">
        <f t="shared" si="94"/>
        <v>18289.86</v>
      </c>
      <c r="L2990" s="5">
        <f t="shared" si="93"/>
        <v>3840.8706000000002</v>
      </c>
    </row>
    <row r="2991" spans="1:12" x14ac:dyDescent="0.3">
      <c r="A2991" s="6" t="s">
        <v>33</v>
      </c>
      <c r="B2991" s="13">
        <v>40000208</v>
      </c>
      <c r="C2991" s="6" t="s">
        <v>2888</v>
      </c>
      <c r="D2991" s="12">
        <v>43465</v>
      </c>
      <c r="H2991" s="5">
        <v>29873.43</v>
      </c>
      <c r="I2991" s="5">
        <v>-11583.57</v>
      </c>
      <c r="J2991" s="5">
        <v>18289.86</v>
      </c>
      <c r="K2991" s="5">
        <f t="shared" si="94"/>
        <v>18289.86</v>
      </c>
      <c r="L2991" s="5">
        <f t="shared" si="93"/>
        <v>3840.8706000000002</v>
      </c>
    </row>
    <row r="2992" spans="1:12" x14ac:dyDescent="0.3">
      <c r="A2992" s="6" t="s">
        <v>33</v>
      </c>
      <c r="B2992" s="13">
        <v>40000209</v>
      </c>
      <c r="C2992" s="6" t="s">
        <v>2889</v>
      </c>
      <c r="D2992" s="12">
        <v>43465</v>
      </c>
      <c r="H2992" s="5">
        <v>29879.919999999998</v>
      </c>
      <c r="I2992" s="5">
        <v>-11586.089999999997</v>
      </c>
      <c r="J2992" s="5">
        <v>18293.830000000002</v>
      </c>
      <c r="K2992" s="5">
        <f t="shared" si="94"/>
        <v>18293.830000000002</v>
      </c>
      <c r="L2992" s="5">
        <f t="shared" si="93"/>
        <v>3841.7043000000003</v>
      </c>
    </row>
    <row r="2993" spans="1:12" x14ac:dyDescent="0.3">
      <c r="A2993" s="6" t="s">
        <v>33</v>
      </c>
      <c r="B2993" s="13">
        <v>40000210</v>
      </c>
      <c r="C2993" s="6" t="s">
        <v>2890</v>
      </c>
      <c r="D2993" s="12">
        <v>43465</v>
      </c>
      <c r="H2993" s="5">
        <v>35664.879999999997</v>
      </c>
      <c r="I2993" s="5">
        <v>-13829.239999999998</v>
      </c>
      <c r="J2993" s="5">
        <v>21835.64</v>
      </c>
      <c r="K2993" s="5">
        <f t="shared" si="94"/>
        <v>21835.64</v>
      </c>
      <c r="L2993" s="5">
        <f t="shared" si="93"/>
        <v>4585.4843999999994</v>
      </c>
    </row>
    <row r="2994" spans="1:12" x14ac:dyDescent="0.3">
      <c r="A2994" s="6" t="s">
        <v>33</v>
      </c>
      <c r="B2994" s="13">
        <v>60000254</v>
      </c>
      <c r="C2994" s="6" t="s">
        <v>2891</v>
      </c>
      <c r="D2994" s="12">
        <v>43473</v>
      </c>
      <c r="H2994" s="5">
        <v>2833.58</v>
      </c>
      <c r="I2994" s="5">
        <v>-944.53</v>
      </c>
      <c r="J2994" s="5">
        <v>1889.05</v>
      </c>
      <c r="K2994" s="5">
        <f t="shared" si="94"/>
        <v>1889.05</v>
      </c>
      <c r="L2994" s="5">
        <f t="shared" si="93"/>
        <v>396.70049999999998</v>
      </c>
    </row>
    <row r="2995" spans="1:12" x14ac:dyDescent="0.3">
      <c r="A2995" s="6" t="s">
        <v>33</v>
      </c>
      <c r="B2995" s="13">
        <v>20011394</v>
      </c>
      <c r="C2995" s="6" t="s">
        <v>2892</v>
      </c>
      <c r="D2995" s="12">
        <v>43251</v>
      </c>
      <c r="H2995" s="5">
        <v>4748.2700000000004</v>
      </c>
      <c r="I2995" s="5">
        <v>-1841.1700000000005</v>
      </c>
      <c r="J2995" s="5">
        <v>2907.1</v>
      </c>
      <c r="K2995" s="5">
        <f t="shared" si="94"/>
        <v>2907.1</v>
      </c>
      <c r="L2995" s="5">
        <f t="shared" si="93"/>
        <v>610.49099999999999</v>
      </c>
    </row>
    <row r="2996" spans="1:12" x14ac:dyDescent="0.3">
      <c r="A2996" s="6" t="s">
        <v>33</v>
      </c>
      <c r="B2996" s="13">
        <v>20011395</v>
      </c>
      <c r="C2996" s="6" t="s">
        <v>2893</v>
      </c>
      <c r="D2996" s="12">
        <v>43251</v>
      </c>
      <c r="H2996" s="5">
        <v>4748.2700000000004</v>
      </c>
      <c r="I2996" s="5">
        <v>-1841.1700000000005</v>
      </c>
      <c r="J2996" s="5">
        <v>2907.1</v>
      </c>
      <c r="K2996" s="5">
        <f t="shared" si="94"/>
        <v>2907.1</v>
      </c>
      <c r="L2996" s="5">
        <f t="shared" si="93"/>
        <v>610.49099999999999</v>
      </c>
    </row>
    <row r="2997" spans="1:12" x14ac:dyDescent="0.3">
      <c r="A2997" s="6" t="s">
        <v>33</v>
      </c>
      <c r="B2997" s="13">
        <v>20011426</v>
      </c>
      <c r="C2997" s="6" t="s">
        <v>2894</v>
      </c>
      <c r="D2997" s="12">
        <v>43662</v>
      </c>
      <c r="H2997" s="5">
        <v>481.45</v>
      </c>
      <c r="I2997" s="5">
        <v>-24.069999999999993</v>
      </c>
      <c r="J2997" s="5">
        <v>457.38</v>
      </c>
      <c r="K2997" s="5">
        <f t="shared" si="94"/>
        <v>457.38</v>
      </c>
      <c r="L2997" s="5">
        <f t="shared" si="93"/>
        <v>96.049799999999991</v>
      </c>
    </row>
    <row r="2998" spans="1:12" x14ac:dyDescent="0.3">
      <c r="A2998" s="6" t="s">
        <v>33</v>
      </c>
      <c r="B2998" s="13">
        <v>20003353</v>
      </c>
      <c r="C2998" s="6" t="s">
        <v>2895</v>
      </c>
      <c r="E2998" s="5">
        <v>1330.8</v>
      </c>
      <c r="F2998" s="5">
        <v>-536.86</v>
      </c>
      <c r="G2998" s="5">
        <v>793.93999999999994</v>
      </c>
      <c r="H2998" s="5">
        <v>1330.8</v>
      </c>
      <c r="I2998" s="5">
        <v>-1330.8</v>
      </c>
      <c r="J2998" s="5">
        <v>0</v>
      </c>
      <c r="K2998" s="5">
        <f t="shared" ref="K2998:K3002" si="95">J2998-G2998</f>
        <v>-793.93999999999994</v>
      </c>
      <c r="L2998" s="5">
        <f t="shared" si="93"/>
        <v>-166.72739999999999</v>
      </c>
    </row>
    <row r="2999" spans="1:12" x14ac:dyDescent="0.3">
      <c r="A2999" s="6" t="s">
        <v>33</v>
      </c>
      <c r="B2999" s="13">
        <v>20004333</v>
      </c>
      <c r="C2999" s="6" t="s">
        <v>2896</v>
      </c>
      <c r="E2999" s="5">
        <v>4748.2700000000004</v>
      </c>
      <c r="F2999" s="5">
        <v>-791.38</v>
      </c>
      <c r="G2999" s="5">
        <v>3956.8900000000003</v>
      </c>
      <c r="H2999" s="5">
        <v>4748.2700000000004</v>
      </c>
      <c r="I2999" s="5">
        <v>-4748.2700000000004</v>
      </c>
      <c r="J2999" s="5">
        <v>0</v>
      </c>
      <c r="K2999" s="5">
        <f t="shared" si="95"/>
        <v>-3956.8900000000003</v>
      </c>
      <c r="L2999" s="5">
        <f t="shared" si="93"/>
        <v>-830.94690000000003</v>
      </c>
    </row>
    <row r="3000" spans="1:12" x14ac:dyDescent="0.3">
      <c r="A3000" s="6" t="s">
        <v>33</v>
      </c>
      <c r="B3000" s="13">
        <v>20004334</v>
      </c>
      <c r="C3000" s="6" t="s">
        <v>2897</v>
      </c>
      <c r="E3000" s="5">
        <v>4748.2700000000004</v>
      </c>
      <c r="F3000" s="5">
        <v>-791.38</v>
      </c>
      <c r="G3000" s="5">
        <v>3956.8900000000003</v>
      </c>
      <c r="H3000" s="5">
        <v>4748.2700000000004</v>
      </c>
      <c r="I3000" s="5">
        <v>-4748.2700000000004</v>
      </c>
      <c r="J3000" s="5">
        <v>0</v>
      </c>
      <c r="K3000" s="5">
        <f t="shared" si="95"/>
        <v>-3956.8900000000003</v>
      </c>
      <c r="L3000" s="5">
        <f t="shared" si="93"/>
        <v>-830.94690000000003</v>
      </c>
    </row>
    <row r="3001" spans="1:12" x14ac:dyDescent="0.3">
      <c r="A3001" s="6" t="s">
        <v>33</v>
      </c>
      <c r="B3001" s="13">
        <v>20004744</v>
      </c>
      <c r="C3001" s="6" t="s">
        <v>2898</v>
      </c>
      <c r="E3001" s="5">
        <v>481.45</v>
      </c>
      <c r="F3001" s="5">
        <v>-10.029999999999999</v>
      </c>
      <c r="G3001" s="5">
        <v>471.42</v>
      </c>
      <c r="H3001" s="5">
        <v>481.45</v>
      </c>
      <c r="I3001" s="5">
        <v>-481.45</v>
      </c>
      <c r="J3001" s="5">
        <v>0</v>
      </c>
      <c r="K3001" s="5">
        <f t="shared" si="95"/>
        <v>-471.42</v>
      </c>
      <c r="L3001" s="5">
        <f t="shared" si="93"/>
        <v>-98.998199999999997</v>
      </c>
    </row>
    <row r="3002" spans="1:12" x14ac:dyDescent="0.3">
      <c r="A3002" s="6" t="s">
        <v>33</v>
      </c>
      <c r="B3002" s="13">
        <v>80000004</v>
      </c>
      <c r="C3002" s="6" t="s">
        <v>2899</v>
      </c>
      <c r="E3002" s="5">
        <v>83.94</v>
      </c>
      <c r="F3002" s="5">
        <v>-24.98</v>
      </c>
      <c r="G3002" s="5">
        <v>58.959999999999994</v>
      </c>
      <c r="H3002" s="5">
        <v>83.94</v>
      </c>
      <c r="I3002" s="5">
        <v>-83.94</v>
      </c>
      <c r="J3002" s="5">
        <v>0</v>
      </c>
      <c r="K3002" s="5">
        <f t="shared" si="95"/>
        <v>-58.959999999999994</v>
      </c>
      <c r="L3002" s="5">
        <f t="shared" si="93"/>
        <v>-12.381599999999999</v>
      </c>
    </row>
    <row r="3003" spans="1:12" x14ac:dyDescent="0.3">
      <c r="A3003" s="6" t="s">
        <v>33</v>
      </c>
      <c r="B3003" s="13">
        <v>80000122</v>
      </c>
      <c r="C3003" s="6" t="s">
        <v>2900</v>
      </c>
      <c r="D3003" s="14">
        <v>43647</v>
      </c>
      <c r="E3003" s="5">
        <v>31578.57028</v>
      </c>
      <c r="F3003" s="5">
        <v>-5263.0946399999993</v>
      </c>
      <c r="G3003" s="5">
        <v>26315.475640000001</v>
      </c>
      <c r="H3003" s="5">
        <v>31578.57028</v>
      </c>
      <c r="I3003" s="5">
        <v>-10526.189279999999</v>
      </c>
      <c r="J3003" s="5">
        <v>21052.381000000001</v>
      </c>
      <c r="K3003" s="5">
        <f t="shared" ref="K3003:K3066" si="96">J3003-G3003</f>
        <v>-5263.0946399999993</v>
      </c>
      <c r="L3003" s="5">
        <f t="shared" si="93"/>
        <v>-1105.2498743999997</v>
      </c>
    </row>
    <row r="3004" spans="1:12" x14ac:dyDescent="0.3">
      <c r="A3004" s="6" t="s">
        <v>33</v>
      </c>
      <c r="B3004" s="13">
        <v>80000119</v>
      </c>
      <c r="C3004" s="6" t="s">
        <v>2901</v>
      </c>
      <c r="D3004" s="14">
        <v>43800</v>
      </c>
      <c r="E3004" s="5">
        <v>18412.108240000001</v>
      </c>
      <c r="F3004" s="5">
        <v>-511.44840000000141</v>
      </c>
      <c r="G3004" s="5">
        <v>17900.65984</v>
      </c>
      <c r="H3004" s="5">
        <v>18412.108240000001</v>
      </c>
      <c r="I3004" s="5">
        <v>-6137.3685999999998</v>
      </c>
      <c r="J3004" s="5">
        <v>12274.739640000002</v>
      </c>
      <c r="K3004" s="5">
        <f t="shared" si="96"/>
        <v>-5625.9201999999987</v>
      </c>
      <c r="L3004" s="5">
        <f t="shared" si="93"/>
        <v>-1181.4432419999996</v>
      </c>
    </row>
    <row r="3005" spans="1:12" x14ac:dyDescent="0.3">
      <c r="A3005" s="6" t="s">
        <v>33</v>
      </c>
      <c r="B3005" s="13">
        <v>80000104</v>
      </c>
      <c r="C3005" s="6" t="s">
        <v>2902</v>
      </c>
      <c r="D3005" s="14">
        <v>43466</v>
      </c>
      <c r="E3005" s="5">
        <v>12868.56976</v>
      </c>
      <c r="F3005" s="5">
        <v>-4289.5224400000006</v>
      </c>
      <c r="G3005" s="5">
        <v>8579.0473199999997</v>
      </c>
      <c r="H3005" s="5">
        <v>12868.56976</v>
      </c>
      <c r="I3005" s="5">
        <v>-4289.5224400000006</v>
      </c>
      <c r="J3005" s="5">
        <v>8579.0473199999997</v>
      </c>
      <c r="K3005" s="5">
        <f t="shared" si="96"/>
        <v>0</v>
      </c>
      <c r="L3005" s="5">
        <f t="shared" si="93"/>
        <v>0</v>
      </c>
    </row>
    <row r="3006" spans="1:12" x14ac:dyDescent="0.3">
      <c r="A3006" s="6" t="s">
        <v>33</v>
      </c>
      <c r="B3006" s="13">
        <v>30000014</v>
      </c>
      <c r="C3006" s="6" t="s">
        <v>2903</v>
      </c>
      <c r="D3006" s="14">
        <v>43678</v>
      </c>
      <c r="E3006" s="5">
        <v>6053.6399999999994</v>
      </c>
      <c r="F3006" s="5">
        <v>-340.0920799999999</v>
      </c>
      <c r="G3006" s="5">
        <v>5713.54792</v>
      </c>
      <c r="H3006" s="5">
        <v>6053.6399999999994</v>
      </c>
      <c r="I3006" s="5">
        <v>-1210.7280000000001</v>
      </c>
      <c r="J3006" s="5">
        <v>4842.9120000000003</v>
      </c>
      <c r="K3006" s="5">
        <f t="shared" si="96"/>
        <v>-870.63591999999971</v>
      </c>
      <c r="L3006" s="5">
        <f t="shared" si="93"/>
        <v>-182.83354319999992</v>
      </c>
    </row>
    <row r="3007" spans="1:12" x14ac:dyDescent="0.3">
      <c r="A3007" s="6" t="s">
        <v>33</v>
      </c>
      <c r="B3007" s="13">
        <v>30000012</v>
      </c>
      <c r="C3007" s="6" t="s">
        <v>2904</v>
      </c>
      <c r="D3007" s="14">
        <v>43282</v>
      </c>
      <c r="E3007" s="5">
        <v>5364.7450399999998</v>
      </c>
      <c r="F3007" s="5">
        <v>-1005.89</v>
      </c>
      <c r="G3007" s="5">
        <v>4358.8550399999995</v>
      </c>
      <c r="H3007" s="5">
        <v>5364.7450399999998</v>
      </c>
      <c r="I3007" s="5">
        <v>-2080.2073599999999</v>
      </c>
      <c r="J3007" s="5">
        <v>3284.5376799999999</v>
      </c>
      <c r="K3007" s="5">
        <f t="shared" si="96"/>
        <v>-1074.3173599999996</v>
      </c>
      <c r="L3007" s="5">
        <f t="shared" si="93"/>
        <v>-225.60664559999989</v>
      </c>
    </row>
    <row r="3008" spans="1:12" x14ac:dyDescent="0.3">
      <c r="A3008" s="6" t="s">
        <v>33</v>
      </c>
      <c r="B3008" s="13">
        <v>30000011</v>
      </c>
      <c r="C3008" s="6" t="s">
        <v>2905</v>
      </c>
      <c r="D3008" s="14">
        <v>43282</v>
      </c>
      <c r="E3008" s="5">
        <v>4746.1513599999998</v>
      </c>
      <c r="F3008" s="5">
        <v>-889.9045999999995</v>
      </c>
      <c r="G3008" s="5">
        <v>3856.24676</v>
      </c>
      <c r="H3008" s="5">
        <v>4746.1513599999998</v>
      </c>
      <c r="I3008" s="5">
        <v>-1840.3455999999999</v>
      </c>
      <c r="J3008" s="5">
        <v>2905.8057599999997</v>
      </c>
      <c r="K3008" s="5">
        <f t="shared" si="96"/>
        <v>-950.44100000000026</v>
      </c>
      <c r="L3008" s="5">
        <f t="shared" si="93"/>
        <v>-199.59261000000004</v>
      </c>
    </row>
    <row r="3009" spans="1:12" x14ac:dyDescent="0.3">
      <c r="A3009" s="6" t="s">
        <v>33</v>
      </c>
      <c r="B3009" s="13">
        <v>30000016</v>
      </c>
      <c r="C3009" s="6" t="s">
        <v>2906</v>
      </c>
      <c r="D3009" s="14">
        <v>43466</v>
      </c>
      <c r="E3009" s="5">
        <v>3203.9786399999998</v>
      </c>
      <c r="F3009" s="5">
        <v>-413.41651999999999</v>
      </c>
      <c r="G3009" s="5">
        <v>2790.56212</v>
      </c>
      <c r="H3009" s="5">
        <v>3203.9786399999998</v>
      </c>
      <c r="I3009" s="5">
        <v>-640.79524000000026</v>
      </c>
      <c r="J3009" s="5">
        <v>2563.1833999999994</v>
      </c>
      <c r="K3009" s="5">
        <f t="shared" si="96"/>
        <v>-227.37872000000061</v>
      </c>
      <c r="L3009" s="5">
        <f t="shared" si="93"/>
        <v>-47.749531200000128</v>
      </c>
    </row>
    <row r="3010" spans="1:12" x14ac:dyDescent="0.3">
      <c r="A3010" s="6" t="s">
        <v>33</v>
      </c>
      <c r="B3010" s="13">
        <v>30000015</v>
      </c>
      <c r="C3010" s="6" t="s">
        <v>2907</v>
      </c>
      <c r="D3010" s="14">
        <v>43770</v>
      </c>
      <c r="E3010" s="5">
        <v>268.15600000000001</v>
      </c>
      <c r="F3010" s="5">
        <v>-6.0951200000000041</v>
      </c>
      <c r="G3010" s="5">
        <v>262.06088</v>
      </c>
      <c r="H3010" s="5">
        <v>268.15600000000001</v>
      </c>
      <c r="I3010" s="5">
        <v>-53.631199999999986</v>
      </c>
      <c r="J3010" s="5">
        <v>214.5248</v>
      </c>
      <c r="K3010" s="5">
        <f t="shared" si="96"/>
        <v>-47.536079999999998</v>
      </c>
      <c r="L3010" s="5">
        <f t="shared" si="93"/>
        <v>-9.9825767999999986</v>
      </c>
    </row>
    <row r="3011" spans="1:12" x14ac:dyDescent="0.3">
      <c r="A3011" s="6" t="s">
        <v>33</v>
      </c>
      <c r="B3011" s="13">
        <v>60000026</v>
      </c>
      <c r="C3011" s="6" t="s">
        <v>2908</v>
      </c>
      <c r="D3011" s="14">
        <v>43221</v>
      </c>
      <c r="E3011" s="5">
        <v>2784.0229199999999</v>
      </c>
      <c r="F3011" s="5">
        <v>-928.00764000000004</v>
      </c>
      <c r="G3011" s="5">
        <v>1856.0152799999998</v>
      </c>
      <c r="H3011" s="5">
        <v>2784.0229199999999</v>
      </c>
      <c r="I3011" s="5">
        <v>-1447.6934799999999</v>
      </c>
      <c r="J3011" s="5">
        <v>1336.32944</v>
      </c>
      <c r="K3011" s="5">
        <f t="shared" si="96"/>
        <v>-519.68583999999987</v>
      </c>
      <c r="L3011" s="5">
        <f t="shared" ref="L3011:L3074" si="97">K3011*0.21</f>
        <v>-109.13402639999997</v>
      </c>
    </row>
    <row r="3012" spans="1:12" x14ac:dyDescent="0.3">
      <c r="A3012" s="6" t="s">
        <v>33</v>
      </c>
      <c r="B3012" s="13">
        <v>60000028</v>
      </c>
      <c r="C3012" s="6" t="s">
        <v>2909</v>
      </c>
      <c r="D3012" s="14">
        <v>43252</v>
      </c>
      <c r="E3012" s="5">
        <v>892.27872000000002</v>
      </c>
      <c r="F3012" s="5">
        <v>-282.55687999999998</v>
      </c>
      <c r="G3012" s="5">
        <v>609.72184000000004</v>
      </c>
      <c r="H3012" s="5">
        <v>892.27872000000002</v>
      </c>
      <c r="I3012" s="5">
        <v>-463.98551999999995</v>
      </c>
      <c r="J3012" s="5">
        <v>428.29320000000001</v>
      </c>
      <c r="K3012" s="5">
        <f t="shared" si="96"/>
        <v>-181.42864000000003</v>
      </c>
      <c r="L3012" s="5">
        <f t="shared" si="97"/>
        <v>-38.100014400000006</v>
      </c>
    </row>
    <row r="3013" spans="1:12" x14ac:dyDescent="0.3">
      <c r="A3013" s="6" t="s">
        <v>33</v>
      </c>
      <c r="B3013" s="13">
        <v>60000027</v>
      </c>
      <c r="C3013" s="6" t="s">
        <v>2910</v>
      </c>
      <c r="D3013" s="14">
        <v>43221</v>
      </c>
      <c r="E3013" s="5">
        <v>519.41744000000006</v>
      </c>
      <c r="F3013" s="5">
        <v>-173.13752000000002</v>
      </c>
      <c r="G3013" s="5">
        <v>346.27992</v>
      </c>
      <c r="H3013" s="5">
        <v>519.41744000000006</v>
      </c>
      <c r="I3013" s="5">
        <v>-270.0958</v>
      </c>
      <c r="J3013" s="5">
        <v>249.32164000000003</v>
      </c>
      <c r="K3013" s="5">
        <f t="shared" si="96"/>
        <v>-96.958279999999974</v>
      </c>
      <c r="L3013" s="5">
        <f t="shared" si="97"/>
        <v>-20.361238799999995</v>
      </c>
    </row>
    <row r="3014" spans="1:12" x14ac:dyDescent="0.3">
      <c r="A3014" s="6" t="s">
        <v>33</v>
      </c>
      <c r="B3014" s="13">
        <v>70000115</v>
      </c>
      <c r="C3014" s="6" t="s">
        <v>2911</v>
      </c>
      <c r="D3014" s="14">
        <v>43600</v>
      </c>
      <c r="E3014" s="5">
        <v>643.53535999999997</v>
      </c>
      <c r="F3014" s="5">
        <v>-85.805039999999963</v>
      </c>
      <c r="G3014" s="5">
        <v>557.73032000000001</v>
      </c>
      <c r="H3014" s="5">
        <v>643.53535999999997</v>
      </c>
      <c r="I3014" s="5">
        <v>-128.70756000000006</v>
      </c>
      <c r="J3014" s="5">
        <v>514.82779999999991</v>
      </c>
      <c r="K3014" s="5">
        <f t="shared" si="96"/>
        <v>-42.902520000000095</v>
      </c>
      <c r="L3014" s="5">
        <f t="shared" si="97"/>
        <v>-9.0095292000000189</v>
      </c>
    </row>
    <row r="3015" spans="1:12" x14ac:dyDescent="0.3">
      <c r="A3015" s="6" t="s">
        <v>33</v>
      </c>
      <c r="B3015" s="13">
        <v>70000110</v>
      </c>
      <c r="C3015" s="6" t="s">
        <v>2912</v>
      </c>
      <c r="D3015" s="14">
        <v>43282</v>
      </c>
      <c r="E3015" s="5">
        <v>588.89155999999991</v>
      </c>
      <c r="F3015" s="5">
        <v>-176.66819999999993</v>
      </c>
      <c r="G3015" s="5">
        <v>412.22336000000001</v>
      </c>
      <c r="H3015" s="5">
        <v>588.89155999999991</v>
      </c>
      <c r="I3015" s="5">
        <v>-306.22487999999998</v>
      </c>
      <c r="J3015" s="5">
        <v>282.66667999999993</v>
      </c>
      <c r="K3015" s="5">
        <f t="shared" si="96"/>
        <v>-129.55668000000009</v>
      </c>
      <c r="L3015" s="5">
        <f t="shared" si="97"/>
        <v>-27.206902800000016</v>
      </c>
    </row>
    <row r="3016" spans="1:12" x14ac:dyDescent="0.3">
      <c r="A3016" s="6" t="s">
        <v>33</v>
      </c>
      <c r="B3016" s="13">
        <v>70000109</v>
      </c>
      <c r="C3016" s="6" t="s">
        <v>2913</v>
      </c>
      <c r="D3016" s="14">
        <v>43282</v>
      </c>
      <c r="E3016" s="5">
        <v>479.17939999999999</v>
      </c>
      <c r="F3016" s="5">
        <v>-143.75503999999995</v>
      </c>
      <c r="G3016" s="5">
        <v>335.42435999999998</v>
      </c>
      <c r="H3016" s="5">
        <v>479.17939999999999</v>
      </c>
      <c r="I3016" s="5">
        <v>-249.1728</v>
      </c>
      <c r="J3016" s="5">
        <v>230.00659999999996</v>
      </c>
      <c r="K3016" s="5">
        <f t="shared" si="96"/>
        <v>-105.41776000000002</v>
      </c>
      <c r="L3016" s="5">
        <f t="shared" si="97"/>
        <v>-22.137729600000004</v>
      </c>
    </row>
    <row r="3017" spans="1:12" x14ac:dyDescent="0.3">
      <c r="A3017" s="6" t="s">
        <v>33</v>
      </c>
      <c r="B3017" s="13">
        <v>70000114</v>
      </c>
      <c r="C3017" s="6" t="s">
        <v>2914</v>
      </c>
      <c r="D3017" s="14">
        <v>43374</v>
      </c>
      <c r="E3017" s="5">
        <v>265.01572000000004</v>
      </c>
      <c r="F3017" s="5">
        <v>-110.42220000000002</v>
      </c>
      <c r="G3017" s="5">
        <v>154.59352000000001</v>
      </c>
      <c r="H3017" s="5">
        <v>265.01572000000004</v>
      </c>
      <c r="I3017" s="5">
        <v>-137.80875999999998</v>
      </c>
      <c r="J3017" s="5">
        <v>127.20696000000004</v>
      </c>
      <c r="K3017" s="5">
        <f t="shared" si="96"/>
        <v>-27.386559999999974</v>
      </c>
      <c r="L3017" s="5">
        <f t="shared" si="97"/>
        <v>-5.7511775999999948</v>
      </c>
    </row>
    <row r="3018" spans="1:12" x14ac:dyDescent="0.3">
      <c r="A3018" s="6" t="s">
        <v>33</v>
      </c>
      <c r="B3018" s="13">
        <v>70000129</v>
      </c>
      <c r="C3018" s="6" t="s">
        <v>2915</v>
      </c>
      <c r="D3018" s="14">
        <v>43709</v>
      </c>
      <c r="E3018" s="5">
        <v>638.68220000000008</v>
      </c>
      <c r="F3018" s="5">
        <v>-42.577999999999996</v>
      </c>
      <c r="G3018" s="5">
        <v>596.10419999999999</v>
      </c>
      <c r="H3018" s="5">
        <v>638.68220000000008</v>
      </c>
      <c r="I3018" s="5">
        <v>-127.73644000000004</v>
      </c>
      <c r="J3018" s="5">
        <v>510.94576000000001</v>
      </c>
      <c r="K3018" s="5">
        <f t="shared" si="96"/>
        <v>-85.158439999999985</v>
      </c>
      <c r="L3018" s="5">
        <f t="shared" si="97"/>
        <v>-17.883272399999996</v>
      </c>
    </row>
    <row r="3019" spans="1:12" x14ac:dyDescent="0.3">
      <c r="A3019" s="6" t="s">
        <v>33</v>
      </c>
      <c r="B3019" s="13">
        <v>70000117</v>
      </c>
      <c r="C3019" s="6" t="s">
        <v>2916</v>
      </c>
      <c r="D3019" s="14">
        <v>43466</v>
      </c>
      <c r="E3019" s="5">
        <v>72618.95547999999</v>
      </c>
      <c r="F3019" s="5">
        <v>-14523.790119999996</v>
      </c>
      <c r="G3019" s="5">
        <v>58095.165359999999</v>
      </c>
      <c r="H3019" s="5">
        <v>72618.95547999999</v>
      </c>
      <c r="I3019" s="5">
        <v>-14523.790120000001</v>
      </c>
      <c r="J3019" s="5">
        <v>58095.165359999992</v>
      </c>
      <c r="K3019" s="5">
        <f t="shared" si="96"/>
        <v>0</v>
      </c>
      <c r="L3019" s="5">
        <f t="shared" si="97"/>
        <v>0</v>
      </c>
    </row>
    <row r="3020" spans="1:12" x14ac:dyDescent="0.3">
      <c r="A3020" s="6" t="s">
        <v>33</v>
      </c>
      <c r="B3020" s="13">
        <v>70000119</v>
      </c>
      <c r="C3020" s="6" t="s">
        <v>2917</v>
      </c>
      <c r="D3020" s="14">
        <v>43466</v>
      </c>
      <c r="E3020" s="5">
        <v>64819.907839999993</v>
      </c>
      <c r="F3020" s="5">
        <v>-12963.981079999994</v>
      </c>
      <c r="G3020" s="5">
        <v>51855.926760000002</v>
      </c>
      <c r="H3020" s="5">
        <v>64819.907839999993</v>
      </c>
      <c r="I3020" s="5">
        <v>-12963.981080000001</v>
      </c>
      <c r="J3020" s="5">
        <v>51855.926759999995</v>
      </c>
      <c r="K3020" s="5">
        <f t="shared" si="96"/>
        <v>0</v>
      </c>
      <c r="L3020" s="5">
        <f t="shared" si="97"/>
        <v>0</v>
      </c>
    </row>
    <row r="3021" spans="1:12" x14ac:dyDescent="0.3">
      <c r="A3021" s="6" t="s">
        <v>33</v>
      </c>
      <c r="B3021" s="13">
        <v>70000116</v>
      </c>
      <c r="C3021" s="6" t="s">
        <v>2918</v>
      </c>
      <c r="D3021" s="14">
        <v>43466</v>
      </c>
      <c r="E3021" s="5">
        <v>21220.345720000001</v>
      </c>
      <c r="F3021" s="5">
        <v>-4244.0701200000021</v>
      </c>
      <c r="G3021" s="5">
        <v>16976.275599999997</v>
      </c>
      <c r="H3021" s="5">
        <v>21220.345720000001</v>
      </c>
      <c r="I3021" s="5">
        <v>-4244.0701199999985</v>
      </c>
      <c r="J3021" s="5">
        <v>16976.275600000001</v>
      </c>
      <c r="K3021" s="5">
        <f t="shared" si="96"/>
        <v>0</v>
      </c>
      <c r="L3021" s="5">
        <f t="shared" si="97"/>
        <v>0</v>
      </c>
    </row>
    <row r="3022" spans="1:12" x14ac:dyDescent="0.3">
      <c r="A3022" s="6" t="s">
        <v>33</v>
      </c>
      <c r="B3022" s="13">
        <v>70000102</v>
      </c>
      <c r="C3022" s="6" t="s">
        <v>2919</v>
      </c>
      <c r="D3022" s="14">
        <v>43282</v>
      </c>
      <c r="E3022" s="5">
        <v>2473.3133200000002</v>
      </c>
      <c r="F3022" s="5">
        <v>-1236.65544</v>
      </c>
      <c r="G3022" s="5">
        <v>1236.65788</v>
      </c>
      <c r="H3022" s="5">
        <v>2473.3133200000002</v>
      </c>
      <c r="I3022" s="5">
        <v>-1286.124</v>
      </c>
      <c r="J3022" s="5">
        <v>1187.1893200000002</v>
      </c>
      <c r="K3022" s="5">
        <f t="shared" si="96"/>
        <v>-49.468559999999798</v>
      </c>
      <c r="L3022" s="5">
        <f t="shared" si="97"/>
        <v>-10.388397599999957</v>
      </c>
    </row>
    <row r="3023" spans="1:12" x14ac:dyDescent="0.3">
      <c r="A3023" s="6" t="s">
        <v>33</v>
      </c>
      <c r="B3023" s="13">
        <v>70000113</v>
      </c>
      <c r="C3023" s="6" t="s">
        <v>2920</v>
      </c>
      <c r="D3023" s="14">
        <v>43405</v>
      </c>
      <c r="E3023" s="5">
        <v>501.24432000000002</v>
      </c>
      <c r="F3023" s="5">
        <v>-116.95896000000003</v>
      </c>
      <c r="G3023" s="5">
        <v>384.28536000000003</v>
      </c>
      <c r="H3023" s="5">
        <v>501.24432000000002</v>
      </c>
      <c r="I3023" s="5">
        <v>-260.64812000000001</v>
      </c>
      <c r="J3023" s="5">
        <v>240.59620000000004</v>
      </c>
      <c r="K3023" s="5">
        <f t="shared" si="96"/>
        <v>-143.68915999999999</v>
      </c>
      <c r="L3023" s="5">
        <f t="shared" si="97"/>
        <v>-30.174723599999997</v>
      </c>
    </row>
    <row r="3024" spans="1:12" x14ac:dyDescent="0.3">
      <c r="A3024" s="6" t="s">
        <v>33</v>
      </c>
      <c r="B3024" s="13">
        <v>70000112</v>
      </c>
      <c r="C3024" s="6" t="s">
        <v>2921</v>
      </c>
      <c r="D3024" s="14">
        <v>43405</v>
      </c>
      <c r="E3024" s="5">
        <v>461.89931999999999</v>
      </c>
      <c r="F3024" s="5">
        <v>-107.77724000000001</v>
      </c>
      <c r="G3024" s="5">
        <v>354.12207999999998</v>
      </c>
      <c r="H3024" s="5">
        <v>461.89931999999999</v>
      </c>
      <c r="I3024" s="5">
        <v>-240.18871999999999</v>
      </c>
      <c r="J3024" s="5">
        <v>221.7106</v>
      </c>
      <c r="K3024" s="5">
        <f t="shared" si="96"/>
        <v>-132.41147999999998</v>
      </c>
      <c r="L3024" s="5">
        <f t="shared" si="97"/>
        <v>-27.806410799999995</v>
      </c>
    </row>
    <row r="3025" spans="1:12" x14ac:dyDescent="0.3">
      <c r="A3025" s="6" t="s">
        <v>33</v>
      </c>
      <c r="B3025" s="13">
        <v>70000105</v>
      </c>
      <c r="C3025" s="6" t="s">
        <v>2922</v>
      </c>
      <c r="D3025" s="14">
        <v>43282</v>
      </c>
      <c r="E3025" s="5">
        <v>488.22692000000001</v>
      </c>
      <c r="F3025" s="5">
        <v>-146.46831999999998</v>
      </c>
      <c r="G3025" s="5">
        <v>341.7586</v>
      </c>
      <c r="H3025" s="5">
        <v>488.22692000000001</v>
      </c>
      <c r="I3025" s="5">
        <v>-253.87956</v>
      </c>
      <c r="J3025" s="5">
        <v>234.34736000000001</v>
      </c>
      <c r="K3025" s="5">
        <f t="shared" si="96"/>
        <v>-107.41123999999999</v>
      </c>
      <c r="L3025" s="5">
        <f t="shared" si="97"/>
        <v>-22.556360399999999</v>
      </c>
    </row>
    <row r="3026" spans="1:12" x14ac:dyDescent="0.3">
      <c r="A3026" s="6" t="s">
        <v>33</v>
      </c>
      <c r="B3026" s="13">
        <v>70000108</v>
      </c>
      <c r="C3026" s="6" t="s">
        <v>2923</v>
      </c>
      <c r="D3026" s="14">
        <v>43282</v>
      </c>
      <c r="E3026" s="5">
        <v>419.09927999999996</v>
      </c>
      <c r="F3026" s="5">
        <v>-125.72832</v>
      </c>
      <c r="G3026" s="5">
        <v>293.37095999999997</v>
      </c>
      <c r="H3026" s="5">
        <v>419.09927999999996</v>
      </c>
      <c r="I3026" s="5">
        <v>-217.93104</v>
      </c>
      <c r="J3026" s="5">
        <v>201.16823999999997</v>
      </c>
      <c r="K3026" s="5">
        <f t="shared" si="96"/>
        <v>-92.202719999999999</v>
      </c>
      <c r="L3026" s="5">
        <f t="shared" si="97"/>
        <v>-19.362571199999998</v>
      </c>
    </row>
    <row r="3027" spans="1:12" x14ac:dyDescent="0.3">
      <c r="A3027" s="6" t="s">
        <v>33</v>
      </c>
      <c r="B3027" s="13">
        <v>70000107</v>
      </c>
      <c r="C3027" s="6" t="s">
        <v>2924</v>
      </c>
      <c r="D3027" s="14">
        <v>43282</v>
      </c>
      <c r="E3027" s="5">
        <v>419.10172</v>
      </c>
      <c r="F3027" s="5">
        <v>-125.73076000000005</v>
      </c>
      <c r="G3027" s="5">
        <v>293.37095999999997</v>
      </c>
      <c r="H3027" s="5">
        <v>419.10172</v>
      </c>
      <c r="I3027" s="5">
        <v>-217.93347999999997</v>
      </c>
      <c r="J3027" s="5">
        <v>201.16824000000003</v>
      </c>
      <c r="K3027" s="5">
        <f t="shared" si="96"/>
        <v>-92.202719999999943</v>
      </c>
      <c r="L3027" s="5">
        <f t="shared" si="97"/>
        <v>-19.362571199999987</v>
      </c>
    </row>
    <row r="3028" spans="1:12" x14ac:dyDescent="0.3">
      <c r="A3028" s="6" t="s">
        <v>33</v>
      </c>
      <c r="B3028" s="13">
        <v>70000101</v>
      </c>
      <c r="C3028" s="6" t="s">
        <v>2925</v>
      </c>
      <c r="D3028" s="14">
        <v>43040</v>
      </c>
      <c r="E3028" s="5">
        <v>296.43072000000001</v>
      </c>
      <c r="F3028" s="5">
        <v>-128.45380000000003</v>
      </c>
      <c r="G3028" s="5">
        <v>167.97691999999998</v>
      </c>
      <c r="H3028" s="5">
        <v>296.43072000000001</v>
      </c>
      <c r="I3028" s="5">
        <v>-211.06</v>
      </c>
      <c r="J3028" s="5">
        <v>85.37072000000002</v>
      </c>
      <c r="K3028" s="5">
        <f t="shared" si="96"/>
        <v>-82.606199999999959</v>
      </c>
      <c r="L3028" s="5">
        <f t="shared" si="97"/>
        <v>-17.347301999999992</v>
      </c>
    </row>
    <row r="3029" spans="1:12" x14ac:dyDescent="0.3">
      <c r="A3029" s="6" t="s">
        <v>33</v>
      </c>
      <c r="B3029" s="13">
        <v>70000099</v>
      </c>
      <c r="C3029" s="6" t="s">
        <v>2926</v>
      </c>
      <c r="D3029" s="14">
        <v>43040</v>
      </c>
      <c r="E3029" s="5">
        <v>1458.7881600000001</v>
      </c>
      <c r="F3029" s="5">
        <v>-632.14300000000014</v>
      </c>
      <c r="G3029" s="5">
        <v>826.64515999999992</v>
      </c>
      <c r="H3029" s="5">
        <v>1458.7881600000001</v>
      </c>
      <c r="I3029" s="5">
        <v>-1038.6567600000001</v>
      </c>
      <c r="J3029" s="5">
        <v>420.1314000000001</v>
      </c>
      <c r="K3029" s="5">
        <f t="shared" si="96"/>
        <v>-406.51375999999982</v>
      </c>
      <c r="L3029" s="5">
        <f t="shared" si="97"/>
        <v>-85.367889599999955</v>
      </c>
    </row>
    <row r="3030" spans="1:12" x14ac:dyDescent="0.3">
      <c r="A3030" s="6" t="s">
        <v>33</v>
      </c>
      <c r="B3030" s="13">
        <v>70000128</v>
      </c>
      <c r="C3030" s="6" t="s">
        <v>2927</v>
      </c>
      <c r="D3030" s="14">
        <v>43709</v>
      </c>
      <c r="E3030" s="5">
        <v>1506.0387599999999</v>
      </c>
      <c r="F3030" s="5">
        <v>-100.40355999999994</v>
      </c>
      <c r="G3030" s="5">
        <v>1405.6351999999999</v>
      </c>
      <c r="H3030" s="5">
        <v>1506.0387599999999</v>
      </c>
      <c r="I3030" s="5">
        <v>-301.20823999999999</v>
      </c>
      <c r="J3030" s="5">
        <v>1204.83052</v>
      </c>
      <c r="K3030" s="5">
        <f t="shared" si="96"/>
        <v>-200.80467999999996</v>
      </c>
      <c r="L3030" s="5">
        <f t="shared" si="97"/>
        <v>-42.168982799999988</v>
      </c>
    </row>
    <row r="3031" spans="1:12" x14ac:dyDescent="0.3">
      <c r="A3031" s="6" t="s">
        <v>33</v>
      </c>
      <c r="B3031" s="13">
        <v>70000127</v>
      </c>
      <c r="C3031" s="6" t="s">
        <v>2928</v>
      </c>
      <c r="D3031" s="14">
        <v>43709</v>
      </c>
      <c r="E3031" s="5">
        <v>2824.1121199999998</v>
      </c>
      <c r="F3031" s="5">
        <v>-188.27527999999975</v>
      </c>
      <c r="G3031" s="5">
        <v>2635.8368399999999</v>
      </c>
      <c r="H3031" s="5">
        <v>2824.1121199999998</v>
      </c>
      <c r="I3031" s="5">
        <v>-564.82340000000011</v>
      </c>
      <c r="J3031" s="5">
        <v>2259.2887199999996</v>
      </c>
      <c r="K3031" s="5">
        <f t="shared" si="96"/>
        <v>-376.54812000000038</v>
      </c>
      <c r="L3031" s="5">
        <f t="shared" si="97"/>
        <v>-79.075105200000081</v>
      </c>
    </row>
    <row r="3032" spans="1:12" x14ac:dyDescent="0.3">
      <c r="A3032" s="6" t="s">
        <v>33</v>
      </c>
      <c r="B3032" s="13">
        <v>70000125</v>
      </c>
      <c r="C3032" s="6" t="s">
        <v>2929</v>
      </c>
      <c r="D3032" s="14">
        <v>43709</v>
      </c>
      <c r="E3032" s="5">
        <v>1723.45984</v>
      </c>
      <c r="F3032" s="5">
        <v>-114.89715999999986</v>
      </c>
      <c r="G3032" s="5">
        <v>1608.56268</v>
      </c>
      <c r="H3032" s="5">
        <v>1723.45984</v>
      </c>
      <c r="I3032" s="5">
        <v>-344.69148000000001</v>
      </c>
      <c r="J3032" s="5">
        <v>1378.7683599999998</v>
      </c>
      <c r="K3032" s="5">
        <f t="shared" si="96"/>
        <v>-229.7943200000002</v>
      </c>
      <c r="L3032" s="5">
        <f t="shared" si="97"/>
        <v>-48.25680720000004</v>
      </c>
    </row>
    <row r="3033" spans="1:12" x14ac:dyDescent="0.3">
      <c r="A3033" s="6" t="s">
        <v>33</v>
      </c>
      <c r="B3033" s="13">
        <v>70000126</v>
      </c>
      <c r="C3033" s="6" t="s">
        <v>2930</v>
      </c>
      <c r="D3033" s="14">
        <v>43709</v>
      </c>
      <c r="E3033" s="5">
        <v>706.02864</v>
      </c>
      <c r="F3033" s="5">
        <v>-47.06760000000002</v>
      </c>
      <c r="G3033" s="5">
        <v>658.96103999999991</v>
      </c>
      <c r="H3033" s="5">
        <v>706.02864</v>
      </c>
      <c r="I3033" s="5">
        <v>-141.20524</v>
      </c>
      <c r="J3033" s="5">
        <v>564.82339999999999</v>
      </c>
      <c r="K3033" s="5">
        <f t="shared" si="96"/>
        <v>-94.137639999999919</v>
      </c>
      <c r="L3033" s="5">
        <f t="shared" si="97"/>
        <v>-19.768904399999983</v>
      </c>
    </row>
    <row r="3034" spans="1:12" x14ac:dyDescent="0.3">
      <c r="A3034" s="6" t="s">
        <v>33</v>
      </c>
      <c r="B3034" s="13">
        <v>70000130</v>
      </c>
      <c r="C3034" s="6" t="s">
        <v>2931</v>
      </c>
      <c r="D3034" s="14">
        <v>43709</v>
      </c>
      <c r="E3034" s="5">
        <v>40.364919999999998</v>
      </c>
      <c r="F3034" s="5">
        <v>-2.6913200000000002</v>
      </c>
      <c r="G3034" s="5">
        <v>37.6736</v>
      </c>
      <c r="H3034" s="5">
        <v>40.364919999999998</v>
      </c>
      <c r="I3034" s="5">
        <v>-8.0739600000000014</v>
      </c>
      <c r="J3034" s="5">
        <v>32.290959999999998</v>
      </c>
      <c r="K3034" s="5">
        <f t="shared" si="96"/>
        <v>-5.3826400000000021</v>
      </c>
      <c r="L3034" s="5">
        <f t="shared" si="97"/>
        <v>-1.1303544000000003</v>
      </c>
    </row>
    <row r="3035" spans="1:12" x14ac:dyDescent="0.3">
      <c r="A3035" s="6" t="s">
        <v>33</v>
      </c>
      <c r="B3035" s="13">
        <v>70000118</v>
      </c>
      <c r="C3035" s="6" t="s">
        <v>2932</v>
      </c>
      <c r="D3035" s="14">
        <v>43466</v>
      </c>
      <c r="E3035" s="5">
        <v>5284.5910400000002</v>
      </c>
      <c r="F3035" s="5">
        <v>-1761.5311599999998</v>
      </c>
      <c r="G3035" s="5">
        <v>3523.0598800000002</v>
      </c>
      <c r="H3035" s="5">
        <v>5284.5910400000002</v>
      </c>
      <c r="I3035" s="5">
        <v>-1056.9177200000001</v>
      </c>
      <c r="J3035" s="5">
        <v>4227.6733199999999</v>
      </c>
      <c r="K3035" s="5">
        <f t="shared" si="96"/>
        <v>704.61343999999963</v>
      </c>
      <c r="L3035" s="5">
        <f t="shared" si="97"/>
        <v>147.96882239999991</v>
      </c>
    </row>
    <row r="3036" spans="1:12" x14ac:dyDescent="0.3">
      <c r="A3036" s="6" t="s">
        <v>33</v>
      </c>
      <c r="B3036" s="13">
        <v>80000076</v>
      </c>
      <c r="C3036" s="6" t="s">
        <v>2933</v>
      </c>
      <c r="D3036" s="14">
        <v>43070</v>
      </c>
      <c r="E3036" s="5">
        <v>206377.58144000001</v>
      </c>
      <c r="F3036" s="5">
        <v>-85987.234800000006</v>
      </c>
      <c r="G3036" s="5">
        <v>120390.34664</v>
      </c>
      <c r="H3036" s="5">
        <v>206031.03555999999</v>
      </c>
      <c r="I3036" s="5">
        <v>-146694.09808</v>
      </c>
      <c r="J3036" s="5">
        <v>59336.937480000008</v>
      </c>
      <c r="K3036" s="5">
        <f t="shared" si="96"/>
        <v>-61053.409159999996</v>
      </c>
      <c r="L3036" s="5">
        <f t="shared" si="97"/>
        <v>-12821.215923599999</v>
      </c>
    </row>
    <row r="3037" spans="1:12" x14ac:dyDescent="0.3">
      <c r="A3037" s="6" t="s">
        <v>33</v>
      </c>
      <c r="B3037" s="13">
        <v>80000108</v>
      </c>
      <c r="C3037" s="6" t="s">
        <v>2934</v>
      </c>
      <c r="D3037" s="14">
        <v>43678</v>
      </c>
      <c r="E3037" s="5">
        <v>22316.059439999997</v>
      </c>
      <c r="F3037" s="5">
        <v>-1859.6728400000002</v>
      </c>
      <c r="G3037" s="5">
        <v>20456.386599999998</v>
      </c>
      <c r="H3037" s="5">
        <v>22316.059439999997</v>
      </c>
      <c r="I3037" s="5">
        <v>-7438.6864799999994</v>
      </c>
      <c r="J3037" s="5">
        <v>14877.372959999999</v>
      </c>
      <c r="K3037" s="5">
        <f t="shared" si="96"/>
        <v>-5579.0136399999992</v>
      </c>
      <c r="L3037" s="5">
        <f t="shared" si="97"/>
        <v>-1171.5928643999998</v>
      </c>
    </row>
    <row r="3038" spans="1:12" x14ac:dyDescent="0.3">
      <c r="A3038" s="6" t="s">
        <v>33</v>
      </c>
      <c r="B3038" s="13">
        <v>80000078</v>
      </c>
      <c r="C3038" s="6" t="s">
        <v>2935</v>
      </c>
      <c r="D3038" s="14">
        <v>43070</v>
      </c>
      <c r="E3038" s="5">
        <v>13412.2042</v>
      </c>
      <c r="F3038" s="5">
        <v>-5588.4174000000003</v>
      </c>
      <c r="G3038" s="5">
        <v>7823.7867999999999</v>
      </c>
      <c r="H3038" s="5">
        <v>13412.2042</v>
      </c>
      <c r="I3038" s="5">
        <v>-9549.4889999999996</v>
      </c>
      <c r="J3038" s="5">
        <v>3862.7152000000006</v>
      </c>
      <c r="K3038" s="5">
        <f t="shared" si="96"/>
        <v>-3961.0715999999993</v>
      </c>
      <c r="L3038" s="5">
        <f t="shared" si="97"/>
        <v>-831.82503599999984</v>
      </c>
    </row>
    <row r="3039" spans="1:12" x14ac:dyDescent="0.3">
      <c r="A3039" s="6" t="s">
        <v>33</v>
      </c>
      <c r="B3039" s="13">
        <v>80000117</v>
      </c>
      <c r="C3039" s="6" t="s">
        <v>2936</v>
      </c>
      <c r="D3039" s="14">
        <v>43739</v>
      </c>
      <c r="E3039" s="5">
        <v>1538.6152</v>
      </c>
      <c r="F3039" s="5">
        <v>-128.21712000000011</v>
      </c>
      <c r="G3039" s="5">
        <v>1410.3980799999999</v>
      </c>
      <c r="H3039" s="5">
        <v>1538.6152</v>
      </c>
      <c r="I3039" s="5">
        <v>-512.87091999999984</v>
      </c>
      <c r="J3039" s="5">
        <v>1025.7442800000001</v>
      </c>
      <c r="K3039" s="5">
        <f t="shared" si="96"/>
        <v>-384.65379999999982</v>
      </c>
      <c r="L3039" s="5">
        <f t="shared" si="97"/>
        <v>-80.777297999999959</v>
      </c>
    </row>
    <row r="3040" spans="1:12" x14ac:dyDescent="0.3">
      <c r="A3040" s="6" t="s">
        <v>33</v>
      </c>
      <c r="B3040" s="13">
        <v>80000113</v>
      </c>
      <c r="C3040" s="6" t="s">
        <v>2937</v>
      </c>
      <c r="D3040" s="14">
        <v>43800</v>
      </c>
      <c r="E3040" s="5">
        <v>15110.817520000001</v>
      </c>
      <c r="F3040" s="5">
        <v>-419.74588000000097</v>
      </c>
      <c r="G3040" s="5">
        <v>14691.071639999998</v>
      </c>
      <c r="H3040" s="5">
        <v>15110.817520000001</v>
      </c>
      <c r="I3040" s="5">
        <v>-5036.9383600000001</v>
      </c>
      <c r="J3040" s="5">
        <v>10073.87916</v>
      </c>
      <c r="K3040" s="5">
        <f t="shared" si="96"/>
        <v>-4617.1924799999979</v>
      </c>
      <c r="L3040" s="5">
        <f t="shared" si="97"/>
        <v>-969.61042079999947</v>
      </c>
    </row>
    <row r="3041" spans="1:12" x14ac:dyDescent="0.3">
      <c r="A3041" s="6" t="s">
        <v>33</v>
      </c>
      <c r="B3041" s="13">
        <v>80000092</v>
      </c>
      <c r="C3041" s="6" t="s">
        <v>2938</v>
      </c>
      <c r="D3041" s="14">
        <v>43252</v>
      </c>
      <c r="E3041" s="5">
        <v>3389.0087199999998</v>
      </c>
      <c r="F3041" s="5">
        <v>-1073.1876399999999</v>
      </c>
      <c r="G3041" s="5">
        <v>2315.8210799999997</v>
      </c>
      <c r="H3041" s="5">
        <v>3389.0087199999998</v>
      </c>
      <c r="I3041" s="5">
        <v>-1762.2851199999998</v>
      </c>
      <c r="J3041" s="5">
        <v>1626.7235999999998</v>
      </c>
      <c r="K3041" s="5">
        <f t="shared" si="96"/>
        <v>-689.0974799999999</v>
      </c>
      <c r="L3041" s="5">
        <f t="shared" si="97"/>
        <v>-144.71047079999997</v>
      </c>
    </row>
    <row r="3042" spans="1:12" x14ac:dyDescent="0.3">
      <c r="A3042" s="6" t="s">
        <v>33</v>
      </c>
      <c r="B3042" s="13">
        <v>80000099</v>
      </c>
      <c r="C3042" s="6" t="s">
        <v>2939</v>
      </c>
      <c r="D3042" s="14">
        <v>43466</v>
      </c>
      <c r="E3042" s="5">
        <v>26643.077359999999</v>
      </c>
      <c r="F3042" s="5">
        <v>-5328.6159599999992</v>
      </c>
      <c r="G3042" s="5">
        <v>21314.4614</v>
      </c>
      <c r="H3042" s="5">
        <v>26643.077359999999</v>
      </c>
      <c r="I3042" s="5">
        <v>-8881.0265999999992</v>
      </c>
      <c r="J3042" s="5">
        <v>17762.050760000002</v>
      </c>
      <c r="K3042" s="5">
        <f t="shared" si="96"/>
        <v>-3552.4106399999982</v>
      </c>
      <c r="L3042" s="5">
        <f t="shared" si="97"/>
        <v>-746.00623439999958</v>
      </c>
    </row>
    <row r="3043" spans="1:12" x14ac:dyDescent="0.3">
      <c r="A3043" s="6" t="s">
        <v>33</v>
      </c>
      <c r="B3043" s="13">
        <v>80000084</v>
      </c>
      <c r="C3043" s="6" t="s">
        <v>2940</v>
      </c>
      <c r="D3043" s="14">
        <v>43160</v>
      </c>
      <c r="E3043" s="5">
        <v>5181.6596399999999</v>
      </c>
      <c r="F3043" s="5">
        <v>-1899.9426000000003</v>
      </c>
      <c r="G3043" s="5">
        <v>3281.71704</v>
      </c>
      <c r="H3043" s="5">
        <v>5181.6596399999999</v>
      </c>
      <c r="I3043" s="5">
        <v>-2694.4627199999995</v>
      </c>
      <c r="J3043" s="5">
        <v>2487.1969200000003</v>
      </c>
      <c r="K3043" s="5">
        <f t="shared" si="96"/>
        <v>-794.52011999999968</v>
      </c>
      <c r="L3043" s="5">
        <f t="shared" si="97"/>
        <v>-166.84922519999992</v>
      </c>
    </row>
    <row r="3044" spans="1:12" x14ac:dyDescent="0.3">
      <c r="A3044" s="6" t="s">
        <v>33</v>
      </c>
      <c r="B3044" s="13">
        <v>80000083</v>
      </c>
      <c r="C3044" s="6" t="s">
        <v>2940</v>
      </c>
      <c r="D3044" s="14">
        <v>43160</v>
      </c>
      <c r="E3044" s="5">
        <v>5181.6571999999996</v>
      </c>
      <c r="F3044" s="5">
        <v>-1899.9401599999999</v>
      </c>
      <c r="G3044" s="5">
        <v>3281.71704</v>
      </c>
      <c r="H3044" s="5">
        <v>5181.6571999999996</v>
      </c>
      <c r="I3044" s="5">
        <v>-2694.4627199999995</v>
      </c>
      <c r="J3044" s="5">
        <v>2487.1944800000001</v>
      </c>
      <c r="K3044" s="5">
        <f t="shared" si="96"/>
        <v>-794.52255999999988</v>
      </c>
      <c r="L3044" s="5">
        <f t="shared" si="97"/>
        <v>-166.84973759999997</v>
      </c>
    </row>
    <row r="3045" spans="1:12" x14ac:dyDescent="0.3">
      <c r="A3045" s="6" t="s">
        <v>33</v>
      </c>
      <c r="B3045" s="13">
        <v>80000079</v>
      </c>
      <c r="C3045" s="6" t="s">
        <v>2941</v>
      </c>
      <c r="D3045" s="14">
        <v>43070</v>
      </c>
      <c r="E3045" s="5">
        <v>2918.6645599999997</v>
      </c>
      <c r="F3045" s="5">
        <v>-1216.1106399999999</v>
      </c>
      <c r="G3045" s="5">
        <v>1702.5539200000001</v>
      </c>
      <c r="H3045" s="5">
        <v>2918.6645599999997</v>
      </c>
      <c r="I3045" s="5">
        <v>-2078.0894400000002</v>
      </c>
      <c r="J3045" s="5">
        <v>840.57511999999986</v>
      </c>
      <c r="K3045" s="5">
        <f t="shared" si="96"/>
        <v>-861.97880000000021</v>
      </c>
      <c r="L3045" s="5">
        <f t="shared" si="97"/>
        <v>-181.01554800000002</v>
      </c>
    </row>
    <row r="3046" spans="1:12" x14ac:dyDescent="0.3">
      <c r="A3046" s="6" t="s">
        <v>33</v>
      </c>
      <c r="B3046" s="13">
        <v>80000075</v>
      </c>
      <c r="C3046" s="6" t="s">
        <v>2942</v>
      </c>
      <c r="D3046" s="14">
        <v>43132</v>
      </c>
      <c r="E3046" s="5">
        <v>1965.1271999999999</v>
      </c>
      <c r="F3046" s="5">
        <v>-538.0687999999999</v>
      </c>
      <c r="G3046" s="5">
        <v>1427.0584000000001</v>
      </c>
      <c r="H3046" s="5">
        <v>1965.1271999999999</v>
      </c>
      <c r="I3046" s="5">
        <v>-761.98760000000016</v>
      </c>
      <c r="J3046" s="5">
        <v>1203.1396</v>
      </c>
      <c r="K3046" s="5">
        <f t="shared" si="96"/>
        <v>-223.91880000000015</v>
      </c>
      <c r="L3046" s="5">
        <f t="shared" si="97"/>
        <v>-47.022948000000028</v>
      </c>
    </row>
    <row r="3047" spans="1:12" x14ac:dyDescent="0.3">
      <c r="A3047" s="6" t="s">
        <v>33</v>
      </c>
      <c r="B3047" s="13">
        <v>80000081</v>
      </c>
      <c r="C3047" s="6" t="s">
        <v>2943</v>
      </c>
      <c r="D3047" s="14">
        <v>43040</v>
      </c>
      <c r="E3047" s="5">
        <v>1443.7187200000001</v>
      </c>
      <c r="F3047" s="5">
        <v>-625.61112000000003</v>
      </c>
      <c r="G3047" s="5">
        <v>818.10760000000005</v>
      </c>
      <c r="H3047" s="5">
        <v>1443.7187200000001</v>
      </c>
      <c r="I3047" s="5">
        <v>-1027.9280799999999</v>
      </c>
      <c r="J3047" s="5">
        <v>415.79064000000011</v>
      </c>
      <c r="K3047" s="5">
        <f t="shared" si="96"/>
        <v>-402.31695999999994</v>
      </c>
      <c r="L3047" s="5">
        <f t="shared" si="97"/>
        <v>-84.486561599999987</v>
      </c>
    </row>
    <row r="3048" spans="1:12" x14ac:dyDescent="0.3">
      <c r="A3048" s="6" t="s">
        <v>33</v>
      </c>
      <c r="B3048" s="13">
        <v>80000082</v>
      </c>
      <c r="C3048" s="6" t="s">
        <v>2944</v>
      </c>
      <c r="D3048" s="14">
        <v>43160</v>
      </c>
      <c r="E3048" s="5">
        <v>908.97564</v>
      </c>
      <c r="F3048" s="5">
        <v>-333.29179999999997</v>
      </c>
      <c r="G3048" s="5">
        <v>575.68384000000003</v>
      </c>
      <c r="H3048" s="5">
        <v>908.97564</v>
      </c>
      <c r="I3048" s="5">
        <v>-472.66703999999999</v>
      </c>
      <c r="J3048" s="5">
        <v>436.30859999999996</v>
      </c>
      <c r="K3048" s="5">
        <f t="shared" si="96"/>
        <v>-139.37524000000008</v>
      </c>
      <c r="L3048" s="5">
        <f t="shared" si="97"/>
        <v>-29.268800400000014</v>
      </c>
    </row>
    <row r="3049" spans="1:12" x14ac:dyDescent="0.3">
      <c r="A3049" s="6" t="s">
        <v>33</v>
      </c>
      <c r="B3049" s="13">
        <v>80000109</v>
      </c>
      <c r="C3049" s="6" t="s">
        <v>2945</v>
      </c>
      <c r="D3049" s="14">
        <v>43800</v>
      </c>
      <c r="E3049" s="5">
        <v>42598.393519999998</v>
      </c>
      <c r="F3049" s="5">
        <v>-709.97411999999542</v>
      </c>
      <c r="G3049" s="5">
        <v>41888.419399999999</v>
      </c>
      <c r="H3049" s="5">
        <v>42598.393519999998</v>
      </c>
      <c r="I3049" s="5">
        <v>-14199.465319999999</v>
      </c>
      <c r="J3049" s="5">
        <v>28398.928199999995</v>
      </c>
      <c r="K3049" s="5">
        <f t="shared" si="96"/>
        <v>-13489.491200000004</v>
      </c>
      <c r="L3049" s="5">
        <f t="shared" si="97"/>
        <v>-2832.7931520000006</v>
      </c>
    </row>
    <row r="3050" spans="1:12" x14ac:dyDescent="0.3">
      <c r="A3050" s="6" t="s">
        <v>33</v>
      </c>
      <c r="B3050" s="13">
        <v>80000125</v>
      </c>
      <c r="C3050" s="6" t="s">
        <v>2946</v>
      </c>
      <c r="D3050" s="14">
        <v>43830</v>
      </c>
      <c r="E3050" s="5">
        <v>20324.314279999999</v>
      </c>
      <c r="F3050" s="5">
        <v>0</v>
      </c>
      <c r="G3050" s="5">
        <v>20324.314279999999</v>
      </c>
      <c r="H3050" s="5">
        <v>0</v>
      </c>
      <c r="I3050" s="5">
        <v>0</v>
      </c>
      <c r="J3050" s="5">
        <v>0</v>
      </c>
      <c r="K3050" s="5">
        <f t="shared" si="96"/>
        <v>-20324.314279999999</v>
      </c>
      <c r="L3050" s="5">
        <f t="shared" si="97"/>
        <v>-4268.1059987999997</v>
      </c>
    </row>
    <row r="3051" spans="1:12" x14ac:dyDescent="0.3">
      <c r="A3051" s="6" t="s">
        <v>33</v>
      </c>
      <c r="B3051" s="13">
        <v>80000098</v>
      </c>
      <c r="C3051" s="6" t="s">
        <v>2947</v>
      </c>
      <c r="D3051" s="14">
        <v>43466</v>
      </c>
      <c r="E3051" s="5">
        <v>1006.26576</v>
      </c>
      <c r="F3051" s="5">
        <v>-335.42191999999994</v>
      </c>
      <c r="G3051" s="5">
        <v>670.84384</v>
      </c>
      <c r="H3051" s="5">
        <v>1006.26576</v>
      </c>
      <c r="I3051" s="5">
        <v>-335.42192000000006</v>
      </c>
      <c r="J3051" s="5">
        <v>670.84383999999989</v>
      </c>
      <c r="K3051" s="5">
        <f t="shared" si="96"/>
        <v>0</v>
      </c>
      <c r="L3051" s="5">
        <f t="shared" si="97"/>
        <v>0</v>
      </c>
    </row>
    <row r="3052" spans="1:12" x14ac:dyDescent="0.3">
      <c r="A3052" s="6" t="s">
        <v>33</v>
      </c>
      <c r="B3052" s="13">
        <v>70000133</v>
      </c>
      <c r="C3052" s="6" t="s">
        <v>2948</v>
      </c>
      <c r="D3052" s="14">
        <v>43800</v>
      </c>
      <c r="E3052" s="5">
        <v>127540.40063999999</v>
      </c>
      <c r="F3052" s="5">
        <v>-2125.6743199999923</v>
      </c>
      <c r="G3052" s="5">
        <v>125414.72632</v>
      </c>
      <c r="H3052" s="5">
        <v>127540.40063999999</v>
      </c>
      <c r="I3052" s="5">
        <v>-25508.07964</v>
      </c>
      <c r="J3052" s="5">
        <v>102032.321</v>
      </c>
      <c r="K3052" s="5">
        <f t="shared" si="96"/>
        <v>-23382.405320000005</v>
      </c>
      <c r="L3052" s="5">
        <f t="shared" si="97"/>
        <v>-4910.3051172000005</v>
      </c>
    </row>
    <row r="3053" spans="1:12" x14ac:dyDescent="0.3">
      <c r="A3053" s="6" t="s">
        <v>33</v>
      </c>
      <c r="B3053" s="13">
        <v>70000132</v>
      </c>
      <c r="C3053" s="6" t="s">
        <v>2949</v>
      </c>
      <c r="D3053" s="14">
        <v>43800</v>
      </c>
      <c r="E3053" s="5">
        <v>78985.220479999989</v>
      </c>
      <c r="F3053" s="5">
        <v>-940.30036000000052</v>
      </c>
      <c r="G3053" s="5">
        <v>78044.920119999995</v>
      </c>
      <c r="H3053" s="5">
        <v>78985.220479999989</v>
      </c>
      <c r="I3053" s="5">
        <v>-15797.043120000002</v>
      </c>
      <c r="J3053" s="5">
        <v>63188.177359999994</v>
      </c>
      <c r="K3053" s="5">
        <f t="shared" si="96"/>
        <v>-14856.742760000001</v>
      </c>
      <c r="L3053" s="5">
        <f t="shared" si="97"/>
        <v>-3119.9159795999999</v>
      </c>
    </row>
    <row r="3054" spans="1:12" x14ac:dyDescent="0.3">
      <c r="A3054" s="6" t="s">
        <v>33</v>
      </c>
      <c r="B3054" s="13">
        <v>80000126</v>
      </c>
      <c r="C3054" s="6" t="s">
        <v>2950</v>
      </c>
      <c r="D3054" s="14">
        <v>43831</v>
      </c>
      <c r="E3054" s="5">
        <v>45110.627280000001</v>
      </c>
      <c r="F3054" s="5">
        <v>0</v>
      </c>
      <c r="G3054" s="5">
        <v>45110.627280000001</v>
      </c>
      <c r="H3054" s="5">
        <v>0</v>
      </c>
      <c r="I3054" s="5">
        <v>0</v>
      </c>
      <c r="J3054" s="5">
        <v>0</v>
      </c>
      <c r="K3054" s="5">
        <f t="shared" si="96"/>
        <v>-45110.627280000001</v>
      </c>
      <c r="L3054" s="5">
        <f t="shared" si="97"/>
        <v>-9473.2317287999995</v>
      </c>
    </row>
    <row r="3055" spans="1:12" x14ac:dyDescent="0.3">
      <c r="A3055" s="6" t="s">
        <v>33</v>
      </c>
      <c r="B3055" s="13">
        <v>80000114</v>
      </c>
      <c r="C3055" s="6" t="s">
        <v>2951</v>
      </c>
      <c r="D3055" s="14">
        <v>43800</v>
      </c>
      <c r="E3055" s="5">
        <v>46563.322760000003</v>
      </c>
      <c r="F3055" s="5">
        <v>-1293.4244800000031</v>
      </c>
      <c r="G3055" s="5">
        <v>45269.898280000001</v>
      </c>
      <c r="H3055" s="5">
        <v>46563.322760000003</v>
      </c>
      <c r="I3055" s="5">
        <v>-15521.108400000001</v>
      </c>
      <c r="J3055" s="5">
        <v>31042.214359999998</v>
      </c>
      <c r="K3055" s="5">
        <f t="shared" si="96"/>
        <v>-14227.683920000003</v>
      </c>
      <c r="L3055" s="5">
        <f t="shared" si="97"/>
        <v>-2987.8136232000006</v>
      </c>
    </row>
    <row r="3056" spans="1:12" x14ac:dyDescent="0.3">
      <c r="A3056" s="6" t="s">
        <v>33</v>
      </c>
      <c r="B3056" s="13">
        <v>80000095</v>
      </c>
      <c r="C3056" s="6" t="s">
        <v>2952</v>
      </c>
      <c r="D3056" s="14">
        <v>43525</v>
      </c>
      <c r="E3056" s="5">
        <v>457879.66644</v>
      </c>
      <c r="F3056" s="5">
        <v>-50878.531080000015</v>
      </c>
      <c r="G3056" s="5">
        <v>407001.13535999996</v>
      </c>
      <c r="H3056" s="5">
        <v>427379.66644</v>
      </c>
      <c r="I3056" s="5">
        <v>-142459.88800000001</v>
      </c>
      <c r="J3056" s="5">
        <v>284919.77844000002</v>
      </c>
      <c r="K3056" s="5">
        <f t="shared" si="96"/>
        <v>-122081.35691999993</v>
      </c>
      <c r="L3056" s="5">
        <f t="shared" si="97"/>
        <v>-25637.084953199985</v>
      </c>
    </row>
    <row r="3057" spans="1:12" x14ac:dyDescent="0.3">
      <c r="A3057" s="6" t="s">
        <v>33</v>
      </c>
      <c r="B3057" s="13">
        <v>80000085</v>
      </c>
      <c r="C3057" s="6" t="s">
        <v>2953</v>
      </c>
      <c r="D3057" s="14">
        <v>43160</v>
      </c>
      <c r="E3057" s="5">
        <v>11649.008959999999</v>
      </c>
      <c r="F3057" s="5">
        <v>-4132.2156399999994</v>
      </c>
      <c r="G3057" s="5">
        <v>7516.7933199999998</v>
      </c>
      <c r="H3057" s="5">
        <v>10550.94796</v>
      </c>
      <c r="I3057" s="5">
        <v>-5486.4937200000004</v>
      </c>
      <c r="J3057" s="5">
        <v>5064.4542399999991</v>
      </c>
      <c r="K3057" s="5">
        <f t="shared" si="96"/>
        <v>-2452.3390800000006</v>
      </c>
      <c r="L3057" s="5">
        <f t="shared" si="97"/>
        <v>-514.9912068000001</v>
      </c>
    </row>
    <row r="3058" spans="1:12" x14ac:dyDescent="0.3">
      <c r="A3058" s="6" t="s">
        <v>33</v>
      </c>
      <c r="B3058" s="13">
        <v>80000112</v>
      </c>
      <c r="C3058" s="6" t="s">
        <v>2954</v>
      </c>
      <c r="D3058" s="14">
        <v>43800</v>
      </c>
      <c r="E3058" s="5">
        <v>20026.056</v>
      </c>
      <c r="F3058" s="5">
        <v>-333.76759999999859</v>
      </c>
      <c r="G3058" s="5">
        <v>19692.288400000001</v>
      </c>
      <c r="H3058" s="5">
        <v>20026.056</v>
      </c>
      <c r="I3058" s="5">
        <v>-6675.3519999999999</v>
      </c>
      <c r="J3058" s="5">
        <v>13350.704</v>
      </c>
      <c r="K3058" s="5">
        <f t="shared" si="96"/>
        <v>-6341.5844000000016</v>
      </c>
      <c r="L3058" s="5">
        <f t="shared" si="97"/>
        <v>-1331.7327240000002</v>
      </c>
    </row>
    <row r="3059" spans="1:12" x14ac:dyDescent="0.3">
      <c r="A3059" s="6" t="s">
        <v>33</v>
      </c>
      <c r="B3059" s="13">
        <v>80000116</v>
      </c>
      <c r="C3059" s="6" t="s">
        <v>2955</v>
      </c>
      <c r="D3059" s="14">
        <v>43800</v>
      </c>
      <c r="E3059" s="5">
        <v>18770.51008</v>
      </c>
      <c r="F3059" s="5">
        <v>-521.40360000000214</v>
      </c>
      <c r="G3059" s="5">
        <v>18249.106479999999</v>
      </c>
      <c r="H3059" s="5">
        <v>18770.51008</v>
      </c>
      <c r="I3059" s="5">
        <v>-6256.8358800000005</v>
      </c>
      <c r="J3059" s="5">
        <v>12513.674200000001</v>
      </c>
      <c r="K3059" s="5">
        <f t="shared" si="96"/>
        <v>-5735.4322799999973</v>
      </c>
      <c r="L3059" s="5">
        <f t="shared" si="97"/>
        <v>-1204.4407787999994</v>
      </c>
    </row>
    <row r="3060" spans="1:12" x14ac:dyDescent="0.3">
      <c r="A3060" s="6" t="s">
        <v>33</v>
      </c>
      <c r="B3060" s="13">
        <v>80000110</v>
      </c>
      <c r="C3060" s="6" t="s">
        <v>2956</v>
      </c>
      <c r="D3060" s="14">
        <v>43800</v>
      </c>
      <c r="E3060" s="5">
        <v>15681.33344</v>
      </c>
      <c r="F3060" s="5">
        <v>-261.35572000000116</v>
      </c>
      <c r="G3060" s="5">
        <v>15419.977719999999</v>
      </c>
      <c r="H3060" s="5">
        <v>15681.33344</v>
      </c>
      <c r="I3060" s="5">
        <v>-5227.1119600000011</v>
      </c>
      <c r="J3060" s="5">
        <v>10454.22148</v>
      </c>
      <c r="K3060" s="5">
        <f t="shared" si="96"/>
        <v>-4965.7562399999988</v>
      </c>
      <c r="L3060" s="5">
        <f t="shared" si="97"/>
        <v>-1042.8088103999996</v>
      </c>
    </row>
    <row r="3061" spans="1:12" x14ac:dyDescent="0.3">
      <c r="A3061" s="6" t="s">
        <v>33</v>
      </c>
      <c r="B3061" s="13">
        <v>80000120</v>
      </c>
      <c r="C3061" s="6" t="s">
        <v>2957</v>
      </c>
      <c r="D3061" s="14">
        <v>43739</v>
      </c>
      <c r="E3061" s="5">
        <v>14537.35896</v>
      </c>
      <c r="F3061" s="5">
        <v>-519.19051999999863</v>
      </c>
      <c r="G3061" s="5">
        <v>14018.168439999999</v>
      </c>
      <c r="H3061" s="5">
        <v>14537.35896</v>
      </c>
      <c r="I3061" s="5">
        <v>-4845.7863199999993</v>
      </c>
      <c r="J3061" s="5">
        <v>9691.5726399999985</v>
      </c>
      <c r="K3061" s="5">
        <f t="shared" si="96"/>
        <v>-4326.595800000001</v>
      </c>
      <c r="L3061" s="5">
        <f t="shared" si="97"/>
        <v>-908.58511800000019</v>
      </c>
    </row>
    <row r="3062" spans="1:12" x14ac:dyDescent="0.3">
      <c r="A3062" s="6" t="s">
        <v>33</v>
      </c>
      <c r="B3062" s="13">
        <v>80000096</v>
      </c>
      <c r="C3062" s="6" t="s">
        <v>2958</v>
      </c>
      <c r="D3062" s="14">
        <v>43466</v>
      </c>
      <c r="E3062" s="5">
        <v>19835.831159999998</v>
      </c>
      <c r="F3062" s="5">
        <v>-6611.9437199999993</v>
      </c>
      <c r="G3062" s="5">
        <v>13223.88744</v>
      </c>
      <c r="H3062" s="5">
        <v>19835.831159999998</v>
      </c>
      <c r="I3062" s="5">
        <v>-6611.9437200000011</v>
      </c>
      <c r="J3062" s="5">
        <v>13223.887439999999</v>
      </c>
      <c r="K3062" s="5">
        <f t="shared" si="96"/>
        <v>0</v>
      </c>
      <c r="L3062" s="5">
        <f t="shared" si="97"/>
        <v>0</v>
      </c>
    </row>
    <row r="3063" spans="1:12" x14ac:dyDescent="0.3">
      <c r="A3063" s="6" t="s">
        <v>33</v>
      </c>
      <c r="B3063" s="13">
        <v>80000088</v>
      </c>
      <c r="C3063" s="6" t="s">
        <v>2959</v>
      </c>
      <c r="D3063" s="14">
        <v>43191</v>
      </c>
      <c r="E3063" s="5">
        <v>18116.487599999997</v>
      </c>
      <c r="F3063" s="5">
        <v>-6340.7718799999993</v>
      </c>
      <c r="G3063" s="5">
        <v>11775.715719999998</v>
      </c>
      <c r="H3063" s="5">
        <v>18116.487599999997</v>
      </c>
      <c r="I3063" s="5">
        <v>-9420.5740400000013</v>
      </c>
      <c r="J3063" s="5">
        <v>8695.9135599999972</v>
      </c>
      <c r="K3063" s="5">
        <f t="shared" si="96"/>
        <v>-3079.8021600000011</v>
      </c>
      <c r="L3063" s="5">
        <f t="shared" si="97"/>
        <v>-646.75845360000017</v>
      </c>
    </row>
    <row r="3064" spans="1:12" x14ac:dyDescent="0.3">
      <c r="A3064" s="6" t="s">
        <v>33</v>
      </c>
      <c r="B3064" s="13">
        <v>80000103</v>
      </c>
      <c r="C3064" s="6" t="s">
        <v>2960</v>
      </c>
      <c r="D3064" s="14">
        <v>43466</v>
      </c>
      <c r="E3064" s="5">
        <v>16290.547759999998</v>
      </c>
      <c r="F3064" s="5">
        <v>-5430.1833999999981</v>
      </c>
      <c r="G3064" s="5">
        <v>10860.36436</v>
      </c>
      <c r="H3064" s="5">
        <v>16290.547759999998</v>
      </c>
      <c r="I3064" s="5">
        <v>-5430.1833999999999</v>
      </c>
      <c r="J3064" s="5">
        <v>10860.364359999998</v>
      </c>
      <c r="K3064" s="5">
        <f t="shared" si="96"/>
        <v>0</v>
      </c>
      <c r="L3064" s="5">
        <f t="shared" si="97"/>
        <v>0</v>
      </c>
    </row>
    <row r="3065" spans="1:12" x14ac:dyDescent="0.3">
      <c r="A3065" s="6" t="s">
        <v>33</v>
      </c>
      <c r="B3065" s="13">
        <v>80000077</v>
      </c>
      <c r="C3065" s="6" t="s">
        <v>2961</v>
      </c>
      <c r="D3065" s="14">
        <v>43070</v>
      </c>
      <c r="E3065" s="5">
        <v>18349.53932</v>
      </c>
      <c r="F3065" s="5">
        <v>-7645.6423999999997</v>
      </c>
      <c r="G3065" s="5">
        <v>10703.896919999999</v>
      </c>
      <c r="H3065" s="5">
        <v>18349.53932</v>
      </c>
      <c r="I3065" s="5">
        <v>-13064.87264</v>
      </c>
      <c r="J3065" s="5">
        <v>5284.6666800000003</v>
      </c>
      <c r="K3065" s="5">
        <f t="shared" si="96"/>
        <v>-5419.230239999999</v>
      </c>
      <c r="L3065" s="5">
        <f t="shared" si="97"/>
        <v>-1138.0383503999997</v>
      </c>
    </row>
    <row r="3066" spans="1:12" x14ac:dyDescent="0.3">
      <c r="A3066" s="6" t="s">
        <v>33</v>
      </c>
      <c r="B3066" s="13">
        <v>80000107</v>
      </c>
      <c r="C3066" s="6" t="s">
        <v>2962</v>
      </c>
      <c r="D3066" s="14">
        <v>43556</v>
      </c>
      <c r="E3066" s="5">
        <v>13541.775519999999</v>
      </c>
      <c r="F3066" s="5">
        <v>-3385.4438800000007</v>
      </c>
      <c r="G3066" s="5">
        <v>10156.331639999999</v>
      </c>
      <c r="H3066" s="5">
        <v>13541.775519999999</v>
      </c>
      <c r="I3066" s="5">
        <v>-4513.9243600000009</v>
      </c>
      <c r="J3066" s="5">
        <v>9027.8511600000002</v>
      </c>
      <c r="K3066" s="5">
        <f t="shared" si="96"/>
        <v>-1128.4804799999984</v>
      </c>
      <c r="L3066" s="5">
        <f t="shared" si="97"/>
        <v>-236.98090079999963</v>
      </c>
    </row>
    <row r="3067" spans="1:12" x14ac:dyDescent="0.3">
      <c r="A3067" s="6" t="s">
        <v>33</v>
      </c>
      <c r="B3067" s="13">
        <v>80000105</v>
      </c>
      <c r="C3067" s="6" t="s">
        <v>2963</v>
      </c>
      <c r="D3067" s="14">
        <v>43466</v>
      </c>
      <c r="E3067" s="5">
        <v>13501.556999999999</v>
      </c>
      <c r="F3067" s="5">
        <v>-4500.5190000000002</v>
      </c>
      <c r="G3067" s="5">
        <v>9001.0380000000005</v>
      </c>
      <c r="H3067" s="5">
        <v>13501.556999999999</v>
      </c>
      <c r="I3067" s="5">
        <v>-4500.5190000000002</v>
      </c>
      <c r="J3067" s="5">
        <v>9001.0380000000005</v>
      </c>
      <c r="K3067" s="5">
        <f t="shared" ref="K3067:K3083" si="98">J3067-G3067</f>
        <v>0</v>
      </c>
      <c r="L3067" s="5">
        <f t="shared" si="97"/>
        <v>0</v>
      </c>
    </row>
    <row r="3068" spans="1:12" x14ac:dyDescent="0.3">
      <c r="A3068" s="6" t="s">
        <v>33</v>
      </c>
      <c r="B3068" s="13">
        <v>80000118</v>
      </c>
      <c r="C3068" s="6" t="s">
        <v>2964</v>
      </c>
      <c r="D3068" s="14">
        <v>43709</v>
      </c>
      <c r="E3068" s="5">
        <v>5916.4705199999999</v>
      </c>
      <c r="F3068" s="5">
        <v>-394.43088000000012</v>
      </c>
      <c r="G3068" s="5">
        <v>5522.03964</v>
      </c>
      <c r="H3068" s="5">
        <v>5916.4705199999999</v>
      </c>
      <c r="I3068" s="5">
        <v>-1972.1568400000001</v>
      </c>
      <c r="J3068" s="5">
        <v>3944.3136800000002</v>
      </c>
      <c r="K3068" s="5">
        <f t="shared" si="98"/>
        <v>-1577.7259599999998</v>
      </c>
      <c r="L3068" s="5">
        <f t="shared" si="97"/>
        <v>-331.32245159999997</v>
      </c>
    </row>
    <row r="3069" spans="1:12" x14ac:dyDescent="0.3">
      <c r="A3069" s="6" t="s">
        <v>33</v>
      </c>
      <c r="B3069" s="13">
        <v>80000086</v>
      </c>
      <c r="C3069" s="6" t="s">
        <v>2965</v>
      </c>
      <c r="D3069" s="14">
        <v>43160</v>
      </c>
      <c r="E3069" s="5">
        <v>7912.0050000000001</v>
      </c>
      <c r="F3069" s="5">
        <v>-2901.06972</v>
      </c>
      <c r="G3069" s="5">
        <v>5010.9352799999997</v>
      </c>
      <c r="H3069" s="5">
        <v>7912.0050000000001</v>
      </c>
      <c r="I3069" s="5">
        <v>-4114.2426000000005</v>
      </c>
      <c r="J3069" s="5">
        <v>3797.7623999999996</v>
      </c>
      <c r="K3069" s="5">
        <f t="shared" si="98"/>
        <v>-1213.1728800000001</v>
      </c>
      <c r="L3069" s="5">
        <f t="shared" si="97"/>
        <v>-254.7663048</v>
      </c>
    </row>
    <row r="3070" spans="1:12" x14ac:dyDescent="0.3">
      <c r="A3070" s="6" t="s">
        <v>33</v>
      </c>
      <c r="B3070" s="13">
        <v>80000097</v>
      </c>
      <c r="C3070" s="6" t="s">
        <v>2966</v>
      </c>
      <c r="D3070" s="14">
        <v>43466</v>
      </c>
      <c r="E3070" s="5">
        <v>7379.6677600000003</v>
      </c>
      <c r="F3070" s="5">
        <v>-2459.8884400000006</v>
      </c>
      <c r="G3070" s="5">
        <v>4919.7793199999996</v>
      </c>
      <c r="H3070" s="5">
        <v>7379.6677600000003</v>
      </c>
      <c r="I3070" s="5">
        <v>-2459.8884400000006</v>
      </c>
      <c r="J3070" s="5">
        <v>4919.7793199999996</v>
      </c>
      <c r="K3070" s="5">
        <f t="shared" si="98"/>
        <v>0</v>
      </c>
      <c r="L3070" s="5">
        <f t="shared" si="97"/>
        <v>0</v>
      </c>
    </row>
    <row r="3071" spans="1:12" x14ac:dyDescent="0.3">
      <c r="A3071" s="6" t="s">
        <v>33</v>
      </c>
      <c r="B3071" s="13">
        <v>80000072</v>
      </c>
      <c r="C3071" s="6" t="s">
        <v>2967</v>
      </c>
      <c r="D3071" s="14">
        <v>42795</v>
      </c>
      <c r="E3071" s="5">
        <v>11040.4876</v>
      </c>
      <c r="F3071" s="5">
        <v>-6256.2771200000007</v>
      </c>
      <c r="G3071" s="5">
        <v>4784.2104799999997</v>
      </c>
      <c r="H3071" s="5">
        <v>11040.4876</v>
      </c>
      <c r="I3071" s="5">
        <v>-7860.8284399999993</v>
      </c>
      <c r="J3071" s="5">
        <v>3179.6591600000006</v>
      </c>
      <c r="K3071" s="5">
        <f t="shared" si="98"/>
        <v>-1604.5513199999991</v>
      </c>
      <c r="L3071" s="5">
        <f t="shared" si="97"/>
        <v>-336.95577719999983</v>
      </c>
    </row>
    <row r="3072" spans="1:12" x14ac:dyDescent="0.3">
      <c r="A3072" s="6" t="s">
        <v>33</v>
      </c>
      <c r="B3072" s="13">
        <v>80000073</v>
      </c>
      <c r="C3072" s="6" t="s">
        <v>2968</v>
      </c>
      <c r="D3072" s="14">
        <v>42979</v>
      </c>
      <c r="E3072" s="5">
        <v>8569.1848399999999</v>
      </c>
      <c r="F3072" s="5">
        <v>-3998.9526000000001</v>
      </c>
      <c r="G3072" s="5">
        <v>4570.2322399999994</v>
      </c>
      <c r="H3072" s="5">
        <v>8569.1848399999999</v>
      </c>
      <c r="I3072" s="5">
        <v>-6101.2590399999999</v>
      </c>
      <c r="J3072" s="5">
        <v>2467.9258</v>
      </c>
      <c r="K3072" s="5">
        <f t="shared" si="98"/>
        <v>-2102.3064399999994</v>
      </c>
      <c r="L3072" s="5">
        <f t="shared" si="97"/>
        <v>-441.48435239999986</v>
      </c>
    </row>
    <row r="3073" spans="1:12" x14ac:dyDescent="0.3">
      <c r="A3073" s="6" t="s">
        <v>33</v>
      </c>
      <c r="B3073" s="13">
        <v>80000100</v>
      </c>
      <c r="C3073" s="6" t="s">
        <v>2969</v>
      </c>
      <c r="D3073" s="14">
        <v>43466</v>
      </c>
      <c r="E3073" s="5">
        <v>5872.8750399999999</v>
      </c>
      <c r="F3073" s="5">
        <v>-1957.6241999999997</v>
      </c>
      <c r="G3073" s="5">
        <v>3915.2508400000002</v>
      </c>
      <c r="H3073" s="5">
        <v>5872.8750399999999</v>
      </c>
      <c r="I3073" s="5">
        <v>-1957.6241999999997</v>
      </c>
      <c r="J3073" s="5">
        <v>3915.2508400000002</v>
      </c>
      <c r="K3073" s="5">
        <f t="shared" si="98"/>
        <v>0</v>
      </c>
      <c r="L3073" s="5">
        <f t="shared" si="97"/>
        <v>0</v>
      </c>
    </row>
    <row r="3074" spans="1:12" x14ac:dyDescent="0.3">
      <c r="A3074" s="6" t="s">
        <v>33</v>
      </c>
      <c r="B3074" s="13">
        <v>80000102</v>
      </c>
      <c r="C3074" s="6" t="s">
        <v>2970</v>
      </c>
      <c r="D3074" s="14">
        <v>43466</v>
      </c>
      <c r="E3074" s="5">
        <v>5094.4857600000005</v>
      </c>
      <c r="F3074" s="5">
        <v>-1698.16192</v>
      </c>
      <c r="G3074" s="5">
        <v>3396.32384</v>
      </c>
      <c r="H3074" s="5">
        <v>5094.4857600000005</v>
      </c>
      <c r="I3074" s="5">
        <v>-1698.16192</v>
      </c>
      <c r="J3074" s="5">
        <v>3396.32384</v>
      </c>
      <c r="K3074" s="5">
        <f t="shared" si="98"/>
        <v>0</v>
      </c>
      <c r="L3074" s="5">
        <f t="shared" si="97"/>
        <v>0</v>
      </c>
    </row>
    <row r="3075" spans="1:12" x14ac:dyDescent="0.3">
      <c r="A3075" s="6" t="s">
        <v>33</v>
      </c>
      <c r="B3075" s="13">
        <v>80000080</v>
      </c>
      <c r="C3075" s="6" t="s">
        <v>2971</v>
      </c>
      <c r="D3075" s="14">
        <v>43070</v>
      </c>
      <c r="E3075" s="5">
        <v>4099.3805600000005</v>
      </c>
      <c r="F3075" s="5">
        <v>-1708.0756400000002</v>
      </c>
      <c r="G3075" s="5">
        <v>2391.30492</v>
      </c>
      <c r="H3075" s="5">
        <v>4099.3805600000005</v>
      </c>
      <c r="I3075" s="5">
        <v>-2918.7597199999996</v>
      </c>
      <c r="J3075" s="5">
        <v>1180.6208400000005</v>
      </c>
      <c r="K3075" s="5">
        <f t="shared" si="98"/>
        <v>-1210.6840799999995</v>
      </c>
      <c r="L3075" s="5">
        <f t="shared" ref="L3075:L3138" si="99">K3075*0.21</f>
        <v>-254.24365679999988</v>
      </c>
    </row>
    <row r="3076" spans="1:12" x14ac:dyDescent="0.3">
      <c r="A3076" s="6" t="s">
        <v>33</v>
      </c>
      <c r="B3076" s="13">
        <v>80000074</v>
      </c>
      <c r="C3076" s="6" t="s">
        <v>2972</v>
      </c>
      <c r="D3076" s="14">
        <v>42979</v>
      </c>
      <c r="E3076" s="5">
        <v>4274.0991999999997</v>
      </c>
      <c r="F3076" s="5">
        <v>-1994.5804399999995</v>
      </c>
      <c r="G3076" s="5">
        <v>2279.5187600000004</v>
      </c>
      <c r="H3076" s="5">
        <v>4274.0991999999997</v>
      </c>
      <c r="I3076" s="5">
        <v>-3043.1582399999998</v>
      </c>
      <c r="J3076" s="5">
        <v>1230.9409599999999</v>
      </c>
      <c r="K3076" s="5">
        <f t="shared" si="98"/>
        <v>-1048.5778000000005</v>
      </c>
      <c r="L3076" s="5">
        <f t="shared" si="99"/>
        <v>-220.20133800000011</v>
      </c>
    </row>
    <row r="3077" spans="1:12" x14ac:dyDescent="0.3">
      <c r="A3077" s="6" t="s">
        <v>33</v>
      </c>
      <c r="B3077" s="13">
        <v>80000106</v>
      </c>
      <c r="C3077" s="6" t="s">
        <v>2973</v>
      </c>
      <c r="D3077" s="14">
        <v>43466</v>
      </c>
      <c r="E3077" s="5">
        <v>2234.07132</v>
      </c>
      <c r="F3077" s="5">
        <v>-446.81524000000024</v>
      </c>
      <c r="G3077" s="5">
        <v>1787.2560799999999</v>
      </c>
      <c r="H3077" s="5">
        <v>2234.07132</v>
      </c>
      <c r="I3077" s="5">
        <v>-744.69044000000008</v>
      </c>
      <c r="J3077" s="5">
        <v>1489.3808800000002</v>
      </c>
      <c r="K3077" s="5">
        <f t="shared" si="98"/>
        <v>-297.87519999999972</v>
      </c>
      <c r="L3077" s="5">
        <f t="shared" si="99"/>
        <v>-62.553791999999937</v>
      </c>
    </row>
    <row r="3078" spans="1:12" x14ac:dyDescent="0.3">
      <c r="A3078" s="6" t="s">
        <v>33</v>
      </c>
      <c r="B3078" s="13">
        <v>80000071</v>
      </c>
      <c r="C3078" s="6" t="s">
        <v>2974</v>
      </c>
      <c r="D3078" s="14">
        <v>42795</v>
      </c>
      <c r="E3078" s="5">
        <v>3422.4269599999998</v>
      </c>
      <c r="F3078" s="5">
        <v>-1939.37544</v>
      </c>
      <c r="G3078" s="5">
        <v>1483.05152</v>
      </c>
      <c r="H3078" s="5">
        <v>3422.4269599999998</v>
      </c>
      <c r="I3078" s="5">
        <v>-2436.76944</v>
      </c>
      <c r="J3078" s="5">
        <v>985.65751999999998</v>
      </c>
      <c r="K3078" s="5">
        <f t="shared" si="98"/>
        <v>-497.39400000000001</v>
      </c>
      <c r="L3078" s="5">
        <f t="shared" si="99"/>
        <v>-104.45273999999999</v>
      </c>
    </row>
    <row r="3079" spans="1:12" x14ac:dyDescent="0.3">
      <c r="A3079" s="6" t="s">
        <v>33</v>
      </c>
      <c r="B3079" s="13">
        <v>80000070</v>
      </c>
      <c r="C3079" s="6" t="s">
        <v>2975</v>
      </c>
      <c r="D3079" s="14">
        <v>42887</v>
      </c>
      <c r="E3079" s="5">
        <v>2667.1200799999997</v>
      </c>
      <c r="F3079" s="5">
        <v>-1378.01196</v>
      </c>
      <c r="G3079" s="5">
        <v>1289.1081199999999</v>
      </c>
      <c r="H3079" s="5">
        <v>2667.1200799999997</v>
      </c>
      <c r="I3079" s="5">
        <v>-1898.98856</v>
      </c>
      <c r="J3079" s="5">
        <v>768.13151999999991</v>
      </c>
      <c r="K3079" s="5">
        <f t="shared" si="98"/>
        <v>-520.97659999999996</v>
      </c>
      <c r="L3079" s="5">
        <f t="shared" si="99"/>
        <v>-109.40508599999998</v>
      </c>
    </row>
    <row r="3080" spans="1:12" x14ac:dyDescent="0.3">
      <c r="A3080" s="6" t="s">
        <v>33</v>
      </c>
      <c r="B3080" s="13">
        <v>80000111</v>
      </c>
      <c r="C3080" s="6" t="s">
        <v>2976</v>
      </c>
      <c r="D3080" s="14">
        <v>43465</v>
      </c>
      <c r="E3080" s="5">
        <v>1438.5995999999998</v>
      </c>
      <c r="F3080" s="5">
        <v>-493.23379999999992</v>
      </c>
      <c r="G3080" s="5">
        <v>945.36579999999992</v>
      </c>
      <c r="H3080" s="5">
        <v>1438.5995999999998</v>
      </c>
      <c r="I3080" s="5">
        <v>-479.53320000000002</v>
      </c>
      <c r="J3080" s="5">
        <v>959.06639999999982</v>
      </c>
      <c r="K3080" s="5">
        <f t="shared" si="98"/>
        <v>13.700599999999895</v>
      </c>
      <c r="L3080" s="5">
        <f t="shared" si="99"/>
        <v>2.8771259999999779</v>
      </c>
    </row>
    <row r="3081" spans="1:12" x14ac:dyDescent="0.3">
      <c r="A3081" s="6" t="s">
        <v>33</v>
      </c>
      <c r="B3081" s="13">
        <v>80000115</v>
      </c>
      <c r="C3081" s="6" t="s">
        <v>2977</v>
      </c>
      <c r="D3081" s="14">
        <v>43709</v>
      </c>
      <c r="E3081" s="5">
        <v>694.20439999999996</v>
      </c>
      <c r="F3081" s="5">
        <v>-77.133279999999971</v>
      </c>
      <c r="G3081" s="5">
        <v>617.07111999999995</v>
      </c>
      <c r="H3081" s="5">
        <v>694.20439999999996</v>
      </c>
      <c r="I3081" s="5">
        <v>-231.40227999999996</v>
      </c>
      <c r="J3081" s="5">
        <v>462.80212</v>
      </c>
      <c r="K3081" s="5">
        <f t="shared" si="98"/>
        <v>-154.26899999999995</v>
      </c>
      <c r="L3081" s="5">
        <f t="shared" si="99"/>
        <v>-32.396489999999986</v>
      </c>
    </row>
    <row r="3082" spans="1:12" x14ac:dyDescent="0.3">
      <c r="A3082" s="6" t="s">
        <v>33</v>
      </c>
      <c r="B3082" s="13">
        <v>80000087</v>
      </c>
      <c r="C3082" s="6" t="s">
        <v>2978</v>
      </c>
      <c r="D3082" s="14">
        <v>43160</v>
      </c>
      <c r="E3082" s="5">
        <v>945.54391999999996</v>
      </c>
      <c r="F3082" s="5">
        <v>-346.69959999999992</v>
      </c>
      <c r="G3082" s="5">
        <v>598.84432000000004</v>
      </c>
      <c r="H3082" s="5">
        <v>945.54391999999996</v>
      </c>
      <c r="I3082" s="5">
        <v>-491.68439999999998</v>
      </c>
      <c r="J3082" s="5">
        <v>453.85951999999997</v>
      </c>
      <c r="K3082" s="5">
        <f t="shared" si="98"/>
        <v>-144.98480000000006</v>
      </c>
      <c r="L3082" s="5">
        <f t="shared" si="99"/>
        <v>-30.446808000000011</v>
      </c>
    </row>
    <row r="3083" spans="1:12" x14ac:dyDescent="0.3">
      <c r="A3083" s="6" t="s">
        <v>33</v>
      </c>
      <c r="B3083" s="13">
        <v>10000004</v>
      </c>
      <c r="C3083" s="6" t="s">
        <v>2979</v>
      </c>
      <c r="D3083" s="14">
        <v>43282</v>
      </c>
      <c r="E3083" s="5">
        <v>378290.27999999997</v>
      </c>
      <c r="F3083" s="5">
        <v>-166078.6595121951</v>
      </c>
      <c r="G3083" s="5">
        <v>212211.6204878049</v>
      </c>
      <c r="H3083" s="5">
        <v>378290.27999999997</v>
      </c>
      <c r="I3083" s="5">
        <v>-166078.6595121951</v>
      </c>
      <c r="J3083" s="5">
        <v>212211.6204878049</v>
      </c>
      <c r="K3083" s="5">
        <f t="shared" si="98"/>
        <v>0</v>
      </c>
      <c r="L3083" s="5">
        <f t="shared" si="99"/>
        <v>0</v>
      </c>
    </row>
    <row r="3084" spans="1:12" x14ac:dyDescent="0.3">
      <c r="A3084" s="6" t="s">
        <v>2980</v>
      </c>
      <c r="B3084" s="13">
        <v>10000005</v>
      </c>
      <c r="C3084" s="6" t="s">
        <v>2981</v>
      </c>
      <c r="D3084" s="12">
        <v>42736</v>
      </c>
      <c r="E3084" s="5">
        <v>20259.73</v>
      </c>
      <c r="F3084" s="5">
        <v>-1841.79</v>
      </c>
      <c r="G3084" s="5">
        <v>18417.939999999999</v>
      </c>
      <c r="H3084" s="5">
        <v>20259.73</v>
      </c>
      <c r="I3084" s="5">
        <v>-2025.98</v>
      </c>
      <c r="J3084" s="5">
        <v>18233.75</v>
      </c>
      <c r="K3084" s="5">
        <f t="shared" ref="K3084:K3147" si="100">J3084-G3084</f>
        <v>-184.18999999999869</v>
      </c>
      <c r="L3084" s="5">
        <f t="shared" si="99"/>
        <v>-38.679899999999726</v>
      </c>
    </row>
    <row r="3085" spans="1:12" x14ac:dyDescent="0.3">
      <c r="A3085" s="6" t="s">
        <v>2980</v>
      </c>
      <c r="B3085" s="13">
        <v>10000006</v>
      </c>
      <c r="C3085" s="6" t="s">
        <v>2982</v>
      </c>
      <c r="D3085" s="12">
        <v>42736</v>
      </c>
      <c r="E3085" s="5">
        <v>11917.49</v>
      </c>
      <c r="F3085" s="5">
        <v>-1083.42</v>
      </c>
      <c r="G3085" s="5">
        <v>10834.07</v>
      </c>
      <c r="H3085" s="5">
        <v>11917.49</v>
      </c>
      <c r="I3085" s="5">
        <v>-1191.75</v>
      </c>
      <c r="J3085" s="5">
        <v>10725.74</v>
      </c>
      <c r="K3085" s="5">
        <f t="shared" si="100"/>
        <v>-108.32999999999993</v>
      </c>
      <c r="L3085" s="5">
        <f t="shared" si="99"/>
        <v>-22.749299999999984</v>
      </c>
    </row>
    <row r="3086" spans="1:12" x14ac:dyDescent="0.3">
      <c r="A3086" s="6" t="s">
        <v>2980</v>
      </c>
      <c r="B3086" s="13">
        <v>10000007</v>
      </c>
      <c r="C3086" s="6" t="s">
        <v>2983</v>
      </c>
      <c r="D3086" s="12">
        <v>42736</v>
      </c>
      <c r="E3086" s="5">
        <v>6115.15</v>
      </c>
      <c r="F3086" s="5">
        <v>-555.93000000000006</v>
      </c>
      <c r="G3086" s="5">
        <v>5559.22</v>
      </c>
      <c r="H3086" s="5">
        <v>6115.15</v>
      </c>
      <c r="I3086" s="5">
        <v>-611.52</v>
      </c>
      <c r="J3086" s="5">
        <v>5503.63</v>
      </c>
      <c r="K3086" s="5">
        <f t="shared" si="100"/>
        <v>-55.590000000000146</v>
      </c>
      <c r="L3086" s="5">
        <f t="shared" si="99"/>
        <v>-11.67390000000003</v>
      </c>
    </row>
    <row r="3087" spans="1:12" x14ac:dyDescent="0.3">
      <c r="A3087" s="6" t="s">
        <v>2980</v>
      </c>
      <c r="B3087" s="13">
        <v>10000008</v>
      </c>
      <c r="C3087" s="6" t="s">
        <v>2984</v>
      </c>
      <c r="D3087" s="12">
        <v>42736</v>
      </c>
      <c r="E3087" s="5">
        <v>3638.49</v>
      </c>
      <c r="F3087" s="5">
        <v>-330.78000000000003</v>
      </c>
      <c r="G3087" s="5">
        <v>3307.71</v>
      </c>
      <c r="H3087" s="5">
        <v>3597.15</v>
      </c>
      <c r="I3087" s="5">
        <v>-359.72</v>
      </c>
      <c r="J3087" s="5">
        <v>3237.43</v>
      </c>
      <c r="K3087" s="5">
        <f t="shared" si="100"/>
        <v>-70.2800000000002</v>
      </c>
      <c r="L3087" s="5">
        <f t="shared" si="99"/>
        <v>-14.758800000000042</v>
      </c>
    </row>
    <row r="3088" spans="1:12" x14ac:dyDescent="0.3">
      <c r="A3088" s="6" t="s">
        <v>2980</v>
      </c>
      <c r="B3088" s="13">
        <v>10000009</v>
      </c>
      <c r="C3088" s="6" t="s">
        <v>2985</v>
      </c>
      <c r="D3088" s="12">
        <v>42736</v>
      </c>
      <c r="E3088" s="5">
        <v>14542.39</v>
      </c>
      <c r="F3088" s="5">
        <v>-1322.04</v>
      </c>
      <c r="G3088" s="5">
        <v>13220.35</v>
      </c>
      <c r="H3088" s="5">
        <v>14542.39</v>
      </c>
      <c r="I3088" s="5">
        <v>-1454.25</v>
      </c>
      <c r="J3088" s="5">
        <v>13088.14</v>
      </c>
      <c r="K3088" s="5">
        <f t="shared" si="100"/>
        <v>-132.21000000000095</v>
      </c>
      <c r="L3088" s="5">
        <f t="shared" si="99"/>
        <v>-27.764100000000198</v>
      </c>
    </row>
    <row r="3089" spans="1:12" x14ac:dyDescent="0.3">
      <c r="A3089" s="6" t="s">
        <v>2980</v>
      </c>
      <c r="B3089" s="13">
        <v>10000010</v>
      </c>
      <c r="C3089" s="6" t="s">
        <v>2986</v>
      </c>
      <c r="D3089" s="12">
        <v>42736</v>
      </c>
      <c r="E3089" s="5">
        <v>8554.34</v>
      </c>
      <c r="F3089" s="5">
        <v>-777.66000000000008</v>
      </c>
      <c r="G3089" s="5">
        <v>7776.68</v>
      </c>
      <c r="H3089" s="5">
        <v>8554.34</v>
      </c>
      <c r="I3089" s="5">
        <v>-855.43</v>
      </c>
      <c r="J3089" s="5">
        <v>7698.91</v>
      </c>
      <c r="K3089" s="5">
        <f t="shared" si="100"/>
        <v>-77.770000000000437</v>
      </c>
      <c r="L3089" s="5">
        <f t="shared" si="99"/>
        <v>-16.33170000000009</v>
      </c>
    </row>
    <row r="3090" spans="1:12" x14ac:dyDescent="0.3">
      <c r="A3090" s="6" t="s">
        <v>2980</v>
      </c>
      <c r="B3090" s="13">
        <v>10000011</v>
      </c>
      <c r="C3090" s="6" t="s">
        <v>2987</v>
      </c>
      <c r="D3090" s="12">
        <v>42736</v>
      </c>
      <c r="E3090" s="5">
        <v>7716.86</v>
      </c>
      <c r="F3090" s="5">
        <v>-701.52</v>
      </c>
      <c r="G3090" s="5">
        <v>7015.34</v>
      </c>
      <c r="H3090" s="5">
        <v>7716.86</v>
      </c>
      <c r="I3090" s="5">
        <v>-771.7</v>
      </c>
      <c r="J3090" s="5">
        <v>6945.16</v>
      </c>
      <c r="K3090" s="5">
        <f t="shared" si="100"/>
        <v>-70.180000000000291</v>
      </c>
      <c r="L3090" s="5">
        <f t="shared" si="99"/>
        <v>-14.73780000000006</v>
      </c>
    </row>
    <row r="3091" spans="1:12" x14ac:dyDescent="0.3">
      <c r="A3091" s="6" t="s">
        <v>2980</v>
      </c>
      <c r="B3091" s="13">
        <v>10000012</v>
      </c>
      <c r="C3091" s="6" t="s">
        <v>2988</v>
      </c>
      <c r="D3091" s="12">
        <v>42736</v>
      </c>
      <c r="E3091" s="5">
        <v>4533.07</v>
      </c>
      <c r="F3091" s="5">
        <v>-412.11</v>
      </c>
      <c r="G3091" s="5">
        <v>4120.96</v>
      </c>
      <c r="H3091" s="5">
        <v>4533.07</v>
      </c>
      <c r="I3091" s="5">
        <v>-453.3</v>
      </c>
      <c r="J3091" s="5">
        <v>4079.77</v>
      </c>
      <c r="K3091" s="5">
        <f t="shared" si="100"/>
        <v>-41.190000000000055</v>
      </c>
      <c r="L3091" s="5">
        <f t="shared" si="99"/>
        <v>-8.6499000000000112</v>
      </c>
    </row>
    <row r="3092" spans="1:12" x14ac:dyDescent="0.3">
      <c r="A3092" s="6" t="s">
        <v>2980</v>
      </c>
      <c r="B3092" s="13">
        <v>10000013</v>
      </c>
      <c r="C3092" s="6" t="s">
        <v>2989</v>
      </c>
      <c r="D3092" s="12">
        <v>42736</v>
      </c>
      <c r="E3092" s="5">
        <v>7377.18</v>
      </c>
      <c r="F3092" s="5">
        <v>-670.65000000000009</v>
      </c>
      <c r="G3092" s="5">
        <v>6706.53</v>
      </c>
      <c r="H3092" s="5">
        <v>7334.1</v>
      </c>
      <c r="I3092" s="5">
        <v>-733.4</v>
      </c>
      <c r="J3092" s="5">
        <v>6600.7</v>
      </c>
      <c r="K3092" s="5">
        <f t="shared" si="100"/>
        <v>-105.82999999999993</v>
      </c>
      <c r="L3092" s="5">
        <f t="shared" si="99"/>
        <v>-22.224299999999985</v>
      </c>
    </row>
    <row r="3093" spans="1:12" x14ac:dyDescent="0.3">
      <c r="A3093" s="6" t="s">
        <v>2980</v>
      </c>
      <c r="B3093" s="13">
        <v>10000014</v>
      </c>
      <c r="C3093" s="6" t="s">
        <v>2990</v>
      </c>
      <c r="D3093" s="12">
        <v>42736</v>
      </c>
      <c r="E3093" s="5">
        <v>4314.18</v>
      </c>
      <c r="F3093" s="5">
        <v>-392.18999999999994</v>
      </c>
      <c r="G3093" s="5">
        <v>3921.99</v>
      </c>
      <c r="H3093" s="5">
        <v>4314.18</v>
      </c>
      <c r="I3093" s="5">
        <v>-431.42</v>
      </c>
      <c r="J3093" s="5">
        <v>3882.76</v>
      </c>
      <c r="K3093" s="5">
        <f t="shared" si="100"/>
        <v>-39.229999999999563</v>
      </c>
      <c r="L3093" s="5">
        <f t="shared" si="99"/>
        <v>-8.2382999999999083</v>
      </c>
    </row>
    <row r="3094" spans="1:12" x14ac:dyDescent="0.3">
      <c r="A3094" s="6" t="s">
        <v>2980</v>
      </c>
      <c r="B3094" s="13">
        <v>10000015</v>
      </c>
      <c r="C3094" s="6" t="s">
        <v>2991</v>
      </c>
      <c r="D3094" s="12">
        <v>42736</v>
      </c>
      <c r="E3094" s="5">
        <v>7278.24</v>
      </c>
      <c r="F3094" s="5">
        <v>-661.65000000000009</v>
      </c>
      <c r="G3094" s="5">
        <v>6616.59</v>
      </c>
      <c r="H3094" s="5">
        <v>7278.24</v>
      </c>
      <c r="I3094" s="5">
        <v>-727.83</v>
      </c>
      <c r="J3094" s="5">
        <v>6550.41</v>
      </c>
      <c r="K3094" s="5">
        <f t="shared" si="100"/>
        <v>-66.180000000000291</v>
      </c>
      <c r="L3094" s="5">
        <f t="shared" si="99"/>
        <v>-13.897800000000061</v>
      </c>
    </row>
    <row r="3095" spans="1:12" x14ac:dyDescent="0.3">
      <c r="A3095" s="6" t="s">
        <v>2980</v>
      </c>
      <c r="B3095" s="13">
        <v>10000016</v>
      </c>
      <c r="C3095" s="6" t="s">
        <v>2992</v>
      </c>
      <c r="D3095" s="12">
        <v>42736</v>
      </c>
      <c r="E3095" s="5">
        <v>4281.32</v>
      </c>
      <c r="F3095" s="5">
        <v>-389.22</v>
      </c>
      <c r="G3095" s="5">
        <v>3892.1</v>
      </c>
      <c r="H3095" s="5">
        <v>4281.32</v>
      </c>
      <c r="I3095" s="5">
        <v>-428.13</v>
      </c>
      <c r="J3095" s="5">
        <v>3853.19</v>
      </c>
      <c r="K3095" s="5">
        <f t="shared" si="100"/>
        <v>-38.909999999999854</v>
      </c>
      <c r="L3095" s="5">
        <f t="shared" si="99"/>
        <v>-8.1710999999999689</v>
      </c>
    </row>
    <row r="3096" spans="1:12" x14ac:dyDescent="0.3">
      <c r="A3096" s="6" t="s">
        <v>2980</v>
      </c>
      <c r="B3096" s="13">
        <v>10000017</v>
      </c>
      <c r="C3096" s="6" t="s">
        <v>2993</v>
      </c>
      <c r="D3096" s="12">
        <v>43101</v>
      </c>
      <c r="E3096" s="5">
        <v>9351.76</v>
      </c>
      <c r="F3096" s="5">
        <v>-566.78</v>
      </c>
      <c r="G3096" s="5">
        <v>8784.98</v>
      </c>
      <c r="H3096" s="5">
        <v>9351.76</v>
      </c>
      <c r="I3096" s="5">
        <v>-561.11</v>
      </c>
      <c r="J3096" s="5">
        <v>8790.65</v>
      </c>
      <c r="K3096" s="5">
        <f t="shared" si="100"/>
        <v>5.6700000000000728</v>
      </c>
      <c r="L3096" s="5">
        <f t="shared" si="99"/>
        <v>1.1907000000000152</v>
      </c>
    </row>
    <row r="3097" spans="1:12" x14ac:dyDescent="0.3">
      <c r="A3097" s="6" t="s">
        <v>2980</v>
      </c>
      <c r="B3097" s="13">
        <v>10000018</v>
      </c>
      <c r="C3097" s="6" t="s">
        <v>2994</v>
      </c>
      <c r="D3097" s="12">
        <v>43101</v>
      </c>
      <c r="E3097" s="5">
        <v>2814.92</v>
      </c>
      <c r="F3097" s="5">
        <v>-170.6</v>
      </c>
      <c r="G3097" s="5">
        <v>2644.32</v>
      </c>
      <c r="H3097" s="5">
        <v>2814.92</v>
      </c>
      <c r="I3097" s="5">
        <v>-168.9</v>
      </c>
      <c r="J3097" s="5">
        <v>2646.02</v>
      </c>
      <c r="K3097" s="5">
        <f t="shared" si="100"/>
        <v>1.6999999999998181</v>
      </c>
      <c r="L3097" s="5">
        <f t="shared" si="99"/>
        <v>0.35699999999996179</v>
      </c>
    </row>
    <row r="3098" spans="1:12" x14ac:dyDescent="0.3">
      <c r="A3098" s="6" t="s">
        <v>2980</v>
      </c>
      <c r="B3098" s="13">
        <v>10000019</v>
      </c>
      <c r="C3098" s="6" t="s">
        <v>2995</v>
      </c>
      <c r="D3098" s="12">
        <v>43101</v>
      </c>
      <c r="E3098" s="5">
        <v>670.95</v>
      </c>
      <c r="F3098" s="5">
        <v>-40.659999999999997</v>
      </c>
      <c r="G3098" s="5">
        <v>630.29</v>
      </c>
      <c r="H3098" s="5">
        <v>670.95</v>
      </c>
      <c r="I3098" s="5">
        <v>-40.26</v>
      </c>
      <c r="J3098" s="5">
        <v>630.69000000000005</v>
      </c>
      <c r="K3098" s="5">
        <f t="shared" si="100"/>
        <v>0.40000000000009095</v>
      </c>
      <c r="L3098" s="5">
        <f t="shared" si="99"/>
        <v>8.4000000000019101E-2</v>
      </c>
    </row>
    <row r="3099" spans="1:12" x14ac:dyDescent="0.3">
      <c r="A3099" s="6" t="s">
        <v>2980</v>
      </c>
      <c r="B3099" s="13">
        <v>10000020</v>
      </c>
      <c r="C3099" s="6" t="s">
        <v>2996</v>
      </c>
      <c r="D3099" s="12">
        <v>37377</v>
      </c>
      <c r="E3099" s="5">
        <v>3620.5</v>
      </c>
      <c r="F3099" s="5">
        <v>-3620.5</v>
      </c>
      <c r="G3099" s="5">
        <v>0</v>
      </c>
      <c r="H3099" s="5">
        <v>3620.5</v>
      </c>
      <c r="I3099" s="5">
        <v>-181.03</v>
      </c>
      <c r="J3099" s="5">
        <v>3439.47</v>
      </c>
      <c r="K3099" s="5">
        <f t="shared" si="100"/>
        <v>3439.47</v>
      </c>
      <c r="L3099" s="5">
        <f t="shared" si="99"/>
        <v>722.28869999999995</v>
      </c>
    </row>
    <row r="3100" spans="1:12" x14ac:dyDescent="0.3">
      <c r="A3100" s="6" t="s">
        <v>2980</v>
      </c>
      <c r="B3100" s="13">
        <v>10000021</v>
      </c>
      <c r="C3100" s="6" t="s">
        <v>2997</v>
      </c>
      <c r="D3100" s="12">
        <v>37408</v>
      </c>
      <c r="E3100" s="5">
        <v>2954.33</v>
      </c>
      <c r="F3100" s="5">
        <v>-2597.35</v>
      </c>
      <c r="G3100" s="5">
        <v>356.98</v>
      </c>
      <c r="H3100" s="5">
        <v>910.89</v>
      </c>
      <c r="I3100" s="5">
        <v>-136.65</v>
      </c>
      <c r="J3100" s="5">
        <v>774.24</v>
      </c>
      <c r="K3100" s="5">
        <f t="shared" si="100"/>
        <v>417.26</v>
      </c>
      <c r="L3100" s="5">
        <f t="shared" si="99"/>
        <v>87.624600000000001</v>
      </c>
    </row>
    <row r="3101" spans="1:12" x14ac:dyDescent="0.3">
      <c r="A3101" s="6" t="s">
        <v>2980</v>
      </c>
      <c r="B3101" s="13">
        <v>10000022</v>
      </c>
      <c r="C3101" s="6" t="s">
        <v>2998</v>
      </c>
      <c r="D3101" s="12">
        <v>40575</v>
      </c>
      <c r="E3101" s="5">
        <v>1239.69</v>
      </c>
      <c r="F3101" s="5">
        <v>-1105.3799999999999</v>
      </c>
      <c r="G3101" s="5">
        <v>134.31</v>
      </c>
      <c r="H3101" s="5">
        <v>599.23</v>
      </c>
      <c r="I3101" s="5">
        <v>-89.89</v>
      </c>
      <c r="J3101" s="5">
        <v>509.34</v>
      </c>
      <c r="K3101" s="5">
        <f t="shared" si="100"/>
        <v>375.03</v>
      </c>
      <c r="L3101" s="5">
        <f t="shared" si="99"/>
        <v>78.756299999999996</v>
      </c>
    </row>
    <row r="3102" spans="1:12" x14ac:dyDescent="0.3">
      <c r="A3102" s="6" t="s">
        <v>2980</v>
      </c>
      <c r="B3102" s="13">
        <v>10000023</v>
      </c>
      <c r="C3102" s="6" t="s">
        <v>2999</v>
      </c>
      <c r="D3102" s="12">
        <v>39448</v>
      </c>
      <c r="E3102" s="5">
        <v>2098.91</v>
      </c>
      <c r="F3102" s="5">
        <v>-1551.74</v>
      </c>
      <c r="G3102" s="5">
        <v>547.16999999999996</v>
      </c>
      <c r="H3102" s="5">
        <v>1060.1300000000001</v>
      </c>
      <c r="I3102" s="5">
        <v>-159.03</v>
      </c>
      <c r="J3102" s="5">
        <v>901.1</v>
      </c>
      <c r="K3102" s="5">
        <f t="shared" si="100"/>
        <v>353.93000000000006</v>
      </c>
      <c r="L3102" s="5">
        <f t="shared" si="99"/>
        <v>74.325300000000013</v>
      </c>
    </row>
    <row r="3103" spans="1:12" x14ac:dyDescent="0.3">
      <c r="A3103" s="6" t="s">
        <v>2980</v>
      </c>
      <c r="B3103" s="13">
        <v>10000024</v>
      </c>
      <c r="C3103" s="6" t="s">
        <v>3000</v>
      </c>
      <c r="D3103" s="12">
        <v>39814</v>
      </c>
      <c r="E3103" s="5">
        <v>859.66</v>
      </c>
      <c r="F3103" s="5">
        <v>-859.66</v>
      </c>
      <c r="G3103" s="5">
        <v>0</v>
      </c>
      <c r="H3103" s="5">
        <v>236.74</v>
      </c>
      <c r="I3103" s="5">
        <v>-35.51</v>
      </c>
      <c r="J3103" s="5">
        <v>201.23</v>
      </c>
      <c r="K3103" s="5">
        <f t="shared" si="100"/>
        <v>201.23</v>
      </c>
      <c r="L3103" s="5">
        <f t="shared" si="99"/>
        <v>42.258299999999998</v>
      </c>
    </row>
    <row r="3104" spans="1:12" x14ac:dyDescent="0.3">
      <c r="A3104" s="6" t="s">
        <v>2980</v>
      </c>
      <c r="B3104" s="13">
        <v>20000062</v>
      </c>
      <c r="C3104" s="6" t="s">
        <v>3001</v>
      </c>
      <c r="D3104" s="12">
        <v>40452</v>
      </c>
      <c r="E3104" s="5">
        <v>2578.13</v>
      </c>
      <c r="F3104" s="5">
        <v>-1192.28</v>
      </c>
      <c r="G3104" s="5">
        <v>1385.85</v>
      </c>
      <c r="H3104" s="5">
        <v>1869.29</v>
      </c>
      <c r="I3104" s="5">
        <v>-280.39</v>
      </c>
      <c r="J3104" s="5">
        <v>1588.9</v>
      </c>
      <c r="K3104" s="5">
        <f t="shared" si="100"/>
        <v>203.05000000000018</v>
      </c>
      <c r="L3104" s="5">
        <f t="shared" si="99"/>
        <v>42.640500000000038</v>
      </c>
    </row>
    <row r="3105" spans="1:12" x14ac:dyDescent="0.3">
      <c r="A3105" s="6" t="s">
        <v>2980</v>
      </c>
      <c r="B3105" s="13">
        <v>20000063</v>
      </c>
      <c r="C3105" s="6" t="s">
        <v>3002</v>
      </c>
      <c r="D3105" s="12">
        <v>42736</v>
      </c>
      <c r="E3105" s="5">
        <v>5680.67</v>
      </c>
      <c r="F3105" s="5">
        <v>-1136.1299999999999</v>
      </c>
      <c r="G3105" s="5">
        <v>4544.54</v>
      </c>
      <c r="H3105" s="5">
        <v>5680.67</v>
      </c>
      <c r="I3105" s="5">
        <v>-1309.3900000000001</v>
      </c>
      <c r="J3105" s="5">
        <v>4371.28</v>
      </c>
      <c r="K3105" s="5">
        <f t="shared" si="100"/>
        <v>-173.26000000000022</v>
      </c>
      <c r="L3105" s="5">
        <f t="shared" si="99"/>
        <v>-36.384600000000042</v>
      </c>
    </row>
    <row r="3106" spans="1:12" x14ac:dyDescent="0.3">
      <c r="A3106" s="6" t="s">
        <v>2980</v>
      </c>
      <c r="B3106" s="13">
        <v>20000064</v>
      </c>
      <c r="C3106" s="6" t="s">
        <v>3003</v>
      </c>
      <c r="D3106" s="12">
        <v>42736</v>
      </c>
      <c r="E3106" s="5">
        <v>0</v>
      </c>
      <c r="F3106" s="5">
        <v>0</v>
      </c>
      <c r="G3106" s="5">
        <v>0</v>
      </c>
      <c r="H3106" s="5">
        <v>0</v>
      </c>
      <c r="I3106" s="5">
        <v>0</v>
      </c>
      <c r="J3106" s="5">
        <v>0</v>
      </c>
      <c r="K3106" s="5">
        <f t="shared" si="100"/>
        <v>0</v>
      </c>
      <c r="L3106" s="5">
        <f t="shared" si="99"/>
        <v>0</v>
      </c>
    </row>
    <row r="3107" spans="1:12" x14ac:dyDescent="0.3">
      <c r="A3107" s="6" t="s">
        <v>2980</v>
      </c>
      <c r="B3107" s="13">
        <v>20000065</v>
      </c>
      <c r="C3107" s="6" t="s">
        <v>3004</v>
      </c>
      <c r="D3107" s="12">
        <v>42736</v>
      </c>
      <c r="E3107" s="5">
        <v>1714.64</v>
      </c>
      <c r="F3107" s="5">
        <v>-342.93</v>
      </c>
      <c r="G3107" s="5">
        <v>1371.71</v>
      </c>
      <c r="H3107" s="5">
        <v>1714.64</v>
      </c>
      <c r="I3107" s="5">
        <v>-171.47</v>
      </c>
      <c r="J3107" s="5">
        <v>1543.17</v>
      </c>
      <c r="K3107" s="5">
        <f t="shared" si="100"/>
        <v>171.46000000000004</v>
      </c>
      <c r="L3107" s="5">
        <f t="shared" si="99"/>
        <v>36.006600000000006</v>
      </c>
    </row>
    <row r="3108" spans="1:12" x14ac:dyDescent="0.3">
      <c r="A3108" s="6" t="s">
        <v>2980</v>
      </c>
      <c r="B3108" s="13">
        <v>20000066</v>
      </c>
      <c r="C3108" s="6" t="s">
        <v>3005</v>
      </c>
      <c r="D3108" s="12">
        <v>42736</v>
      </c>
      <c r="E3108" s="5">
        <v>0</v>
      </c>
      <c r="F3108" s="5">
        <v>0</v>
      </c>
      <c r="G3108" s="5">
        <v>0</v>
      </c>
      <c r="H3108" s="5">
        <v>0</v>
      </c>
      <c r="I3108" s="5">
        <v>0</v>
      </c>
      <c r="J3108" s="5">
        <v>0</v>
      </c>
      <c r="K3108" s="5">
        <f t="shared" si="100"/>
        <v>0</v>
      </c>
      <c r="L3108" s="5">
        <f t="shared" si="99"/>
        <v>0</v>
      </c>
    </row>
    <row r="3109" spans="1:12" x14ac:dyDescent="0.3">
      <c r="A3109" s="6" t="s">
        <v>2980</v>
      </c>
      <c r="B3109" s="13">
        <v>20000067</v>
      </c>
      <c r="C3109" s="6" t="s">
        <v>3006</v>
      </c>
      <c r="D3109" s="12">
        <v>42736</v>
      </c>
      <c r="E3109" s="5">
        <v>4077.57</v>
      </c>
      <c r="F3109" s="5">
        <v>-815.52</v>
      </c>
      <c r="G3109" s="5">
        <v>3262.05</v>
      </c>
      <c r="H3109" s="5">
        <v>4077.57</v>
      </c>
      <c r="I3109" s="5">
        <v>-407.75</v>
      </c>
      <c r="J3109" s="5">
        <v>3669.82</v>
      </c>
      <c r="K3109" s="5">
        <f t="shared" si="100"/>
        <v>407.77</v>
      </c>
      <c r="L3109" s="5">
        <f t="shared" si="99"/>
        <v>85.631699999999995</v>
      </c>
    </row>
    <row r="3110" spans="1:12" x14ac:dyDescent="0.3">
      <c r="A3110" s="6" t="s">
        <v>2980</v>
      </c>
      <c r="B3110" s="13">
        <v>20000068</v>
      </c>
      <c r="C3110" s="6" t="s">
        <v>3007</v>
      </c>
      <c r="D3110" s="12">
        <v>42736</v>
      </c>
      <c r="E3110" s="5">
        <v>0</v>
      </c>
      <c r="F3110" s="5">
        <v>0</v>
      </c>
      <c r="G3110" s="5">
        <v>0</v>
      </c>
      <c r="H3110" s="5">
        <v>0</v>
      </c>
      <c r="I3110" s="5">
        <v>0</v>
      </c>
      <c r="J3110" s="5">
        <v>0</v>
      </c>
      <c r="K3110" s="5">
        <f t="shared" si="100"/>
        <v>0</v>
      </c>
      <c r="L3110" s="5">
        <f t="shared" si="99"/>
        <v>0</v>
      </c>
    </row>
    <row r="3111" spans="1:12" x14ac:dyDescent="0.3">
      <c r="A3111" s="6" t="s">
        <v>2980</v>
      </c>
      <c r="B3111" s="13">
        <v>20000069</v>
      </c>
      <c r="C3111" s="6" t="s">
        <v>3008</v>
      </c>
      <c r="D3111" s="12">
        <v>42736</v>
      </c>
      <c r="E3111" s="5">
        <v>2160.7600000000002</v>
      </c>
      <c r="F3111" s="5">
        <v>-432.15000000000003</v>
      </c>
      <c r="G3111" s="5">
        <v>1728.61</v>
      </c>
      <c r="H3111" s="5">
        <v>2160.7600000000002</v>
      </c>
      <c r="I3111" s="5">
        <v>-216.08</v>
      </c>
      <c r="J3111" s="5">
        <v>1944.68</v>
      </c>
      <c r="K3111" s="5">
        <f t="shared" si="100"/>
        <v>216.07000000000016</v>
      </c>
      <c r="L3111" s="5">
        <f t="shared" si="99"/>
        <v>45.374700000000033</v>
      </c>
    </row>
    <row r="3112" spans="1:12" x14ac:dyDescent="0.3">
      <c r="A3112" s="6" t="s">
        <v>2980</v>
      </c>
      <c r="B3112" s="13">
        <v>20000070</v>
      </c>
      <c r="C3112" s="6" t="s">
        <v>3009</v>
      </c>
      <c r="D3112" s="12">
        <v>42736</v>
      </c>
      <c r="E3112" s="5">
        <v>0</v>
      </c>
      <c r="F3112" s="5">
        <v>0</v>
      </c>
      <c r="G3112" s="5">
        <v>0</v>
      </c>
      <c r="H3112" s="5">
        <v>0</v>
      </c>
      <c r="I3112" s="5">
        <v>0</v>
      </c>
      <c r="J3112" s="5">
        <v>0</v>
      </c>
      <c r="K3112" s="5">
        <f t="shared" si="100"/>
        <v>0</v>
      </c>
      <c r="L3112" s="5">
        <f t="shared" si="99"/>
        <v>0</v>
      </c>
    </row>
    <row r="3113" spans="1:12" x14ac:dyDescent="0.3">
      <c r="A3113" s="6" t="s">
        <v>2980</v>
      </c>
      <c r="B3113" s="13">
        <v>20000071</v>
      </c>
      <c r="C3113" s="6" t="s">
        <v>3010</v>
      </c>
      <c r="D3113" s="12">
        <v>42736</v>
      </c>
      <c r="E3113" s="5">
        <v>2056.42</v>
      </c>
      <c r="F3113" s="5">
        <v>-411.28</v>
      </c>
      <c r="G3113" s="5">
        <v>1645.14</v>
      </c>
      <c r="H3113" s="5">
        <v>2056.42</v>
      </c>
      <c r="I3113" s="5">
        <v>-205.65</v>
      </c>
      <c r="J3113" s="5">
        <v>1850.77</v>
      </c>
      <c r="K3113" s="5">
        <f t="shared" si="100"/>
        <v>205.62999999999988</v>
      </c>
      <c r="L3113" s="5">
        <f t="shared" si="99"/>
        <v>43.182299999999977</v>
      </c>
    </row>
    <row r="3114" spans="1:12" x14ac:dyDescent="0.3">
      <c r="A3114" s="6" t="s">
        <v>2980</v>
      </c>
      <c r="B3114" s="13">
        <v>20000072</v>
      </c>
      <c r="C3114" s="6" t="s">
        <v>3011</v>
      </c>
      <c r="D3114" s="12">
        <v>42736</v>
      </c>
      <c r="E3114" s="5">
        <v>0</v>
      </c>
      <c r="F3114" s="5">
        <v>0</v>
      </c>
      <c r="G3114" s="5">
        <v>0</v>
      </c>
      <c r="H3114" s="5">
        <v>0</v>
      </c>
      <c r="I3114" s="5">
        <v>0</v>
      </c>
      <c r="J3114" s="5">
        <v>0</v>
      </c>
      <c r="K3114" s="5">
        <f t="shared" si="100"/>
        <v>0</v>
      </c>
      <c r="L3114" s="5">
        <f t="shared" si="99"/>
        <v>0</v>
      </c>
    </row>
    <row r="3115" spans="1:12" x14ac:dyDescent="0.3">
      <c r="A3115" s="6" t="s">
        <v>2980</v>
      </c>
      <c r="B3115" s="13">
        <v>20000073</v>
      </c>
      <c r="C3115" s="6" t="s">
        <v>3012</v>
      </c>
      <c r="D3115" s="12">
        <v>42736</v>
      </c>
      <c r="E3115" s="5">
        <v>0</v>
      </c>
      <c r="F3115" s="5">
        <v>0</v>
      </c>
      <c r="G3115" s="5">
        <v>0</v>
      </c>
      <c r="H3115" s="5">
        <v>0</v>
      </c>
      <c r="I3115" s="5">
        <v>0</v>
      </c>
      <c r="J3115" s="5">
        <v>0</v>
      </c>
      <c r="K3115" s="5">
        <f t="shared" si="100"/>
        <v>0</v>
      </c>
      <c r="L3115" s="5">
        <f t="shared" si="99"/>
        <v>0</v>
      </c>
    </row>
    <row r="3116" spans="1:12" x14ac:dyDescent="0.3">
      <c r="A3116" s="6" t="s">
        <v>2980</v>
      </c>
      <c r="B3116" s="13">
        <v>20000074</v>
      </c>
      <c r="C3116" s="6" t="s">
        <v>3013</v>
      </c>
      <c r="D3116" s="12">
        <v>42736</v>
      </c>
      <c r="E3116" s="5">
        <v>2040.76</v>
      </c>
      <c r="F3116" s="5">
        <v>-408.15000000000003</v>
      </c>
      <c r="G3116" s="5">
        <v>1632.61</v>
      </c>
      <c r="H3116" s="5">
        <v>2040.76</v>
      </c>
      <c r="I3116" s="5">
        <v>-204.08</v>
      </c>
      <c r="J3116" s="5">
        <v>1836.68</v>
      </c>
      <c r="K3116" s="5">
        <f t="shared" si="100"/>
        <v>204.07000000000016</v>
      </c>
      <c r="L3116" s="5">
        <f t="shared" si="99"/>
        <v>42.85470000000003</v>
      </c>
    </row>
    <row r="3117" spans="1:12" x14ac:dyDescent="0.3">
      <c r="A3117" s="6" t="s">
        <v>2980</v>
      </c>
      <c r="B3117" s="13">
        <v>20000075</v>
      </c>
      <c r="C3117" s="6" t="s">
        <v>3014</v>
      </c>
      <c r="D3117" s="12">
        <v>42825</v>
      </c>
      <c r="E3117" s="5">
        <v>21881.59</v>
      </c>
      <c r="F3117" s="5">
        <v>-3101</v>
      </c>
      <c r="G3117" s="5">
        <v>18780.59</v>
      </c>
      <c r="H3117" s="5">
        <v>21911.43</v>
      </c>
      <c r="I3117" s="5">
        <v>-2191.15</v>
      </c>
      <c r="J3117" s="5">
        <v>19720.28</v>
      </c>
      <c r="K3117" s="5">
        <f t="shared" si="100"/>
        <v>939.68999999999869</v>
      </c>
      <c r="L3117" s="5">
        <f t="shared" si="99"/>
        <v>197.33489999999972</v>
      </c>
    </row>
    <row r="3118" spans="1:12" x14ac:dyDescent="0.3">
      <c r="A3118" s="6" t="s">
        <v>2980</v>
      </c>
      <c r="B3118" s="13">
        <v>20000076</v>
      </c>
      <c r="C3118" s="6" t="s">
        <v>3015</v>
      </c>
      <c r="D3118" s="12">
        <v>42825</v>
      </c>
      <c r="E3118" s="5">
        <v>20551.189999999999</v>
      </c>
      <c r="F3118" s="5">
        <v>-2912.4700000000003</v>
      </c>
      <c r="G3118" s="5">
        <v>17638.72</v>
      </c>
      <c r="H3118" s="5">
        <v>20579.22</v>
      </c>
      <c r="I3118" s="5">
        <v>-2057.9299999999998</v>
      </c>
      <c r="J3118" s="5">
        <v>18521.29</v>
      </c>
      <c r="K3118" s="5">
        <f t="shared" si="100"/>
        <v>882.56999999999971</v>
      </c>
      <c r="L3118" s="5">
        <f t="shared" si="99"/>
        <v>185.33969999999994</v>
      </c>
    </row>
    <row r="3119" spans="1:12" x14ac:dyDescent="0.3">
      <c r="A3119" s="6" t="s">
        <v>2980</v>
      </c>
      <c r="B3119" s="13">
        <v>20000077</v>
      </c>
      <c r="C3119" s="6" t="s">
        <v>3016</v>
      </c>
      <c r="D3119" s="12">
        <v>42825</v>
      </c>
      <c r="E3119" s="5">
        <v>63416.9</v>
      </c>
      <c r="F3119" s="5">
        <v>-8987.2900000000009</v>
      </c>
      <c r="G3119" s="5">
        <v>54429.61</v>
      </c>
      <c r="H3119" s="5">
        <v>63503.38</v>
      </c>
      <c r="I3119" s="5">
        <v>-6350.35</v>
      </c>
      <c r="J3119" s="5">
        <v>57153.03</v>
      </c>
      <c r="K3119" s="5">
        <f t="shared" si="100"/>
        <v>2723.4199999999983</v>
      </c>
      <c r="L3119" s="5">
        <f t="shared" si="99"/>
        <v>571.91819999999962</v>
      </c>
    </row>
    <row r="3120" spans="1:12" x14ac:dyDescent="0.3">
      <c r="A3120" s="6" t="s">
        <v>2980</v>
      </c>
      <c r="B3120" s="13">
        <v>20000078</v>
      </c>
      <c r="C3120" s="6" t="s">
        <v>3017</v>
      </c>
      <c r="D3120" s="12">
        <v>42825</v>
      </c>
      <c r="E3120" s="5">
        <v>33928.6</v>
      </c>
      <c r="F3120" s="5">
        <v>-4808.28</v>
      </c>
      <c r="G3120" s="5">
        <v>29120.32</v>
      </c>
      <c r="H3120" s="5">
        <v>33974.870000000003</v>
      </c>
      <c r="I3120" s="5">
        <v>-3397.5</v>
      </c>
      <c r="J3120" s="5">
        <v>30577.37</v>
      </c>
      <c r="K3120" s="5">
        <f t="shared" si="100"/>
        <v>1457.0499999999993</v>
      </c>
      <c r="L3120" s="5">
        <f t="shared" si="99"/>
        <v>305.98049999999984</v>
      </c>
    </row>
    <row r="3121" spans="1:12" x14ac:dyDescent="0.3">
      <c r="A3121" s="6" t="s">
        <v>2980</v>
      </c>
      <c r="B3121" s="13">
        <v>20000079</v>
      </c>
      <c r="C3121" s="6" t="s">
        <v>3018</v>
      </c>
      <c r="D3121" s="12">
        <v>42825</v>
      </c>
      <c r="E3121" s="5">
        <v>36981.31</v>
      </c>
      <c r="F3121" s="5">
        <v>-5240.91</v>
      </c>
      <c r="G3121" s="5">
        <v>31740.400000000001</v>
      </c>
      <c r="H3121" s="5">
        <v>37031.74</v>
      </c>
      <c r="I3121" s="5">
        <v>-3703.18</v>
      </c>
      <c r="J3121" s="5">
        <v>33328.559999999998</v>
      </c>
      <c r="K3121" s="5">
        <f t="shared" si="100"/>
        <v>1588.1599999999962</v>
      </c>
      <c r="L3121" s="5">
        <f t="shared" si="99"/>
        <v>333.5135999999992</v>
      </c>
    </row>
    <row r="3122" spans="1:12" x14ac:dyDescent="0.3">
      <c r="A3122" s="6" t="s">
        <v>2980</v>
      </c>
      <c r="B3122" s="13">
        <v>20000080</v>
      </c>
      <c r="C3122" s="6" t="s">
        <v>3019</v>
      </c>
      <c r="D3122" s="12">
        <v>42825</v>
      </c>
      <c r="E3122" s="5">
        <v>65494.31</v>
      </c>
      <c r="F3122" s="5">
        <v>-9281.69</v>
      </c>
      <c r="G3122" s="5">
        <v>56212.62</v>
      </c>
      <c r="H3122" s="5">
        <v>65583.63</v>
      </c>
      <c r="I3122" s="5">
        <v>-6558.37</v>
      </c>
      <c r="J3122" s="5">
        <v>59025.26</v>
      </c>
      <c r="K3122" s="5">
        <f t="shared" si="100"/>
        <v>2812.6399999999994</v>
      </c>
      <c r="L3122" s="5">
        <f t="shared" si="99"/>
        <v>590.6543999999999</v>
      </c>
    </row>
    <row r="3123" spans="1:12" x14ac:dyDescent="0.3">
      <c r="A3123" s="6" t="s">
        <v>2980</v>
      </c>
      <c r="B3123" s="13">
        <v>20000081</v>
      </c>
      <c r="C3123" s="6" t="s">
        <v>3020</v>
      </c>
      <c r="D3123" s="12">
        <v>42825</v>
      </c>
      <c r="E3123" s="5">
        <v>65951.070000000007</v>
      </c>
      <c r="F3123" s="5">
        <v>-9346.43</v>
      </c>
      <c r="G3123" s="5">
        <v>56604.639999999999</v>
      </c>
      <c r="H3123" s="5">
        <v>66041.009999999995</v>
      </c>
      <c r="I3123" s="5">
        <v>-15222.46</v>
      </c>
      <c r="J3123" s="5">
        <v>50818.55</v>
      </c>
      <c r="K3123" s="5">
        <f t="shared" si="100"/>
        <v>-5786.0899999999965</v>
      </c>
      <c r="L3123" s="5">
        <f t="shared" si="99"/>
        <v>-1215.0788999999993</v>
      </c>
    </row>
    <row r="3124" spans="1:12" x14ac:dyDescent="0.3">
      <c r="A3124" s="6" t="s">
        <v>2980</v>
      </c>
      <c r="B3124" s="13">
        <v>20000082</v>
      </c>
      <c r="C3124" s="6" t="s">
        <v>3021</v>
      </c>
      <c r="D3124" s="12">
        <v>42461</v>
      </c>
      <c r="E3124" s="5">
        <v>4276.6899999999996</v>
      </c>
      <c r="F3124" s="5">
        <v>-218.61</v>
      </c>
      <c r="G3124" s="5">
        <v>4058.08</v>
      </c>
      <c r="H3124" s="5">
        <v>0</v>
      </c>
      <c r="I3124" s="5">
        <v>0</v>
      </c>
      <c r="J3124" s="5">
        <v>0</v>
      </c>
      <c r="K3124" s="5">
        <f t="shared" si="100"/>
        <v>-4058.08</v>
      </c>
      <c r="L3124" s="5">
        <f t="shared" si="99"/>
        <v>-852.19679999999994</v>
      </c>
    </row>
    <row r="3125" spans="1:12" x14ac:dyDescent="0.3">
      <c r="A3125" s="6" t="s">
        <v>2980</v>
      </c>
      <c r="B3125" s="13">
        <v>20000083</v>
      </c>
      <c r="C3125" s="6" t="s">
        <v>3022</v>
      </c>
      <c r="D3125" s="12">
        <v>42461</v>
      </c>
      <c r="E3125" s="5">
        <v>4103.21</v>
      </c>
      <c r="F3125" s="5">
        <v>-195.97</v>
      </c>
      <c r="G3125" s="5">
        <v>3907.24</v>
      </c>
      <c r="H3125" s="5">
        <v>0</v>
      </c>
      <c r="I3125" s="5">
        <v>0</v>
      </c>
      <c r="J3125" s="5">
        <v>0</v>
      </c>
      <c r="K3125" s="5">
        <f t="shared" si="100"/>
        <v>-3907.24</v>
      </c>
      <c r="L3125" s="5">
        <f t="shared" si="99"/>
        <v>-820.52039999999988</v>
      </c>
    </row>
    <row r="3126" spans="1:12" x14ac:dyDescent="0.3">
      <c r="A3126" s="6" t="s">
        <v>2980</v>
      </c>
      <c r="B3126" s="13">
        <v>20000084</v>
      </c>
      <c r="C3126" s="6" t="s">
        <v>3023</v>
      </c>
      <c r="D3126" s="12">
        <v>42461</v>
      </c>
      <c r="E3126" s="5">
        <v>3791.34</v>
      </c>
      <c r="F3126" s="5">
        <v>-160.91</v>
      </c>
      <c r="G3126" s="5">
        <v>3630.43</v>
      </c>
      <c r="H3126" s="5">
        <v>0</v>
      </c>
      <c r="I3126" s="5">
        <v>0</v>
      </c>
      <c r="J3126" s="5">
        <v>0</v>
      </c>
      <c r="K3126" s="5">
        <f t="shared" si="100"/>
        <v>-3630.43</v>
      </c>
      <c r="L3126" s="5">
        <f t="shared" si="99"/>
        <v>-762.39029999999991</v>
      </c>
    </row>
    <row r="3127" spans="1:12" x14ac:dyDescent="0.3">
      <c r="A3127" s="6" t="s">
        <v>2980</v>
      </c>
      <c r="B3127" s="13">
        <v>20000085</v>
      </c>
      <c r="C3127" s="6" t="s">
        <v>3024</v>
      </c>
      <c r="D3127" s="12">
        <v>42461</v>
      </c>
      <c r="E3127" s="5">
        <v>3224.74</v>
      </c>
      <c r="F3127" s="5">
        <v>-111.44</v>
      </c>
      <c r="G3127" s="5">
        <v>3113.3</v>
      </c>
      <c r="H3127" s="5">
        <v>0</v>
      </c>
      <c r="I3127" s="5">
        <v>0</v>
      </c>
      <c r="J3127" s="5">
        <v>0</v>
      </c>
      <c r="K3127" s="5">
        <f t="shared" si="100"/>
        <v>-3113.3</v>
      </c>
      <c r="L3127" s="5">
        <f t="shared" si="99"/>
        <v>-653.79300000000001</v>
      </c>
    </row>
    <row r="3128" spans="1:12" x14ac:dyDescent="0.3">
      <c r="A3128" s="6" t="s">
        <v>2980</v>
      </c>
      <c r="B3128" s="13">
        <v>20000086</v>
      </c>
      <c r="C3128" s="6" t="s">
        <v>3025</v>
      </c>
      <c r="D3128" s="12">
        <v>42461</v>
      </c>
      <c r="E3128" s="5">
        <v>2651.45</v>
      </c>
      <c r="F3128" s="5">
        <v>-74.83</v>
      </c>
      <c r="G3128" s="5">
        <v>2576.62</v>
      </c>
      <c r="H3128" s="5">
        <v>0</v>
      </c>
      <c r="I3128" s="5">
        <v>0</v>
      </c>
      <c r="J3128" s="5">
        <v>0</v>
      </c>
      <c r="K3128" s="5">
        <f t="shared" si="100"/>
        <v>-2576.62</v>
      </c>
      <c r="L3128" s="5">
        <f t="shared" si="99"/>
        <v>-541.09019999999998</v>
      </c>
    </row>
    <row r="3129" spans="1:12" x14ac:dyDescent="0.3">
      <c r="A3129" s="6" t="s">
        <v>2980</v>
      </c>
      <c r="B3129" s="13">
        <v>20000087</v>
      </c>
      <c r="C3129" s="6" t="s">
        <v>3026</v>
      </c>
      <c r="D3129" s="12">
        <v>42461</v>
      </c>
      <c r="E3129" s="5">
        <v>4134.22</v>
      </c>
      <c r="F3129" s="5">
        <v>-199.84</v>
      </c>
      <c r="G3129" s="5">
        <v>3934.38</v>
      </c>
      <c r="H3129" s="5">
        <v>0</v>
      </c>
      <c r="I3129" s="5">
        <v>0</v>
      </c>
      <c r="J3129" s="5">
        <v>0</v>
      </c>
      <c r="K3129" s="5">
        <f t="shared" si="100"/>
        <v>-3934.38</v>
      </c>
      <c r="L3129" s="5">
        <f t="shared" si="99"/>
        <v>-826.21979999999996</v>
      </c>
    </row>
    <row r="3130" spans="1:12" x14ac:dyDescent="0.3">
      <c r="A3130" s="6" t="s">
        <v>2980</v>
      </c>
      <c r="B3130" s="13">
        <v>20000088</v>
      </c>
      <c r="C3130" s="6" t="s">
        <v>3027</v>
      </c>
      <c r="D3130" s="12">
        <v>42461</v>
      </c>
      <c r="E3130" s="5">
        <v>3819.99</v>
      </c>
      <c r="F3130" s="5">
        <v>-163.86</v>
      </c>
      <c r="G3130" s="5">
        <v>3656.13</v>
      </c>
      <c r="H3130" s="5">
        <v>0</v>
      </c>
      <c r="I3130" s="5">
        <v>0</v>
      </c>
      <c r="J3130" s="5">
        <v>0</v>
      </c>
      <c r="K3130" s="5">
        <f t="shared" si="100"/>
        <v>-3656.13</v>
      </c>
      <c r="L3130" s="5">
        <f t="shared" si="99"/>
        <v>-767.78729999999996</v>
      </c>
    </row>
    <row r="3131" spans="1:12" x14ac:dyDescent="0.3">
      <c r="A3131" s="6" t="s">
        <v>2980</v>
      </c>
      <c r="B3131" s="13">
        <v>20000089</v>
      </c>
      <c r="C3131" s="6" t="s">
        <v>3028</v>
      </c>
      <c r="D3131" s="12">
        <v>42461</v>
      </c>
      <c r="E3131" s="5">
        <v>3777.09</v>
      </c>
      <c r="F3131" s="5">
        <v>-159.44999999999999</v>
      </c>
      <c r="G3131" s="5">
        <v>3617.64</v>
      </c>
      <c r="H3131" s="5">
        <v>0</v>
      </c>
      <c r="I3131" s="5">
        <v>0</v>
      </c>
      <c r="J3131" s="5">
        <v>0</v>
      </c>
      <c r="K3131" s="5">
        <f t="shared" si="100"/>
        <v>-3617.64</v>
      </c>
      <c r="L3131" s="5">
        <f t="shared" si="99"/>
        <v>-759.70439999999996</v>
      </c>
    </row>
    <row r="3132" spans="1:12" x14ac:dyDescent="0.3">
      <c r="A3132" s="6" t="s">
        <v>2980</v>
      </c>
      <c r="B3132" s="13">
        <v>20000090</v>
      </c>
      <c r="C3132" s="6" t="s">
        <v>3029</v>
      </c>
      <c r="D3132" s="12">
        <v>42461</v>
      </c>
      <c r="E3132" s="5">
        <v>3812.81</v>
      </c>
      <c r="F3132" s="5">
        <v>-163.12</v>
      </c>
      <c r="G3132" s="5">
        <v>3649.69</v>
      </c>
      <c r="H3132" s="5">
        <v>0</v>
      </c>
      <c r="I3132" s="5">
        <v>0</v>
      </c>
      <c r="J3132" s="5">
        <v>0</v>
      </c>
      <c r="K3132" s="5">
        <f t="shared" si="100"/>
        <v>-3649.69</v>
      </c>
      <c r="L3132" s="5">
        <f t="shared" si="99"/>
        <v>-766.43489999999997</v>
      </c>
    </row>
    <row r="3133" spans="1:12" x14ac:dyDescent="0.3">
      <c r="A3133" s="6" t="s">
        <v>2980</v>
      </c>
      <c r="B3133" s="13">
        <v>20000091</v>
      </c>
      <c r="C3133" s="6" t="s">
        <v>3030</v>
      </c>
      <c r="D3133" s="12">
        <v>42461</v>
      </c>
      <c r="E3133" s="5">
        <v>3777.09</v>
      </c>
      <c r="F3133" s="5">
        <v>-159.44999999999999</v>
      </c>
      <c r="G3133" s="5">
        <v>3617.64</v>
      </c>
      <c r="H3133" s="5">
        <v>0</v>
      </c>
      <c r="I3133" s="5">
        <v>0</v>
      </c>
      <c r="J3133" s="5">
        <v>0</v>
      </c>
      <c r="K3133" s="5">
        <f t="shared" si="100"/>
        <v>-3617.64</v>
      </c>
      <c r="L3133" s="5">
        <f t="shared" si="99"/>
        <v>-759.70439999999996</v>
      </c>
    </row>
    <row r="3134" spans="1:12" x14ac:dyDescent="0.3">
      <c r="A3134" s="6" t="s">
        <v>2980</v>
      </c>
      <c r="B3134" s="13">
        <v>20000092</v>
      </c>
      <c r="C3134" s="6" t="s">
        <v>3031</v>
      </c>
      <c r="D3134" s="12">
        <v>42461</v>
      </c>
      <c r="E3134" s="5">
        <v>3188.53</v>
      </c>
      <c r="F3134" s="5">
        <v>-108.77</v>
      </c>
      <c r="G3134" s="5">
        <v>3079.76</v>
      </c>
      <c r="H3134" s="5">
        <v>0</v>
      </c>
      <c r="I3134" s="5">
        <v>0</v>
      </c>
      <c r="J3134" s="5">
        <v>0</v>
      </c>
      <c r="K3134" s="5">
        <f t="shared" si="100"/>
        <v>-3079.76</v>
      </c>
      <c r="L3134" s="5">
        <f t="shared" si="99"/>
        <v>-646.74959999999999</v>
      </c>
    </row>
    <row r="3135" spans="1:12" x14ac:dyDescent="0.3">
      <c r="A3135" s="6" t="s">
        <v>2980</v>
      </c>
      <c r="B3135" s="13">
        <v>20000093</v>
      </c>
      <c r="C3135" s="6" t="s">
        <v>3032</v>
      </c>
      <c r="D3135" s="12">
        <v>42461</v>
      </c>
      <c r="E3135" s="5">
        <v>4126.45</v>
      </c>
      <c r="F3135" s="5">
        <v>-198.87</v>
      </c>
      <c r="G3135" s="5">
        <v>3927.58</v>
      </c>
      <c r="H3135" s="5">
        <v>0</v>
      </c>
      <c r="I3135" s="5">
        <v>0</v>
      </c>
      <c r="J3135" s="5">
        <v>0</v>
      </c>
      <c r="K3135" s="5">
        <f t="shared" si="100"/>
        <v>-3927.58</v>
      </c>
      <c r="L3135" s="5">
        <f t="shared" si="99"/>
        <v>-824.79179999999997</v>
      </c>
    </row>
    <row r="3136" spans="1:12" x14ac:dyDescent="0.3">
      <c r="A3136" s="6" t="s">
        <v>2980</v>
      </c>
      <c r="B3136" s="13">
        <v>20000094</v>
      </c>
      <c r="C3136" s="6" t="s">
        <v>3033</v>
      </c>
      <c r="D3136" s="12">
        <v>42461</v>
      </c>
      <c r="E3136" s="5">
        <v>5290.25</v>
      </c>
      <c r="F3136" s="5">
        <v>-423.22</v>
      </c>
      <c r="G3136" s="5">
        <v>4867.03</v>
      </c>
      <c r="H3136" s="5">
        <v>0</v>
      </c>
      <c r="I3136" s="5">
        <v>0</v>
      </c>
      <c r="J3136" s="5">
        <v>0</v>
      </c>
      <c r="K3136" s="5">
        <f t="shared" si="100"/>
        <v>-4867.03</v>
      </c>
      <c r="L3136" s="5">
        <f t="shared" si="99"/>
        <v>-1022.0762999999999</v>
      </c>
    </row>
    <row r="3137" spans="1:12" x14ac:dyDescent="0.3">
      <c r="A3137" s="6" t="s">
        <v>2980</v>
      </c>
      <c r="B3137" s="13">
        <v>20000095</v>
      </c>
      <c r="C3137" s="6" t="s">
        <v>3033</v>
      </c>
      <c r="D3137" s="12">
        <v>42461</v>
      </c>
      <c r="E3137" s="5">
        <v>5360.41</v>
      </c>
      <c r="F3137" s="5">
        <v>-444.39</v>
      </c>
      <c r="G3137" s="5">
        <v>4916.0200000000004</v>
      </c>
      <c r="H3137" s="5">
        <v>0</v>
      </c>
      <c r="I3137" s="5">
        <v>0</v>
      </c>
      <c r="J3137" s="5">
        <v>0</v>
      </c>
      <c r="K3137" s="5">
        <f t="shared" si="100"/>
        <v>-4916.0200000000004</v>
      </c>
      <c r="L3137" s="5">
        <f t="shared" si="99"/>
        <v>-1032.3642</v>
      </c>
    </row>
    <row r="3138" spans="1:12" x14ac:dyDescent="0.3">
      <c r="A3138" s="6" t="s">
        <v>2980</v>
      </c>
      <c r="B3138" s="13">
        <v>20000096</v>
      </c>
      <c r="C3138" s="6" t="s">
        <v>3034</v>
      </c>
      <c r="D3138" s="12">
        <v>42461</v>
      </c>
      <c r="E3138" s="5">
        <v>3375.75</v>
      </c>
      <c r="F3138" s="5">
        <v>-123.04</v>
      </c>
      <c r="G3138" s="5">
        <v>3252.71</v>
      </c>
      <c r="H3138" s="5">
        <v>0</v>
      </c>
      <c r="I3138" s="5">
        <v>0</v>
      </c>
      <c r="J3138" s="5">
        <v>0</v>
      </c>
      <c r="K3138" s="5">
        <f t="shared" si="100"/>
        <v>-3252.71</v>
      </c>
      <c r="L3138" s="5">
        <f t="shared" si="99"/>
        <v>-683.06909999999993</v>
      </c>
    </row>
    <row r="3139" spans="1:12" x14ac:dyDescent="0.3">
      <c r="A3139" s="6" t="s">
        <v>2980</v>
      </c>
      <c r="B3139" s="13">
        <v>20000097</v>
      </c>
      <c r="C3139" s="6" t="s">
        <v>3035</v>
      </c>
      <c r="D3139" s="12">
        <v>42461</v>
      </c>
      <c r="E3139" s="5">
        <v>3093.94</v>
      </c>
      <c r="F3139" s="5">
        <v>-102.07</v>
      </c>
      <c r="G3139" s="5">
        <v>2991.87</v>
      </c>
      <c r="H3139" s="5">
        <v>0</v>
      </c>
      <c r="I3139" s="5">
        <v>0</v>
      </c>
      <c r="J3139" s="5">
        <v>0</v>
      </c>
      <c r="K3139" s="5">
        <f t="shared" si="100"/>
        <v>-2991.87</v>
      </c>
      <c r="L3139" s="5">
        <f t="shared" ref="L3139:L3202" si="101">K3139*0.21</f>
        <v>-628.29269999999997</v>
      </c>
    </row>
    <row r="3140" spans="1:12" x14ac:dyDescent="0.3">
      <c r="A3140" s="6" t="s">
        <v>2980</v>
      </c>
      <c r="B3140" s="13">
        <v>20000098</v>
      </c>
      <c r="C3140" s="6" t="s">
        <v>3036</v>
      </c>
      <c r="D3140" s="12">
        <v>43101</v>
      </c>
      <c r="E3140" s="5">
        <v>8527.39</v>
      </c>
      <c r="F3140" s="5">
        <v>-200.64</v>
      </c>
      <c r="G3140" s="5">
        <v>8326.75</v>
      </c>
      <c r="H3140" s="5">
        <v>8527.39</v>
      </c>
      <c r="I3140" s="5">
        <v>-511.65</v>
      </c>
      <c r="J3140" s="5">
        <v>8015.74</v>
      </c>
      <c r="K3140" s="5">
        <f t="shared" si="100"/>
        <v>-311.01000000000022</v>
      </c>
      <c r="L3140" s="5">
        <f t="shared" si="101"/>
        <v>-65.312100000000044</v>
      </c>
    </row>
    <row r="3141" spans="1:12" x14ac:dyDescent="0.3">
      <c r="A3141" s="6" t="s">
        <v>2980</v>
      </c>
      <c r="B3141" s="13">
        <v>20000099</v>
      </c>
      <c r="C3141" s="6" t="s">
        <v>3037</v>
      </c>
      <c r="D3141" s="12">
        <v>43101</v>
      </c>
      <c r="E3141" s="5">
        <v>12639.88</v>
      </c>
      <c r="F3141" s="5">
        <v>-1685.32</v>
      </c>
      <c r="G3141" s="5">
        <v>10954.56</v>
      </c>
      <c r="H3141" s="5">
        <v>12639.88</v>
      </c>
      <c r="I3141" s="5">
        <v>-1832.78</v>
      </c>
      <c r="J3141" s="5">
        <v>10807.1</v>
      </c>
      <c r="K3141" s="5">
        <f t="shared" si="100"/>
        <v>-147.45999999999913</v>
      </c>
      <c r="L3141" s="5">
        <f t="shared" si="101"/>
        <v>-30.966599999999815</v>
      </c>
    </row>
    <row r="3142" spans="1:12" x14ac:dyDescent="0.3">
      <c r="A3142" s="6" t="s">
        <v>2980</v>
      </c>
      <c r="B3142" s="13">
        <v>20000100</v>
      </c>
      <c r="C3142" s="6" t="s">
        <v>3038</v>
      </c>
      <c r="D3142" s="12">
        <v>43101</v>
      </c>
      <c r="E3142" s="5">
        <v>11154.2</v>
      </c>
      <c r="F3142" s="5">
        <v>-1487.22</v>
      </c>
      <c r="G3142" s="5">
        <v>9666.98</v>
      </c>
      <c r="H3142" s="5">
        <v>11154.2</v>
      </c>
      <c r="I3142" s="5">
        <v>-1617.36</v>
      </c>
      <c r="J3142" s="5">
        <v>9536.84</v>
      </c>
      <c r="K3142" s="5">
        <f t="shared" si="100"/>
        <v>-130.13999999999942</v>
      </c>
      <c r="L3142" s="5">
        <f t="shared" si="101"/>
        <v>-27.329399999999875</v>
      </c>
    </row>
    <row r="3143" spans="1:12" x14ac:dyDescent="0.3">
      <c r="A3143" s="6" t="s">
        <v>2980</v>
      </c>
      <c r="B3143" s="13">
        <v>20000101</v>
      </c>
      <c r="C3143" s="6" t="s">
        <v>3039</v>
      </c>
      <c r="D3143" s="12">
        <v>43101</v>
      </c>
      <c r="E3143" s="5">
        <v>4969.92</v>
      </c>
      <c r="F3143" s="5">
        <v>-662.66</v>
      </c>
      <c r="G3143" s="5">
        <v>4307.26</v>
      </c>
      <c r="H3143" s="5">
        <v>4969.92</v>
      </c>
      <c r="I3143" s="5">
        <v>-720.64</v>
      </c>
      <c r="J3143" s="5">
        <v>4249.28</v>
      </c>
      <c r="K3143" s="5">
        <f t="shared" si="100"/>
        <v>-57.980000000000473</v>
      </c>
      <c r="L3143" s="5">
        <f t="shared" si="101"/>
        <v>-12.175800000000098</v>
      </c>
    </row>
    <row r="3144" spans="1:12" x14ac:dyDescent="0.3">
      <c r="A3144" s="6" t="s">
        <v>2980</v>
      </c>
      <c r="B3144" s="13">
        <v>20000102</v>
      </c>
      <c r="C3144" s="6" t="s">
        <v>3040</v>
      </c>
      <c r="D3144" s="12">
        <v>43101</v>
      </c>
      <c r="E3144" s="5">
        <v>2009.14</v>
      </c>
      <c r="F3144" s="5">
        <v>-267.88</v>
      </c>
      <c r="G3144" s="5">
        <v>1741.26</v>
      </c>
      <c r="H3144" s="5">
        <v>2009.14</v>
      </c>
      <c r="I3144" s="5">
        <v>-291.33</v>
      </c>
      <c r="J3144" s="5">
        <v>1717.81</v>
      </c>
      <c r="K3144" s="5">
        <f t="shared" si="100"/>
        <v>-23.450000000000045</v>
      </c>
      <c r="L3144" s="5">
        <f t="shared" si="101"/>
        <v>-4.924500000000009</v>
      </c>
    </row>
    <row r="3145" spans="1:12" x14ac:dyDescent="0.3">
      <c r="A3145" s="6" t="s">
        <v>2980</v>
      </c>
      <c r="B3145" s="13">
        <v>20000103</v>
      </c>
      <c r="C3145" s="6" t="s">
        <v>3041</v>
      </c>
      <c r="D3145" s="12">
        <v>43101</v>
      </c>
      <c r="E3145" s="5">
        <v>2679.24</v>
      </c>
      <c r="F3145" s="5">
        <v>-63.04</v>
      </c>
      <c r="G3145" s="5">
        <v>2616.1999999999998</v>
      </c>
      <c r="H3145" s="5">
        <v>2679.24</v>
      </c>
      <c r="I3145" s="5">
        <v>-160.76</v>
      </c>
      <c r="J3145" s="5">
        <v>2518.48</v>
      </c>
      <c r="K3145" s="5">
        <f t="shared" si="100"/>
        <v>-97.7199999999998</v>
      </c>
      <c r="L3145" s="5">
        <f t="shared" si="101"/>
        <v>-20.521199999999958</v>
      </c>
    </row>
    <row r="3146" spans="1:12" x14ac:dyDescent="0.3">
      <c r="A3146" s="6" t="s">
        <v>2980</v>
      </c>
      <c r="B3146" s="13">
        <v>20000104</v>
      </c>
      <c r="C3146" s="6" t="s">
        <v>3042</v>
      </c>
      <c r="D3146" s="12">
        <v>43101</v>
      </c>
      <c r="E3146" s="5">
        <v>10304.629999999999</v>
      </c>
      <c r="F3146" s="5">
        <v>-1373.96</v>
      </c>
      <c r="G3146" s="5">
        <v>8930.67</v>
      </c>
      <c r="H3146" s="5">
        <v>10304.629999999999</v>
      </c>
      <c r="I3146" s="5">
        <v>-2988.34</v>
      </c>
      <c r="J3146" s="5">
        <v>7316.2899999999991</v>
      </c>
      <c r="K3146" s="5">
        <f t="shared" si="100"/>
        <v>-1614.380000000001</v>
      </c>
      <c r="L3146" s="5">
        <f t="shared" si="101"/>
        <v>-339.0198000000002</v>
      </c>
    </row>
    <row r="3147" spans="1:12" x14ac:dyDescent="0.3">
      <c r="A3147" s="6" t="s">
        <v>2980</v>
      </c>
      <c r="B3147" s="13">
        <v>20000105</v>
      </c>
      <c r="C3147" s="6" t="s">
        <v>3043</v>
      </c>
      <c r="D3147" s="12">
        <v>43101</v>
      </c>
      <c r="E3147" s="5">
        <v>2042.53</v>
      </c>
      <c r="F3147" s="5">
        <v>-272.33999999999997</v>
      </c>
      <c r="G3147" s="5">
        <v>1770.19</v>
      </c>
      <c r="H3147" s="5">
        <v>2042.53</v>
      </c>
      <c r="I3147" s="5">
        <v>-592.34</v>
      </c>
      <c r="J3147" s="5">
        <v>1450.19</v>
      </c>
      <c r="K3147" s="5">
        <f t="shared" si="100"/>
        <v>-320</v>
      </c>
      <c r="L3147" s="5">
        <f t="shared" si="101"/>
        <v>-67.2</v>
      </c>
    </row>
    <row r="3148" spans="1:12" x14ac:dyDescent="0.3">
      <c r="A3148" s="6" t="s">
        <v>2980</v>
      </c>
      <c r="B3148" s="13">
        <v>20000106</v>
      </c>
      <c r="C3148" s="6" t="s">
        <v>3044</v>
      </c>
      <c r="D3148" s="12">
        <v>43101</v>
      </c>
      <c r="E3148" s="5">
        <v>3164.99</v>
      </c>
      <c r="F3148" s="5">
        <v>-422</v>
      </c>
      <c r="G3148" s="5">
        <v>2742.99</v>
      </c>
      <c r="H3148" s="5">
        <v>3164.99</v>
      </c>
      <c r="I3148" s="5">
        <v>-917.84</v>
      </c>
      <c r="J3148" s="5">
        <v>2247.1499999999996</v>
      </c>
      <c r="K3148" s="5">
        <f t="shared" ref="K3148:K3211" si="102">J3148-G3148</f>
        <v>-495.84000000000015</v>
      </c>
      <c r="L3148" s="5">
        <f t="shared" si="101"/>
        <v>-104.12640000000003</v>
      </c>
    </row>
    <row r="3149" spans="1:12" x14ac:dyDescent="0.3">
      <c r="A3149" s="6" t="s">
        <v>2980</v>
      </c>
      <c r="B3149" s="13">
        <v>20000107</v>
      </c>
      <c r="C3149" s="6" t="s">
        <v>3045</v>
      </c>
      <c r="D3149" s="12">
        <v>43101</v>
      </c>
      <c r="E3149" s="5">
        <v>9630.56</v>
      </c>
      <c r="F3149" s="5">
        <v>-1284.08</v>
      </c>
      <c r="G3149" s="5">
        <v>8346.48</v>
      </c>
      <c r="H3149" s="5">
        <v>9630.56</v>
      </c>
      <c r="I3149" s="5">
        <v>-2792.86</v>
      </c>
      <c r="J3149" s="5">
        <v>6837.6999999999989</v>
      </c>
      <c r="K3149" s="5">
        <f t="shared" si="102"/>
        <v>-1508.7800000000007</v>
      </c>
      <c r="L3149" s="5">
        <f t="shared" si="101"/>
        <v>-316.8438000000001</v>
      </c>
    </row>
    <row r="3150" spans="1:12" x14ac:dyDescent="0.3">
      <c r="A3150" s="6" t="s">
        <v>2980</v>
      </c>
      <c r="B3150" s="13">
        <v>20000108</v>
      </c>
      <c r="C3150" s="6" t="s">
        <v>3046</v>
      </c>
      <c r="D3150" s="12">
        <v>43101</v>
      </c>
      <c r="E3150" s="5">
        <v>7646.64</v>
      </c>
      <c r="F3150" s="5">
        <v>-1019.56</v>
      </c>
      <c r="G3150" s="5">
        <v>6627.08</v>
      </c>
      <c r="H3150" s="5">
        <v>7646.64</v>
      </c>
      <c r="I3150" s="5">
        <v>-2217.52</v>
      </c>
      <c r="J3150" s="5">
        <v>5429.1200000000008</v>
      </c>
      <c r="K3150" s="5">
        <f t="shared" si="102"/>
        <v>-1197.9599999999991</v>
      </c>
      <c r="L3150" s="5">
        <f t="shared" si="101"/>
        <v>-251.57159999999982</v>
      </c>
    </row>
    <row r="3151" spans="1:12" x14ac:dyDescent="0.3">
      <c r="A3151" s="6" t="s">
        <v>2980</v>
      </c>
      <c r="B3151" s="13">
        <v>20000109</v>
      </c>
      <c r="C3151" s="6" t="s">
        <v>3047</v>
      </c>
      <c r="D3151" s="12">
        <v>43101</v>
      </c>
      <c r="E3151" s="5">
        <v>6546.38</v>
      </c>
      <c r="F3151" s="5">
        <v>-872.86</v>
      </c>
      <c r="G3151" s="5">
        <v>5673.52</v>
      </c>
      <c r="H3151" s="5">
        <v>6546.38</v>
      </c>
      <c r="I3151" s="5">
        <v>-1898.46</v>
      </c>
      <c r="J3151" s="5">
        <v>4647.92</v>
      </c>
      <c r="K3151" s="5">
        <f t="shared" si="102"/>
        <v>-1025.6000000000004</v>
      </c>
      <c r="L3151" s="5">
        <f t="shared" si="101"/>
        <v>-215.37600000000006</v>
      </c>
    </row>
    <row r="3152" spans="1:12" x14ac:dyDescent="0.3">
      <c r="A3152" s="6" t="s">
        <v>2980</v>
      </c>
      <c r="B3152" s="13">
        <v>20000110</v>
      </c>
      <c r="C3152" s="6" t="s">
        <v>3048</v>
      </c>
      <c r="D3152" s="12">
        <v>43101</v>
      </c>
      <c r="E3152" s="5">
        <v>4994.01</v>
      </c>
      <c r="F3152" s="5">
        <v>-665.86</v>
      </c>
      <c r="G3152" s="5">
        <v>4328.1499999999996</v>
      </c>
      <c r="H3152" s="5">
        <v>4994.01</v>
      </c>
      <c r="I3152" s="5">
        <v>-1448.26</v>
      </c>
      <c r="J3152" s="5">
        <v>3545.75</v>
      </c>
      <c r="K3152" s="5">
        <f t="shared" si="102"/>
        <v>-782.39999999999964</v>
      </c>
      <c r="L3152" s="5">
        <f t="shared" si="101"/>
        <v>-164.30399999999992</v>
      </c>
    </row>
    <row r="3153" spans="1:12" x14ac:dyDescent="0.3">
      <c r="A3153" s="6" t="s">
        <v>2980</v>
      </c>
      <c r="B3153" s="13">
        <v>20000111</v>
      </c>
      <c r="C3153" s="6" t="s">
        <v>3049</v>
      </c>
      <c r="D3153" s="12">
        <v>43101</v>
      </c>
      <c r="E3153" s="5">
        <v>9039.4699999999993</v>
      </c>
      <c r="F3153" s="5">
        <v>-1205.26</v>
      </c>
      <c r="G3153" s="5">
        <v>7834.21</v>
      </c>
      <c r="H3153" s="5">
        <v>9039.4699999999993</v>
      </c>
      <c r="I3153" s="5">
        <v>-2621.44</v>
      </c>
      <c r="J3153" s="5">
        <v>6418.0299999999988</v>
      </c>
      <c r="K3153" s="5">
        <f t="shared" si="102"/>
        <v>-1416.1800000000012</v>
      </c>
      <c r="L3153" s="5">
        <f t="shared" si="101"/>
        <v>-297.39780000000025</v>
      </c>
    </row>
    <row r="3154" spans="1:12" x14ac:dyDescent="0.3">
      <c r="A3154" s="6" t="s">
        <v>2980</v>
      </c>
      <c r="B3154" s="13">
        <v>20000112</v>
      </c>
      <c r="C3154" s="6" t="s">
        <v>3050</v>
      </c>
      <c r="D3154" s="12">
        <v>43101</v>
      </c>
      <c r="E3154" s="5">
        <v>7489.98</v>
      </c>
      <c r="F3154" s="5">
        <v>-998.66</v>
      </c>
      <c r="G3154" s="5">
        <v>6491.32</v>
      </c>
      <c r="H3154" s="5">
        <v>7489.98</v>
      </c>
      <c r="I3154" s="5">
        <v>-1300.3799999999999</v>
      </c>
      <c r="J3154" s="5">
        <v>6189.5999999999995</v>
      </c>
      <c r="K3154" s="5">
        <f t="shared" si="102"/>
        <v>-301.72000000000025</v>
      </c>
      <c r="L3154" s="5">
        <f t="shared" si="101"/>
        <v>-63.361200000000053</v>
      </c>
    </row>
    <row r="3155" spans="1:12" x14ac:dyDescent="0.3">
      <c r="A3155" s="6" t="s">
        <v>2980</v>
      </c>
      <c r="B3155" s="13">
        <v>20000113</v>
      </c>
      <c r="C3155" s="6" t="s">
        <v>3051</v>
      </c>
      <c r="D3155" s="12">
        <v>43101</v>
      </c>
      <c r="E3155" s="5">
        <v>9830.6</v>
      </c>
      <c r="F3155" s="5">
        <v>-1310.74</v>
      </c>
      <c r="G3155" s="5">
        <v>8519.86</v>
      </c>
      <c r="H3155" s="5">
        <v>9830.6</v>
      </c>
      <c r="I3155" s="5">
        <v>-1425.44</v>
      </c>
      <c r="J3155" s="5">
        <v>8405.16</v>
      </c>
      <c r="K3155" s="5">
        <f t="shared" si="102"/>
        <v>-114.70000000000073</v>
      </c>
      <c r="L3155" s="5">
        <f t="shared" si="101"/>
        <v>-24.087000000000153</v>
      </c>
    </row>
    <row r="3156" spans="1:12" x14ac:dyDescent="0.3">
      <c r="A3156" s="6" t="s">
        <v>2980</v>
      </c>
      <c r="B3156" s="13">
        <v>20000114</v>
      </c>
      <c r="C3156" s="6" t="s">
        <v>3052</v>
      </c>
      <c r="D3156" s="12">
        <v>43101</v>
      </c>
      <c r="E3156" s="5">
        <v>12450.6</v>
      </c>
      <c r="F3156" s="5">
        <v>-1660.08</v>
      </c>
      <c r="G3156" s="5">
        <v>10790.52</v>
      </c>
      <c r="H3156" s="5">
        <v>12450.6</v>
      </c>
      <c r="I3156" s="5">
        <v>-1805.34</v>
      </c>
      <c r="J3156" s="5">
        <v>10645.26</v>
      </c>
      <c r="K3156" s="5">
        <f t="shared" si="102"/>
        <v>-145.26000000000022</v>
      </c>
      <c r="L3156" s="5">
        <f t="shared" si="101"/>
        <v>-30.504600000000046</v>
      </c>
    </row>
    <row r="3157" spans="1:12" x14ac:dyDescent="0.3">
      <c r="A3157" s="6" t="s">
        <v>2980</v>
      </c>
      <c r="B3157" s="13">
        <v>20000115</v>
      </c>
      <c r="C3157" s="6" t="s">
        <v>3053</v>
      </c>
      <c r="D3157" s="12">
        <v>43101</v>
      </c>
      <c r="E3157" s="5">
        <v>3625.62</v>
      </c>
      <c r="F3157" s="5">
        <v>-483.42</v>
      </c>
      <c r="G3157" s="5">
        <v>3142.2</v>
      </c>
      <c r="H3157" s="5">
        <v>3625.62</v>
      </c>
      <c r="I3157" s="5">
        <v>-525.71</v>
      </c>
      <c r="J3157" s="5">
        <v>3099.91</v>
      </c>
      <c r="K3157" s="5">
        <f t="shared" si="102"/>
        <v>-42.289999999999964</v>
      </c>
      <c r="L3157" s="5">
        <f t="shared" si="101"/>
        <v>-8.8808999999999916</v>
      </c>
    </row>
    <row r="3158" spans="1:12" x14ac:dyDescent="0.3">
      <c r="A3158" s="6" t="s">
        <v>2980</v>
      </c>
      <c r="B3158" s="13">
        <v>20000116</v>
      </c>
      <c r="C3158" s="6" t="s">
        <v>3054</v>
      </c>
      <c r="D3158" s="12">
        <v>43101</v>
      </c>
      <c r="E3158" s="5">
        <v>40033.51</v>
      </c>
      <c r="F3158" s="5">
        <v>-5337.8</v>
      </c>
      <c r="G3158" s="5">
        <v>34695.71</v>
      </c>
      <c r="H3158" s="5">
        <v>40033.51</v>
      </c>
      <c r="I3158" s="5">
        <v>-5804.86</v>
      </c>
      <c r="J3158" s="5">
        <v>34228.65</v>
      </c>
      <c r="K3158" s="5">
        <f t="shared" si="102"/>
        <v>-467.05999999999767</v>
      </c>
      <c r="L3158" s="5">
        <f t="shared" si="101"/>
        <v>-98.082599999999502</v>
      </c>
    </row>
    <row r="3159" spans="1:12" x14ac:dyDescent="0.3">
      <c r="A3159" s="6" t="s">
        <v>2980</v>
      </c>
      <c r="B3159" s="13">
        <v>20000117</v>
      </c>
      <c r="C3159" s="6" t="s">
        <v>3055</v>
      </c>
      <c r="D3159" s="12">
        <v>43101</v>
      </c>
      <c r="E3159" s="5">
        <v>1123.6500000000001</v>
      </c>
      <c r="F3159" s="5">
        <v>-48.86</v>
      </c>
      <c r="G3159" s="5">
        <v>1074.79</v>
      </c>
      <c r="H3159" s="5">
        <v>1123.6500000000001</v>
      </c>
      <c r="I3159" s="5">
        <v>-67.42</v>
      </c>
      <c r="J3159" s="5">
        <v>1056.23</v>
      </c>
      <c r="K3159" s="5">
        <f t="shared" si="102"/>
        <v>-18.559999999999945</v>
      </c>
      <c r="L3159" s="5">
        <f t="shared" si="101"/>
        <v>-3.8975999999999882</v>
      </c>
    </row>
    <row r="3160" spans="1:12" x14ac:dyDescent="0.3">
      <c r="A3160" s="6" t="s">
        <v>2980</v>
      </c>
      <c r="B3160" s="13">
        <v>20000118</v>
      </c>
      <c r="C3160" s="6" t="s">
        <v>3056</v>
      </c>
      <c r="D3160" s="12">
        <v>43119</v>
      </c>
      <c r="E3160" s="5">
        <v>1651.65</v>
      </c>
      <c r="F3160" s="5">
        <v>-38.86</v>
      </c>
      <c r="G3160" s="5">
        <v>1612.79</v>
      </c>
      <c r="H3160" s="5">
        <v>1651.65</v>
      </c>
      <c r="I3160" s="5">
        <v>-99.1</v>
      </c>
      <c r="J3160" s="5">
        <v>1552.55</v>
      </c>
      <c r="K3160" s="5">
        <f t="shared" si="102"/>
        <v>-60.240000000000009</v>
      </c>
      <c r="L3160" s="5">
        <f t="shared" si="101"/>
        <v>-12.650400000000001</v>
      </c>
    </row>
    <row r="3161" spans="1:12" x14ac:dyDescent="0.3">
      <c r="A3161" s="6" t="s">
        <v>2980</v>
      </c>
      <c r="B3161" s="13">
        <v>20000119</v>
      </c>
      <c r="C3161" s="6" t="s">
        <v>3057</v>
      </c>
      <c r="D3161" s="12">
        <v>43119</v>
      </c>
      <c r="E3161" s="5">
        <v>3487.13</v>
      </c>
      <c r="F3161" s="5">
        <v>-464.96</v>
      </c>
      <c r="G3161" s="5">
        <v>3022.17</v>
      </c>
      <c r="H3161" s="5">
        <v>3487.13</v>
      </c>
      <c r="I3161" s="5">
        <v>-505.64</v>
      </c>
      <c r="J3161" s="5">
        <v>2981.49</v>
      </c>
      <c r="K3161" s="5">
        <f t="shared" si="102"/>
        <v>-40.680000000000291</v>
      </c>
      <c r="L3161" s="5">
        <f t="shared" si="101"/>
        <v>-8.5428000000000601</v>
      </c>
    </row>
    <row r="3162" spans="1:12" x14ac:dyDescent="0.3">
      <c r="A3162" s="6" t="s">
        <v>2980</v>
      </c>
      <c r="B3162" s="13">
        <v>20000120</v>
      </c>
      <c r="C3162" s="6" t="s">
        <v>3058</v>
      </c>
      <c r="D3162" s="12">
        <v>43167</v>
      </c>
      <c r="E3162" s="5">
        <v>800.28</v>
      </c>
      <c r="F3162" s="5">
        <v>-97.81</v>
      </c>
      <c r="G3162" s="5">
        <v>702.47</v>
      </c>
      <c r="H3162" s="5">
        <v>800.28</v>
      </c>
      <c r="I3162" s="5">
        <v>-116.04</v>
      </c>
      <c r="J3162" s="5">
        <v>684.24</v>
      </c>
      <c r="K3162" s="5">
        <f t="shared" si="102"/>
        <v>-18.230000000000018</v>
      </c>
      <c r="L3162" s="5">
        <f t="shared" si="101"/>
        <v>-3.8283000000000036</v>
      </c>
    </row>
    <row r="3163" spans="1:12" x14ac:dyDescent="0.3">
      <c r="A3163" s="6" t="s">
        <v>2980</v>
      </c>
      <c r="B3163" s="13">
        <v>20000121</v>
      </c>
      <c r="C3163" s="6" t="s">
        <v>3059</v>
      </c>
      <c r="D3163" s="12">
        <v>43175</v>
      </c>
      <c r="E3163" s="5">
        <v>1195.18</v>
      </c>
      <c r="F3163" s="5">
        <v>-146.08000000000001</v>
      </c>
      <c r="G3163" s="5">
        <v>1049.0999999999999</v>
      </c>
      <c r="H3163" s="5">
        <v>1195.18</v>
      </c>
      <c r="I3163" s="5">
        <v>-173.3</v>
      </c>
      <c r="J3163" s="5">
        <v>1021.88</v>
      </c>
      <c r="K3163" s="5">
        <f t="shared" si="102"/>
        <v>-27.219999999999914</v>
      </c>
      <c r="L3163" s="5">
        <f t="shared" si="101"/>
        <v>-5.716199999999982</v>
      </c>
    </row>
    <row r="3164" spans="1:12" x14ac:dyDescent="0.3">
      <c r="A3164" s="6" t="s">
        <v>2980</v>
      </c>
      <c r="B3164" s="13">
        <v>20000122</v>
      </c>
      <c r="C3164" s="6" t="s">
        <v>3060</v>
      </c>
      <c r="D3164" s="12">
        <v>43334</v>
      </c>
      <c r="E3164" s="5">
        <v>7549.94</v>
      </c>
      <c r="F3164" s="5">
        <v>-713.05</v>
      </c>
      <c r="G3164" s="5">
        <v>6836.89</v>
      </c>
      <c r="H3164" s="5">
        <v>7549.94</v>
      </c>
      <c r="I3164" s="5">
        <v>-1094.74</v>
      </c>
      <c r="J3164" s="5">
        <v>6455.2</v>
      </c>
      <c r="K3164" s="5">
        <f t="shared" si="102"/>
        <v>-381.69000000000051</v>
      </c>
      <c r="L3164" s="5">
        <f t="shared" si="101"/>
        <v>-80.154900000000097</v>
      </c>
    </row>
    <row r="3165" spans="1:12" x14ac:dyDescent="0.3">
      <c r="A3165" s="6" t="s">
        <v>2980</v>
      </c>
      <c r="B3165" s="13">
        <v>20000123</v>
      </c>
      <c r="C3165" s="6" t="s">
        <v>3061</v>
      </c>
      <c r="D3165" s="12">
        <v>43375</v>
      </c>
      <c r="E3165" s="5">
        <v>12790.8</v>
      </c>
      <c r="F3165" s="5">
        <v>-188.1</v>
      </c>
      <c r="G3165" s="5">
        <v>12602.7</v>
      </c>
      <c r="H3165" s="5">
        <v>12790.8</v>
      </c>
      <c r="I3165" s="5">
        <v>-767.45</v>
      </c>
      <c r="J3165" s="5">
        <v>12023.35</v>
      </c>
      <c r="K3165" s="5">
        <f t="shared" si="102"/>
        <v>-579.35000000000036</v>
      </c>
      <c r="L3165" s="5">
        <f t="shared" si="101"/>
        <v>-121.66350000000007</v>
      </c>
    </row>
    <row r="3166" spans="1:12" x14ac:dyDescent="0.3">
      <c r="A3166" s="6" t="s">
        <v>2980</v>
      </c>
      <c r="B3166" s="13">
        <v>20000124</v>
      </c>
      <c r="C3166" s="6" t="s">
        <v>3062</v>
      </c>
      <c r="D3166" s="12">
        <v>43376</v>
      </c>
      <c r="E3166" s="5">
        <v>2633.4</v>
      </c>
      <c r="F3166" s="5">
        <v>-219.45</v>
      </c>
      <c r="G3166" s="5">
        <v>2413.9499999999998</v>
      </c>
      <c r="H3166" s="5">
        <v>2633.4</v>
      </c>
      <c r="I3166" s="5">
        <v>-381.84</v>
      </c>
      <c r="J3166" s="5">
        <v>2251.56</v>
      </c>
      <c r="K3166" s="5">
        <f t="shared" si="102"/>
        <v>-162.38999999999987</v>
      </c>
      <c r="L3166" s="5">
        <f t="shared" si="101"/>
        <v>-34.101899999999972</v>
      </c>
    </row>
    <row r="3167" spans="1:12" x14ac:dyDescent="0.3">
      <c r="A3167" s="6" t="s">
        <v>2980</v>
      </c>
      <c r="B3167" s="13">
        <v>20000125</v>
      </c>
      <c r="C3167" s="6" t="s">
        <v>3063</v>
      </c>
      <c r="D3167" s="12">
        <v>36739</v>
      </c>
      <c r="E3167" s="5">
        <v>162000</v>
      </c>
      <c r="F3167" s="5">
        <v>-157275</v>
      </c>
      <c r="G3167" s="5">
        <v>4725</v>
      </c>
      <c r="H3167" s="5">
        <v>35100</v>
      </c>
      <c r="I3167" s="5">
        <v>-5265</v>
      </c>
      <c r="J3167" s="5">
        <v>29835</v>
      </c>
      <c r="K3167" s="5">
        <f t="shared" si="102"/>
        <v>25110</v>
      </c>
      <c r="L3167" s="5">
        <f t="shared" si="101"/>
        <v>5273.0999999999995</v>
      </c>
    </row>
    <row r="3168" spans="1:12" x14ac:dyDescent="0.3">
      <c r="A3168" s="6" t="s">
        <v>2980</v>
      </c>
      <c r="B3168" s="13">
        <v>20000126</v>
      </c>
      <c r="C3168" s="6" t="s">
        <v>3064</v>
      </c>
      <c r="D3168" s="12">
        <v>36739</v>
      </c>
      <c r="E3168" s="5">
        <v>295</v>
      </c>
      <c r="F3168" s="5">
        <v>-295</v>
      </c>
      <c r="G3168" s="5">
        <v>0</v>
      </c>
      <c r="H3168" s="5">
        <v>0</v>
      </c>
      <c r="I3168" s="5">
        <v>0</v>
      </c>
      <c r="J3168" s="5">
        <v>0</v>
      </c>
      <c r="K3168" s="5">
        <f t="shared" si="102"/>
        <v>0</v>
      </c>
      <c r="L3168" s="5">
        <f t="shared" si="101"/>
        <v>0</v>
      </c>
    </row>
    <row r="3169" spans="1:12" x14ac:dyDescent="0.3">
      <c r="A3169" s="6" t="s">
        <v>2980</v>
      </c>
      <c r="B3169" s="13">
        <v>20000127</v>
      </c>
      <c r="C3169" s="6" t="s">
        <v>3065</v>
      </c>
      <c r="D3169" s="12">
        <v>37377</v>
      </c>
      <c r="E3169" s="5">
        <v>389.68</v>
      </c>
      <c r="F3169" s="5">
        <v>-389.68</v>
      </c>
      <c r="G3169" s="5">
        <v>0</v>
      </c>
      <c r="H3169" s="5">
        <v>0</v>
      </c>
      <c r="I3169" s="5">
        <v>0</v>
      </c>
      <c r="J3169" s="5">
        <v>0</v>
      </c>
      <c r="K3169" s="5">
        <f t="shared" si="102"/>
        <v>0</v>
      </c>
      <c r="L3169" s="5">
        <f t="shared" si="101"/>
        <v>0</v>
      </c>
    </row>
    <row r="3170" spans="1:12" x14ac:dyDescent="0.3">
      <c r="A3170" s="6" t="s">
        <v>2980</v>
      </c>
      <c r="B3170" s="13">
        <v>20000128</v>
      </c>
      <c r="C3170" s="6" t="s">
        <v>3066</v>
      </c>
      <c r="D3170" s="12">
        <v>37377</v>
      </c>
      <c r="E3170" s="5">
        <v>467.51</v>
      </c>
      <c r="F3170" s="5">
        <v>-467.51</v>
      </c>
      <c r="G3170" s="5">
        <v>0</v>
      </c>
      <c r="H3170" s="5">
        <v>0</v>
      </c>
      <c r="I3170" s="5">
        <v>0</v>
      </c>
      <c r="J3170" s="5">
        <v>0</v>
      </c>
      <c r="K3170" s="5">
        <f t="shared" si="102"/>
        <v>0</v>
      </c>
      <c r="L3170" s="5">
        <f t="shared" si="101"/>
        <v>0</v>
      </c>
    </row>
    <row r="3171" spans="1:12" x14ac:dyDescent="0.3">
      <c r="A3171" s="6" t="s">
        <v>2980</v>
      </c>
      <c r="B3171" s="13">
        <v>20000129</v>
      </c>
      <c r="C3171" s="6" t="s">
        <v>3067</v>
      </c>
      <c r="D3171" s="12">
        <v>37377</v>
      </c>
      <c r="E3171" s="5">
        <v>639.89</v>
      </c>
      <c r="F3171" s="5">
        <v>-639.89</v>
      </c>
      <c r="G3171" s="5">
        <v>0</v>
      </c>
      <c r="H3171" s="5">
        <v>0</v>
      </c>
      <c r="I3171" s="5">
        <v>0</v>
      </c>
      <c r="J3171" s="5">
        <v>0</v>
      </c>
      <c r="K3171" s="5">
        <f t="shared" si="102"/>
        <v>0</v>
      </c>
      <c r="L3171" s="5">
        <f t="shared" si="101"/>
        <v>0</v>
      </c>
    </row>
    <row r="3172" spans="1:12" x14ac:dyDescent="0.3">
      <c r="A3172" s="6" t="s">
        <v>2980</v>
      </c>
      <c r="B3172" s="13">
        <v>20000130</v>
      </c>
      <c r="C3172" s="6" t="s">
        <v>3068</v>
      </c>
      <c r="D3172" s="12">
        <v>37377</v>
      </c>
      <c r="E3172" s="5">
        <v>911.53</v>
      </c>
      <c r="F3172" s="5">
        <v>-911.53</v>
      </c>
      <c r="G3172" s="5">
        <v>0</v>
      </c>
      <c r="H3172" s="5">
        <v>0</v>
      </c>
      <c r="I3172" s="5">
        <v>0</v>
      </c>
      <c r="J3172" s="5">
        <v>0</v>
      </c>
      <c r="K3172" s="5">
        <f t="shared" si="102"/>
        <v>0</v>
      </c>
      <c r="L3172" s="5">
        <f t="shared" si="101"/>
        <v>0</v>
      </c>
    </row>
    <row r="3173" spans="1:12" x14ac:dyDescent="0.3">
      <c r="A3173" s="6" t="s">
        <v>2980</v>
      </c>
      <c r="B3173" s="13">
        <v>20000131</v>
      </c>
      <c r="C3173" s="6" t="s">
        <v>3069</v>
      </c>
      <c r="D3173" s="12">
        <v>37377</v>
      </c>
      <c r="E3173" s="5">
        <v>639.96</v>
      </c>
      <c r="F3173" s="5">
        <v>-639.96</v>
      </c>
      <c r="G3173" s="5">
        <v>0</v>
      </c>
      <c r="H3173" s="5">
        <v>0</v>
      </c>
      <c r="I3173" s="5">
        <v>0</v>
      </c>
      <c r="J3173" s="5">
        <v>0</v>
      </c>
      <c r="K3173" s="5">
        <f t="shared" si="102"/>
        <v>0</v>
      </c>
      <c r="L3173" s="5">
        <f t="shared" si="101"/>
        <v>0</v>
      </c>
    </row>
    <row r="3174" spans="1:12" x14ac:dyDescent="0.3">
      <c r="A3174" s="6" t="s">
        <v>2980</v>
      </c>
      <c r="B3174" s="13">
        <v>20000132</v>
      </c>
      <c r="C3174" s="6" t="s">
        <v>3070</v>
      </c>
      <c r="D3174" s="12">
        <v>37377</v>
      </c>
      <c r="E3174" s="5">
        <v>1339.96</v>
      </c>
      <c r="F3174" s="5">
        <v>-1339.96</v>
      </c>
      <c r="G3174" s="5">
        <v>0</v>
      </c>
      <c r="H3174" s="5">
        <v>0</v>
      </c>
      <c r="I3174" s="5">
        <v>0</v>
      </c>
      <c r="J3174" s="5">
        <v>0</v>
      </c>
      <c r="K3174" s="5">
        <f t="shared" si="102"/>
        <v>0</v>
      </c>
      <c r="L3174" s="5">
        <f t="shared" si="101"/>
        <v>0</v>
      </c>
    </row>
    <row r="3175" spans="1:12" x14ac:dyDescent="0.3">
      <c r="A3175" s="6" t="s">
        <v>2980</v>
      </c>
      <c r="B3175" s="13">
        <v>20000133</v>
      </c>
      <c r="C3175" s="6" t="s">
        <v>3071</v>
      </c>
      <c r="D3175" s="12">
        <v>36739</v>
      </c>
      <c r="E3175" s="5">
        <v>17250</v>
      </c>
      <c r="F3175" s="5">
        <v>-16746.93</v>
      </c>
      <c r="G3175" s="5">
        <v>503.07</v>
      </c>
      <c r="H3175" s="5">
        <v>3737.09</v>
      </c>
      <c r="I3175" s="5">
        <v>-560.54999999999995</v>
      </c>
      <c r="J3175" s="5">
        <v>3176.54</v>
      </c>
      <c r="K3175" s="5">
        <f t="shared" si="102"/>
        <v>2673.47</v>
      </c>
      <c r="L3175" s="5">
        <f t="shared" si="101"/>
        <v>561.42869999999994</v>
      </c>
    </row>
    <row r="3176" spans="1:12" x14ac:dyDescent="0.3">
      <c r="A3176" s="6" t="s">
        <v>2980</v>
      </c>
      <c r="B3176" s="13">
        <v>20000134</v>
      </c>
      <c r="C3176" s="6" t="s">
        <v>3072</v>
      </c>
      <c r="D3176" s="12">
        <v>36770</v>
      </c>
      <c r="E3176" s="5">
        <v>492.48</v>
      </c>
      <c r="F3176" s="5">
        <v>-476.04</v>
      </c>
      <c r="G3176" s="5">
        <v>16.440000000000001</v>
      </c>
      <c r="H3176" s="5">
        <v>108.92</v>
      </c>
      <c r="I3176" s="5">
        <v>-16.350000000000001</v>
      </c>
      <c r="J3176" s="5">
        <v>92.57</v>
      </c>
      <c r="K3176" s="5">
        <f t="shared" si="102"/>
        <v>76.13</v>
      </c>
      <c r="L3176" s="5">
        <f t="shared" si="101"/>
        <v>15.987299999999998</v>
      </c>
    </row>
    <row r="3177" spans="1:12" x14ac:dyDescent="0.3">
      <c r="A3177" s="6" t="s">
        <v>2980</v>
      </c>
      <c r="B3177" s="13">
        <v>20000135</v>
      </c>
      <c r="C3177" s="6" t="s">
        <v>3073</v>
      </c>
      <c r="D3177" s="12">
        <v>36831</v>
      </c>
      <c r="E3177" s="5">
        <v>805.38</v>
      </c>
      <c r="F3177" s="5">
        <v>-771.88000000000011</v>
      </c>
      <c r="G3177" s="5">
        <v>33.5</v>
      </c>
      <c r="H3177" s="5">
        <v>184.22</v>
      </c>
      <c r="I3177" s="5">
        <v>-27.64</v>
      </c>
      <c r="J3177" s="5">
        <v>156.58000000000001</v>
      </c>
      <c r="K3177" s="5">
        <f t="shared" si="102"/>
        <v>123.08000000000001</v>
      </c>
      <c r="L3177" s="5">
        <f t="shared" si="101"/>
        <v>25.846800000000002</v>
      </c>
    </row>
    <row r="3178" spans="1:12" x14ac:dyDescent="0.3">
      <c r="A3178" s="6" t="s">
        <v>2980</v>
      </c>
      <c r="B3178" s="13">
        <v>20000136</v>
      </c>
      <c r="C3178" s="6" t="s">
        <v>3072</v>
      </c>
      <c r="D3178" s="12">
        <v>36951</v>
      </c>
      <c r="E3178" s="5">
        <v>492.48</v>
      </c>
      <c r="F3178" s="5">
        <v>-463.71000000000004</v>
      </c>
      <c r="G3178" s="5">
        <v>28.77</v>
      </c>
      <c r="H3178" s="5">
        <v>121.23</v>
      </c>
      <c r="I3178" s="5">
        <v>-18.190000000000001</v>
      </c>
      <c r="J3178" s="5">
        <v>103.04</v>
      </c>
      <c r="K3178" s="5">
        <f t="shared" si="102"/>
        <v>74.27000000000001</v>
      </c>
      <c r="L3178" s="5">
        <f t="shared" si="101"/>
        <v>15.596700000000002</v>
      </c>
    </row>
    <row r="3179" spans="1:12" x14ac:dyDescent="0.3">
      <c r="A3179" s="6" t="s">
        <v>2980</v>
      </c>
      <c r="B3179" s="13">
        <v>20000137</v>
      </c>
      <c r="C3179" s="6" t="s">
        <v>3073</v>
      </c>
      <c r="D3179" s="12">
        <v>37043</v>
      </c>
      <c r="E3179" s="5">
        <v>805.38</v>
      </c>
      <c r="F3179" s="5">
        <v>-748.42000000000007</v>
      </c>
      <c r="G3179" s="5">
        <v>56.96</v>
      </c>
      <c r="H3179" s="5">
        <v>207.71</v>
      </c>
      <c r="I3179" s="5">
        <v>-31.16</v>
      </c>
      <c r="J3179" s="5">
        <v>176.55</v>
      </c>
      <c r="K3179" s="5">
        <f t="shared" si="102"/>
        <v>119.59</v>
      </c>
      <c r="L3179" s="5">
        <f t="shared" si="101"/>
        <v>25.113900000000001</v>
      </c>
    </row>
    <row r="3180" spans="1:12" x14ac:dyDescent="0.3">
      <c r="A3180" s="6" t="s">
        <v>2980</v>
      </c>
      <c r="B3180" s="13">
        <v>20000138</v>
      </c>
      <c r="C3180" s="6" t="s">
        <v>3073</v>
      </c>
      <c r="D3180" s="12">
        <v>37196</v>
      </c>
      <c r="E3180" s="5">
        <v>984.96</v>
      </c>
      <c r="F3180" s="5">
        <v>-894.56999999999994</v>
      </c>
      <c r="G3180" s="5">
        <v>90.39</v>
      </c>
      <c r="H3180" s="5">
        <v>275.3</v>
      </c>
      <c r="I3180" s="5">
        <v>-41.29</v>
      </c>
      <c r="J3180" s="5">
        <v>234.01</v>
      </c>
      <c r="K3180" s="5">
        <f t="shared" si="102"/>
        <v>143.62</v>
      </c>
      <c r="L3180" s="5">
        <f t="shared" si="101"/>
        <v>30.1602</v>
      </c>
    </row>
    <row r="3181" spans="1:12" x14ac:dyDescent="0.3">
      <c r="A3181" s="6" t="s">
        <v>2980</v>
      </c>
      <c r="B3181" s="13">
        <v>20000139</v>
      </c>
      <c r="C3181" s="6" t="s">
        <v>3072</v>
      </c>
      <c r="D3181" s="12">
        <v>37316</v>
      </c>
      <c r="E3181" s="5">
        <v>493.68</v>
      </c>
      <c r="F3181" s="5">
        <v>-440.28</v>
      </c>
      <c r="G3181" s="5">
        <v>53.4</v>
      </c>
      <c r="H3181" s="5">
        <v>145.80000000000001</v>
      </c>
      <c r="I3181" s="5">
        <v>-21.86</v>
      </c>
      <c r="J3181" s="5">
        <v>123.94</v>
      </c>
      <c r="K3181" s="5">
        <f t="shared" si="102"/>
        <v>70.539999999999992</v>
      </c>
      <c r="L3181" s="5">
        <f t="shared" si="101"/>
        <v>14.813399999999998</v>
      </c>
    </row>
    <row r="3182" spans="1:12" x14ac:dyDescent="0.3">
      <c r="A3182" s="6" t="s">
        <v>2980</v>
      </c>
      <c r="B3182" s="13">
        <v>20000140</v>
      </c>
      <c r="C3182" s="6" t="s">
        <v>3074</v>
      </c>
      <c r="D3182" s="12">
        <v>39052</v>
      </c>
      <c r="E3182" s="5">
        <v>3464</v>
      </c>
      <c r="F3182" s="5">
        <v>-2265.8599999999997</v>
      </c>
      <c r="G3182" s="5">
        <v>1198.1400000000001</v>
      </c>
      <c r="H3182" s="5">
        <v>1847.74</v>
      </c>
      <c r="I3182" s="5">
        <v>-277.16000000000003</v>
      </c>
      <c r="J3182" s="5">
        <v>1570.58</v>
      </c>
      <c r="K3182" s="5">
        <f t="shared" si="102"/>
        <v>372.43999999999983</v>
      </c>
      <c r="L3182" s="5">
        <f t="shared" si="101"/>
        <v>78.21239999999996</v>
      </c>
    </row>
    <row r="3183" spans="1:12" x14ac:dyDescent="0.3">
      <c r="A3183" s="6" t="s">
        <v>2980</v>
      </c>
      <c r="B3183" s="13">
        <v>20000141</v>
      </c>
      <c r="C3183" s="6" t="s">
        <v>3075</v>
      </c>
      <c r="D3183" s="12">
        <v>39052</v>
      </c>
      <c r="E3183" s="5">
        <v>42758.75</v>
      </c>
      <c r="F3183" s="5">
        <v>-27971.27</v>
      </c>
      <c r="G3183" s="5">
        <v>14787.48</v>
      </c>
      <c r="H3183" s="5">
        <v>22804.79</v>
      </c>
      <c r="I3183" s="5">
        <v>-3420.71</v>
      </c>
      <c r="J3183" s="5">
        <v>19384.080000000002</v>
      </c>
      <c r="K3183" s="5">
        <f t="shared" si="102"/>
        <v>4596.6000000000022</v>
      </c>
      <c r="L3183" s="5">
        <f t="shared" si="101"/>
        <v>965.2860000000004</v>
      </c>
    </row>
    <row r="3184" spans="1:12" x14ac:dyDescent="0.3">
      <c r="A3184" s="6" t="s">
        <v>2980</v>
      </c>
      <c r="B3184" s="13">
        <v>20000142</v>
      </c>
      <c r="C3184" s="6" t="s">
        <v>3072</v>
      </c>
      <c r="D3184" s="12">
        <v>39387</v>
      </c>
      <c r="E3184" s="5">
        <v>456</v>
      </c>
      <c r="F3184" s="5">
        <v>-277.39999999999998</v>
      </c>
      <c r="G3184" s="5">
        <v>178.6</v>
      </c>
      <c r="H3184" s="5">
        <v>264.10000000000002</v>
      </c>
      <c r="I3184" s="5">
        <v>-39.6</v>
      </c>
      <c r="J3184" s="5">
        <v>224.5</v>
      </c>
      <c r="K3184" s="5">
        <f t="shared" si="102"/>
        <v>45.900000000000006</v>
      </c>
      <c r="L3184" s="5">
        <f t="shared" si="101"/>
        <v>9.6390000000000011</v>
      </c>
    </row>
    <row r="3185" spans="1:12" x14ac:dyDescent="0.3">
      <c r="A3185" s="6" t="s">
        <v>2980</v>
      </c>
      <c r="B3185" s="13">
        <v>20000143</v>
      </c>
      <c r="C3185" s="6" t="s">
        <v>3072</v>
      </c>
      <c r="D3185" s="12">
        <v>39387</v>
      </c>
      <c r="E3185" s="5">
        <v>456</v>
      </c>
      <c r="F3185" s="5">
        <v>-277.39999999999998</v>
      </c>
      <c r="G3185" s="5">
        <v>178.6</v>
      </c>
      <c r="H3185" s="5">
        <v>264.10000000000002</v>
      </c>
      <c r="I3185" s="5">
        <v>-39.6</v>
      </c>
      <c r="J3185" s="5">
        <v>224.5</v>
      </c>
      <c r="K3185" s="5">
        <f t="shared" si="102"/>
        <v>45.900000000000006</v>
      </c>
      <c r="L3185" s="5">
        <f t="shared" si="101"/>
        <v>9.6390000000000011</v>
      </c>
    </row>
    <row r="3186" spans="1:12" x14ac:dyDescent="0.3">
      <c r="A3186" s="6" t="s">
        <v>2980</v>
      </c>
      <c r="B3186" s="13">
        <v>20000144</v>
      </c>
      <c r="C3186" s="6" t="s">
        <v>3076</v>
      </c>
      <c r="D3186" s="12">
        <v>39387</v>
      </c>
      <c r="E3186" s="5">
        <v>684</v>
      </c>
      <c r="F3186" s="5">
        <v>-416.09999999999997</v>
      </c>
      <c r="G3186" s="5">
        <v>267.89999999999998</v>
      </c>
      <c r="H3186" s="5">
        <v>396.15</v>
      </c>
      <c r="I3186" s="5">
        <v>-59.44</v>
      </c>
      <c r="J3186" s="5">
        <v>336.71</v>
      </c>
      <c r="K3186" s="5">
        <f t="shared" si="102"/>
        <v>68.81</v>
      </c>
      <c r="L3186" s="5">
        <f t="shared" si="101"/>
        <v>14.450099999999999</v>
      </c>
    </row>
    <row r="3187" spans="1:12" x14ac:dyDescent="0.3">
      <c r="A3187" s="6" t="s">
        <v>2980</v>
      </c>
      <c r="B3187" s="13">
        <v>20000145</v>
      </c>
      <c r="C3187" s="6" t="s">
        <v>3072</v>
      </c>
      <c r="D3187" s="12">
        <v>39387</v>
      </c>
      <c r="E3187" s="5">
        <v>456</v>
      </c>
      <c r="F3187" s="5">
        <v>-277.39999999999998</v>
      </c>
      <c r="G3187" s="5">
        <v>178.6</v>
      </c>
      <c r="H3187" s="5">
        <v>264.10000000000002</v>
      </c>
      <c r="I3187" s="5">
        <v>-39.6</v>
      </c>
      <c r="J3187" s="5">
        <v>224.5</v>
      </c>
      <c r="K3187" s="5">
        <f t="shared" si="102"/>
        <v>45.900000000000006</v>
      </c>
      <c r="L3187" s="5">
        <f t="shared" si="101"/>
        <v>9.6390000000000011</v>
      </c>
    </row>
    <row r="3188" spans="1:12" x14ac:dyDescent="0.3">
      <c r="A3188" s="6" t="s">
        <v>2980</v>
      </c>
      <c r="B3188" s="13">
        <v>20000146</v>
      </c>
      <c r="C3188" s="6" t="s">
        <v>3072</v>
      </c>
      <c r="D3188" s="12">
        <v>39387</v>
      </c>
      <c r="E3188" s="5">
        <v>456</v>
      </c>
      <c r="F3188" s="5">
        <v>-277.39999999999998</v>
      </c>
      <c r="G3188" s="5">
        <v>178.6</v>
      </c>
      <c r="H3188" s="5">
        <v>264.10000000000002</v>
      </c>
      <c r="I3188" s="5">
        <v>-39.6</v>
      </c>
      <c r="J3188" s="5">
        <v>224.5</v>
      </c>
      <c r="K3188" s="5">
        <f t="shared" si="102"/>
        <v>45.900000000000006</v>
      </c>
      <c r="L3188" s="5">
        <f t="shared" si="101"/>
        <v>9.6390000000000011</v>
      </c>
    </row>
    <row r="3189" spans="1:12" x14ac:dyDescent="0.3">
      <c r="A3189" s="6" t="s">
        <v>2980</v>
      </c>
      <c r="B3189" s="13">
        <v>20000147</v>
      </c>
      <c r="C3189" s="6" t="s">
        <v>3073</v>
      </c>
      <c r="D3189" s="12">
        <v>39387</v>
      </c>
      <c r="E3189" s="5">
        <v>912</v>
      </c>
      <c r="F3189" s="5">
        <v>-554.79999999999995</v>
      </c>
      <c r="G3189" s="5">
        <v>357.2</v>
      </c>
      <c r="H3189" s="5">
        <v>528.20000000000005</v>
      </c>
      <c r="I3189" s="5">
        <v>-79.239999999999995</v>
      </c>
      <c r="J3189" s="5">
        <v>448.96</v>
      </c>
      <c r="K3189" s="5">
        <f t="shared" si="102"/>
        <v>91.759999999999991</v>
      </c>
      <c r="L3189" s="5">
        <f t="shared" si="101"/>
        <v>19.269599999999997</v>
      </c>
    </row>
    <row r="3190" spans="1:12" x14ac:dyDescent="0.3">
      <c r="A3190" s="6" t="s">
        <v>2980</v>
      </c>
      <c r="B3190" s="13">
        <v>20000148</v>
      </c>
      <c r="C3190" s="6" t="s">
        <v>3077</v>
      </c>
      <c r="D3190" s="12">
        <v>39387</v>
      </c>
      <c r="E3190" s="5">
        <v>1480.86</v>
      </c>
      <c r="F3190" s="5">
        <v>-900.83999999999992</v>
      </c>
      <c r="G3190" s="5">
        <v>580.02</v>
      </c>
      <c r="H3190" s="5">
        <v>857.69</v>
      </c>
      <c r="I3190" s="5">
        <v>-128.66</v>
      </c>
      <c r="J3190" s="5">
        <v>729.03</v>
      </c>
      <c r="K3190" s="5">
        <f t="shared" si="102"/>
        <v>149.01</v>
      </c>
      <c r="L3190" s="5">
        <f t="shared" si="101"/>
        <v>31.292099999999998</v>
      </c>
    </row>
    <row r="3191" spans="1:12" x14ac:dyDescent="0.3">
      <c r="A3191" s="6" t="s">
        <v>2980</v>
      </c>
      <c r="B3191" s="13">
        <v>20000149</v>
      </c>
      <c r="C3191" s="6" t="s">
        <v>3078</v>
      </c>
      <c r="D3191" s="12">
        <v>39387</v>
      </c>
      <c r="E3191" s="5">
        <v>1234.05</v>
      </c>
      <c r="F3191" s="5">
        <v>-750.62</v>
      </c>
      <c r="G3191" s="5">
        <v>483.43</v>
      </c>
      <c r="H3191" s="5">
        <v>714.87</v>
      </c>
      <c r="I3191" s="5">
        <v>-107.25</v>
      </c>
      <c r="J3191" s="5">
        <v>607.62</v>
      </c>
      <c r="K3191" s="5">
        <f t="shared" si="102"/>
        <v>124.19</v>
      </c>
      <c r="L3191" s="5">
        <f t="shared" si="101"/>
        <v>26.079899999999999</v>
      </c>
    </row>
    <row r="3192" spans="1:12" x14ac:dyDescent="0.3">
      <c r="A3192" s="6" t="s">
        <v>2980</v>
      </c>
      <c r="B3192" s="13">
        <v>20000150</v>
      </c>
      <c r="C3192" s="6" t="s">
        <v>3076</v>
      </c>
      <c r="D3192" s="12">
        <v>39387</v>
      </c>
      <c r="E3192" s="5">
        <v>756</v>
      </c>
      <c r="F3192" s="5">
        <v>-459.90000000000003</v>
      </c>
      <c r="G3192" s="5">
        <v>296.10000000000002</v>
      </c>
      <c r="H3192" s="5">
        <v>437.85</v>
      </c>
      <c r="I3192" s="5">
        <v>-65.67</v>
      </c>
      <c r="J3192" s="5">
        <v>372.18</v>
      </c>
      <c r="K3192" s="5">
        <f t="shared" si="102"/>
        <v>76.079999999999984</v>
      </c>
      <c r="L3192" s="5">
        <f t="shared" si="101"/>
        <v>15.976799999999995</v>
      </c>
    </row>
    <row r="3193" spans="1:12" x14ac:dyDescent="0.3">
      <c r="A3193" s="6" t="s">
        <v>2980</v>
      </c>
      <c r="B3193" s="13">
        <v>20000151</v>
      </c>
      <c r="C3193" s="6" t="s">
        <v>3079</v>
      </c>
      <c r="D3193" s="12">
        <v>39417</v>
      </c>
      <c r="E3193" s="5">
        <v>1026</v>
      </c>
      <c r="F3193" s="5">
        <v>-620.15</v>
      </c>
      <c r="G3193" s="5">
        <v>405.85</v>
      </c>
      <c r="H3193" s="5">
        <v>598.09</v>
      </c>
      <c r="I3193" s="5">
        <v>-89.7</v>
      </c>
      <c r="J3193" s="5">
        <v>508.39</v>
      </c>
      <c r="K3193" s="5">
        <f t="shared" si="102"/>
        <v>102.53999999999996</v>
      </c>
      <c r="L3193" s="5">
        <f t="shared" si="101"/>
        <v>21.533399999999993</v>
      </c>
    </row>
    <row r="3194" spans="1:12" x14ac:dyDescent="0.3">
      <c r="A3194" s="6" t="s">
        <v>2980</v>
      </c>
      <c r="B3194" s="13">
        <v>20000152</v>
      </c>
      <c r="C3194" s="6" t="s">
        <v>3072</v>
      </c>
      <c r="D3194" s="12">
        <v>39569</v>
      </c>
      <c r="E3194" s="5">
        <v>518.5</v>
      </c>
      <c r="F3194" s="5">
        <v>-302.45</v>
      </c>
      <c r="G3194" s="5">
        <v>216.05</v>
      </c>
      <c r="H3194" s="5">
        <v>313.29000000000002</v>
      </c>
      <c r="I3194" s="5">
        <v>-46.99</v>
      </c>
      <c r="J3194" s="5">
        <v>266.3</v>
      </c>
      <c r="K3194" s="5">
        <f t="shared" si="102"/>
        <v>50.25</v>
      </c>
      <c r="L3194" s="5">
        <f t="shared" si="101"/>
        <v>10.5525</v>
      </c>
    </row>
    <row r="3195" spans="1:12" x14ac:dyDescent="0.3">
      <c r="A3195" s="6" t="s">
        <v>2980</v>
      </c>
      <c r="B3195" s="13">
        <v>20000153</v>
      </c>
      <c r="C3195" s="6" t="s">
        <v>3072</v>
      </c>
      <c r="D3195" s="12">
        <v>39814</v>
      </c>
      <c r="E3195" s="5">
        <v>504</v>
      </c>
      <c r="F3195" s="5">
        <v>-277.2</v>
      </c>
      <c r="G3195" s="5">
        <v>226.8</v>
      </c>
      <c r="H3195" s="5">
        <v>321.3</v>
      </c>
      <c r="I3195" s="5">
        <v>-48.19</v>
      </c>
      <c r="J3195" s="5">
        <v>273.11</v>
      </c>
      <c r="K3195" s="5">
        <f t="shared" si="102"/>
        <v>46.31</v>
      </c>
      <c r="L3195" s="5">
        <f t="shared" si="101"/>
        <v>9.7250999999999994</v>
      </c>
    </row>
    <row r="3196" spans="1:12" x14ac:dyDescent="0.3">
      <c r="A3196" s="6" t="s">
        <v>2980</v>
      </c>
      <c r="B3196" s="13">
        <v>20000154</v>
      </c>
      <c r="C3196" s="6" t="s">
        <v>3080</v>
      </c>
      <c r="D3196" s="12">
        <v>36951</v>
      </c>
      <c r="E3196" s="5">
        <v>594.49</v>
      </c>
      <c r="F3196" s="5">
        <v>-594.49</v>
      </c>
      <c r="G3196" s="5">
        <v>0</v>
      </c>
      <c r="H3196" s="5">
        <v>0</v>
      </c>
      <c r="I3196" s="5">
        <v>0</v>
      </c>
      <c r="J3196" s="5">
        <v>0</v>
      </c>
      <c r="K3196" s="5">
        <f t="shared" si="102"/>
        <v>0</v>
      </c>
      <c r="L3196" s="5">
        <f t="shared" si="101"/>
        <v>0</v>
      </c>
    </row>
    <row r="3197" spans="1:12" x14ac:dyDescent="0.3">
      <c r="A3197" s="6" t="s">
        <v>2980</v>
      </c>
      <c r="B3197" s="13">
        <v>20000155</v>
      </c>
      <c r="C3197" s="6" t="s">
        <v>3081</v>
      </c>
      <c r="D3197" s="12">
        <v>37469</v>
      </c>
      <c r="E3197" s="5">
        <v>104.81</v>
      </c>
      <c r="F3197" s="5">
        <v>-104.81</v>
      </c>
      <c r="G3197" s="5">
        <v>0</v>
      </c>
      <c r="H3197" s="5">
        <v>0</v>
      </c>
      <c r="I3197" s="5">
        <v>0</v>
      </c>
      <c r="J3197" s="5">
        <v>0</v>
      </c>
      <c r="K3197" s="5">
        <f t="shared" si="102"/>
        <v>0</v>
      </c>
      <c r="L3197" s="5">
        <f t="shared" si="101"/>
        <v>0</v>
      </c>
    </row>
    <row r="3198" spans="1:12" x14ac:dyDescent="0.3">
      <c r="A3198" s="6" t="s">
        <v>2980</v>
      </c>
      <c r="B3198" s="13">
        <v>20000156</v>
      </c>
      <c r="C3198" s="6" t="s">
        <v>3063</v>
      </c>
      <c r="D3198" s="12">
        <v>36739</v>
      </c>
      <c r="E3198" s="5">
        <v>272463.45</v>
      </c>
      <c r="F3198" s="5">
        <v>-264516.55</v>
      </c>
      <c r="G3198" s="5">
        <v>7946.9</v>
      </c>
      <c r="H3198" s="5">
        <v>59034.11</v>
      </c>
      <c r="I3198" s="5">
        <v>-8855.1299999999992</v>
      </c>
      <c r="J3198" s="5">
        <v>50178.98</v>
      </c>
      <c r="K3198" s="5">
        <f t="shared" si="102"/>
        <v>42232.08</v>
      </c>
      <c r="L3198" s="5">
        <f t="shared" si="101"/>
        <v>8868.7368000000006</v>
      </c>
    </row>
    <row r="3199" spans="1:12" x14ac:dyDescent="0.3">
      <c r="A3199" s="6" t="s">
        <v>2980</v>
      </c>
      <c r="B3199" s="13">
        <v>20000157</v>
      </c>
      <c r="C3199" s="6" t="s">
        <v>3063</v>
      </c>
      <c r="D3199" s="12">
        <v>37530</v>
      </c>
      <c r="E3199" s="5">
        <v>52737.25</v>
      </c>
      <c r="F3199" s="5">
        <v>-45485.93</v>
      </c>
      <c r="G3199" s="5">
        <v>7251.32</v>
      </c>
      <c r="H3199" s="5">
        <v>17139.490000000002</v>
      </c>
      <c r="I3199" s="5">
        <v>-2570.9299999999998</v>
      </c>
      <c r="J3199" s="5">
        <v>14568.56</v>
      </c>
      <c r="K3199" s="5">
        <f t="shared" si="102"/>
        <v>7317.24</v>
      </c>
      <c r="L3199" s="5">
        <f t="shared" si="101"/>
        <v>1536.6203999999998</v>
      </c>
    </row>
    <row r="3200" spans="1:12" x14ac:dyDescent="0.3">
      <c r="A3200" s="6" t="s">
        <v>2980</v>
      </c>
      <c r="B3200" s="13">
        <v>20000158</v>
      </c>
      <c r="C3200" s="6" t="s">
        <v>3063</v>
      </c>
      <c r="D3200" s="12">
        <v>36739</v>
      </c>
      <c r="E3200" s="5">
        <v>310512.75</v>
      </c>
      <c r="F3200" s="5">
        <v>-301456.09000000003</v>
      </c>
      <c r="G3200" s="5">
        <v>9056.66</v>
      </c>
      <c r="H3200" s="5">
        <v>67278.02</v>
      </c>
      <c r="I3200" s="5">
        <v>-10091.700000000001</v>
      </c>
      <c r="J3200" s="5">
        <v>57186.32</v>
      </c>
      <c r="K3200" s="5">
        <f t="shared" si="102"/>
        <v>48129.66</v>
      </c>
      <c r="L3200" s="5">
        <f t="shared" si="101"/>
        <v>10107.2286</v>
      </c>
    </row>
    <row r="3201" spans="1:12" x14ac:dyDescent="0.3">
      <c r="A3201" s="6" t="s">
        <v>2980</v>
      </c>
      <c r="B3201" s="13">
        <v>20000159</v>
      </c>
      <c r="C3201" s="6" t="s">
        <v>3063</v>
      </c>
      <c r="D3201" s="12">
        <v>36739</v>
      </c>
      <c r="E3201" s="5">
        <v>43487.25</v>
      </c>
      <c r="F3201" s="5">
        <v>-42218.909999999996</v>
      </c>
      <c r="G3201" s="5">
        <v>1268.3399999999999</v>
      </c>
      <c r="H3201" s="5">
        <v>9421.98</v>
      </c>
      <c r="I3201" s="5">
        <v>-1413.3</v>
      </c>
      <c r="J3201" s="5">
        <v>8008.68</v>
      </c>
      <c r="K3201" s="5">
        <f t="shared" si="102"/>
        <v>6740.34</v>
      </c>
      <c r="L3201" s="5">
        <f t="shared" si="101"/>
        <v>1415.4713999999999</v>
      </c>
    </row>
    <row r="3202" spans="1:12" x14ac:dyDescent="0.3">
      <c r="A3202" s="6" t="s">
        <v>2980</v>
      </c>
      <c r="B3202" s="13">
        <v>20000160</v>
      </c>
      <c r="C3202" s="6" t="s">
        <v>3082</v>
      </c>
      <c r="D3202" s="12">
        <v>36770</v>
      </c>
      <c r="E3202" s="5">
        <v>620.5</v>
      </c>
      <c r="F3202" s="5">
        <v>-599.87</v>
      </c>
      <c r="G3202" s="5">
        <v>20.63</v>
      </c>
      <c r="H3202" s="5">
        <v>136.65</v>
      </c>
      <c r="I3202" s="5">
        <v>-20.51</v>
      </c>
      <c r="J3202" s="5">
        <v>116.14</v>
      </c>
      <c r="K3202" s="5">
        <f t="shared" si="102"/>
        <v>95.51</v>
      </c>
      <c r="L3202" s="5">
        <f t="shared" si="101"/>
        <v>20.057100000000002</v>
      </c>
    </row>
    <row r="3203" spans="1:12" x14ac:dyDescent="0.3">
      <c r="A3203" s="6" t="s">
        <v>2980</v>
      </c>
      <c r="B3203" s="13">
        <v>20000161</v>
      </c>
      <c r="C3203" s="6" t="s">
        <v>3083</v>
      </c>
      <c r="D3203" s="12">
        <v>36923</v>
      </c>
      <c r="E3203" s="5">
        <v>4221.8599999999997</v>
      </c>
      <c r="F3203" s="5">
        <v>-3993.15</v>
      </c>
      <c r="G3203" s="5">
        <v>228.71</v>
      </c>
      <c r="H3203" s="5">
        <v>1020.37</v>
      </c>
      <c r="I3203" s="5">
        <v>-153.07</v>
      </c>
      <c r="J3203" s="5">
        <v>867.3</v>
      </c>
      <c r="K3203" s="5">
        <f t="shared" si="102"/>
        <v>638.58999999999992</v>
      </c>
      <c r="L3203" s="5">
        <f t="shared" ref="L3203:L3266" si="103">K3203*0.21</f>
        <v>134.10389999999998</v>
      </c>
    </row>
    <row r="3204" spans="1:12" x14ac:dyDescent="0.3">
      <c r="A3204" s="6" t="s">
        <v>2980</v>
      </c>
      <c r="B3204" s="13">
        <v>20000162</v>
      </c>
      <c r="C3204" s="6" t="s">
        <v>3084</v>
      </c>
      <c r="D3204" s="12">
        <v>37438</v>
      </c>
      <c r="E3204" s="5">
        <v>28674</v>
      </c>
      <c r="F3204" s="5">
        <v>-25089.91</v>
      </c>
      <c r="G3204" s="5">
        <v>3584.09</v>
      </c>
      <c r="H3204" s="5">
        <v>8960.2199999999993</v>
      </c>
      <c r="I3204" s="5">
        <v>-1344.04</v>
      </c>
      <c r="J3204" s="5">
        <v>7616.18</v>
      </c>
      <c r="K3204" s="5">
        <f t="shared" si="102"/>
        <v>4032.09</v>
      </c>
      <c r="L3204" s="5">
        <f t="shared" si="103"/>
        <v>846.73889999999994</v>
      </c>
    </row>
    <row r="3205" spans="1:12" x14ac:dyDescent="0.3">
      <c r="A3205" s="6" t="s">
        <v>2980</v>
      </c>
      <c r="B3205" s="13">
        <v>20000163</v>
      </c>
      <c r="C3205" s="6" t="s">
        <v>3063</v>
      </c>
      <c r="D3205" s="12">
        <v>39234</v>
      </c>
      <c r="E3205" s="5">
        <v>109250</v>
      </c>
      <c r="F3205" s="5">
        <v>-68736.56</v>
      </c>
      <c r="G3205" s="5">
        <v>40513.440000000002</v>
      </c>
      <c r="H3205" s="5">
        <v>60997.78</v>
      </c>
      <c r="I3205" s="5">
        <v>-9149.66</v>
      </c>
      <c r="J3205" s="5">
        <v>51848.12</v>
      </c>
      <c r="K3205" s="5">
        <f t="shared" si="102"/>
        <v>11334.68</v>
      </c>
      <c r="L3205" s="5">
        <f t="shared" si="103"/>
        <v>2380.2828</v>
      </c>
    </row>
    <row r="3206" spans="1:12" x14ac:dyDescent="0.3">
      <c r="A3206" s="6" t="s">
        <v>2980</v>
      </c>
      <c r="B3206" s="13">
        <v>20000164</v>
      </c>
      <c r="C3206" s="6" t="s">
        <v>3085</v>
      </c>
      <c r="D3206" s="12">
        <v>39326</v>
      </c>
      <c r="E3206" s="5">
        <v>41314.5</v>
      </c>
      <c r="F3206" s="5">
        <v>-25477.07</v>
      </c>
      <c r="G3206" s="5">
        <v>15837.43</v>
      </c>
      <c r="H3206" s="5">
        <v>23584</v>
      </c>
      <c r="I3206" s="5">
        <v>-3537.6</v>
      </c>
      <c r="J3206" s="5">
        <v>20046.400000000001</v>
      </c>
      <c r="K3206" s="5">
        <f t="shared" si="102"/>
        <v>4208.9700000000012</v>
      </c>
      <c r="L3206" s="5">
        <f t="shared" si="103"/>
        <v>883.8837000000002</v>
      </c>
    </row>
    <row r="3207" spans="1:12" x14ac:dyDescent="0.3">
      <c r="A3207" s="6" t="s">
        <v>2980</v>
      </c>
      <c r="B3207" s="13">
        <v>20000165</v>
      </c>
      <c r="C3207" s="6" t="s">
        <v>3085</v>
      </c>
      <c r="D3207" s="12">
        <v>39356</v>
      </c>
      <c r="E3207" s="5">
        <v>10055.5</v>
      </c>
      <c r="F3207" s="5">
        <v>-6159.1100000000006</v>
      </c>
      <c r="G3207" s="5">
        <v>3896.39</v>
      </c>
      <c r="H3207" s="5">
        <v>5781.74</v>
      </c>
      <c r="I3207" s="5">
        <v>-867.26</v>
      </c>
      <c r="J3207" s="5">
        <v>4914.4799999999996</v>
      </c>
      <c r="K3207" s="5">
        <f t="shared" si="102"/>
        <v>1018.0899999999997</v>
      </c>
      <c r="L3207" s="5">
        <f t="shared" si="103"/>
        <v>213.79889999999992</v>
      </c>
    </row>
    <row r="3208" spans="1:12" x14ac:dyDescent="0.3">
      <c r="A3208" s="6" t="s">
        <v>2980</v>
      </c>
      <c r="B3208" s="13">
        <v>20000166</v>
      </c>
      <c r="C3208" s="6" t="s">
        <v>3063</v>
      </c>
      <c r="D3208" s="12">
        <v>39234</v>
      </c>
      <c r="E3208" s="5">
        <v>100783</v>
      </c>
      <c r="F3208" s="5">
        <v>-63409.35</v>
      </c>
      <c r="G3208" s="5">
        <v>37373.65</v>
      </c>
      <c r="H3208" s="5">
        <v>56270.44</v>
      </c>
      <c r="I3208" s="5">
        <v>-8440.57</v>
      </c>
      <c r="J3208" s="5">
        <v>47829.87</v>
      </c>
      <c r="K3208" s="5">
        <f t="shared" si="102"/>
        <v>10456.220000000001</v>
      </c>
      <c r="L3208" s="5">
        <f t="shared" si="103"/>
        <v>2195.8062</v>
      </c>
    </row>
    <row r="3209" spans="1:12" x14ac:dyDescent="0.3">
      <c r="A3209" s="6" t="s">
        <v>2980</v>
      </c>
      <c r="B3209" s="13">
        <v>20000167</v>
      </c>
      <c r="C3209" s="6" t="s">
        <v>3086</v>
      </c>
      <c r="D3209" s="12">
        <v>39326</v>
      </c>
      <c r="E3209" s="5">
        <v>41314.5</v>
      </c>
      <c r="F3209" s="5">
        <v>-25477.07</v>
      </c>
      <c r="G3209" s="5">
        <v>15837.43</v>
      </c>
      <c r="H3209" s="5">
        <v>23584</v>
      </c>
      <c r="I3209" s="5">
        <v>-3537.6</v>
      </c>
      <c r="J3209" s="5">
        <v>20046.400000000001</v>
      </c>
      <c r="K3209" s="5">
        <f t="shared" si="102"/>
        <v>4208.9700000000012</v>
      </c>
      <c r="L3209" s="5">
        <f t="shared" si="103"/>
        <v>883.8837000000002</v>
      </c>
    </row>
    <row r="3210" spans="1:12" x14ac:dyDescent="0.3">
      <c r="A3210" s="6" t="s">
        <v>2980</v>
      </c>
      <c r="B3210" s="13">
        <v>20000168</v>
      </c>
      <c r="C3210" s="6" t="s">
        <v>3086</v>
      </c>
      <c r="D3210" s="12">
        <v>39356</v>
      </c>
      <c r="E3210" s="5">
        <v>12462.5</v>
      </c>
      <c r="F3210" s="5">
        <v>-7633.4400000000005</v>
      </c>
      <c r="G3210" s="5">
        <v>4829.0600000000004</v>
      </c>
      <c r="H3210" s="5">
        <v>7165.7</v>
      </c>
      <c r="I3210" s="5">
        <v>-1074.8599999999999</v>
      </c>
      <c r="J3210" s="5">
        <v>6090.84</v>
      </c>
      <c r="K3210" s="5">
        <f t="shared" si="102"/>
        <v>1261.7799999999997</v>
      </c>
      <c r="L3210" s="5">
        <f t="shared" si="103"/>
        <v>264.97379999999993</v>
      </c>
    </row>
    <row r="3211" spans="1:12" x14ac:dyDescent="0.3">
      <c r="A3211" s="6" t="s">
        <v>2980</v>
      </c>
      <c r="B3211" s="13">
        <v>20000169</v>
      </c>
      <c r="C3211" s="6" t="s">
        <v>3087</v>
      </c>
      <c r="D3211" s="12">
        <v>39264</v>
      </c>
      <c r="E3211" s="5">
        <v>835.56</v>
      </c>
      <c r="F3211" s="5">
        <v>-522.14</v>
      </c>
      <c r="G3211" s="5">
        <v>313.42</v>
      </c>
      <c r="H3211" s="5">
        <v>470.13</v>
      </c>
      <c r="I3211" s="5">
        <v>-70.53</v>
      </c>
      <c r="J3211" s="5">
        <v>399.6</v>
      </c>
      <c r="K3211" s="5">
        <f t="shared" si="102"/>
        <v>86.18</v>
      </c>
      <c r="L3211" s="5">
        <f t="shared" si="103"/>
        <v>18.097799999999999</v>
      </c>
    </row>
    <row r="3212" spans="1:12" x14ac:dyDescent="0.3">
      <c r="A3212" s="6" t="s">
        <v>2980</v>
      </c>
      <c r="B3212" s="13">
        <v>20000170</v>
      </c>
      <c r="C3212" s="6" t="s">
        <v>3088</v>
      </c>
      <c r="D3212" s="12">
        <v>39264</v>
      </c>
      <c r="E3212" s="5">
        <v>6222.86</v>
      </c>
      <c r="F3212" s="5">
        <v>-3889.36</v>
      </c>
      <c r="G3212" s="5">
        <v>2333.5</v>
      </c>
      <c r="H3212" s="5">
        <v>3500.24</v>
      </c>
      <c r="I3212" s="5">
        <v>-525.04</v>
      </c>
      <c r="J3212" s="5">
        <v>2975.2</v>
      </c>
      <c r="K3212" s="5">
        <f t="shared" ref="K3212:K3275" si="104">J3212-G3212</f>
        <v>641.69999999999982</v>
      </c>
      <c r="L3212" s="5">
        <f t="shared" si="103"/>
        <v>134.75699999999995</v>
      </c>
    </row>
    <row r="3213" spans="1:12" x14ac:dyDescent="0.3">
      <c r="A3213" s="6" t="s">
        <v>2980</v>
      </c>
      <c r="B3213" s="13">
        <v>20000171</v>
      </c>
      <c r="C3213" s="6" t="s">
        <v>3089</v>
      </c>
      <c r="D3213" s="12">
        <v>39295</v>
      </c>
      <c r="E3213" s="5">
        <v>6342.19</v>
      </c>
      <c r="F3213" s="5">
        <v>-3937.68</v>
      </c>
      <c r="G3213" s="5">
        <v>2404.5100000000002</v>
      </c>
      <c r="H3213" s="5">
        <v>3593.56</v>
      </c>
      <c r="I3213" s="5">
        <v>-539.03</v>
      </c>
      <c r="J3213" s="5">
        <v>3054.53</v>
      </c>
      <c r="K3213" s="5">
        <f t="shared" si="104"/>
        <v>650.02</v>
      </c>
      <c r="L3213" s="5">
        <f t="shared" si="103"/>
        <v>136.5042</v>
      </c>
    </row>
    <row r="3214" spans="1:12" x14ac:dyDescent="0.3">
      <c r="A3214" s="6" t="s">
        <v>2980</v>
      </c>
      <c r="B3214" s="13">
        <v>20000172</v>
      </c>
      <c r="C3214" s="6" t="s">
        <v>3088</v>
      </c>
      <c r="D3214" s="12">
        <v>39356</v>
      </c>
      <c r="E3214" s="5">
        <v>5375</v>
      </c>
      <c r="F3214" s="5">
        <v>-3292.42</v>
      </c>
      <c r="G3214" s="5">
        <v>2082.58</v>
      </c>
      <c r="H3214" s="5">
        <v>3090.28</v>
      </c>
      <c r="I3214" s="5">
        <v>-463.54</v>
      </c>
      <c r="J3214" s="5">
        <v>2626.74</v>
      </c>
      <c r="K3214" s="5">
        <f t="shared" si="104"/>
        <v>544.15999999999985</v>
      </c>
      <c r="L3214" s="5">
        <f t="shared" si="103"/>
        <v>114.27359999999996</v>
      </c>
    </row>
    <row r="3215" spans="1:12" x14ac:dyDescent="0.3">
      <c r="A3215" s="6" t="s">
        <v>2980</v>
      </c>
      <c r="B3215" s="13">
        <v>20000173</v>
      </c>
      <c r="C3215" s="6" t="s">
        <v>3089</v>
      </c>
      <c r="D3215" s="12">
        <v>39479</v>
      </c>
      <c r="E3215" s="5">
        <v>10000</v>
      </c>
      <c r="F3215" s="5">
        <v>-5958.52</v>
      </c>
      <c r="G3215" s="5">
        <v>4041.48</v>
      </c>
      <c r="H3215" s="5">
        <v>5916.39</v>
      </c>
      <c r="I3215" s="5">
        <v>-887.47</v>
      </c>
      <c r="J3215" s="5">
        <v>5028.92</v>
      </c>
      <c r="K3215" s="5">
        <f t="shared" si="104"/>
        <v>987.44</v>
      </c>
      <c r="L3215" s="5">
        <f t="shared" si="103"/>
        <v>207.36240000000001</v>
      </c>
    </row>
    <row r="3216" spans="1:12" x14ac:dyDescent="0.3">
      <c r="A3216" s="6" t="s">
        <v>2980</v>
      </c>
      <c r="B3216" s="13">
        <v>20000174</v>
      </c>
      <c r="C3216" s="6" t="s">
        <v>3089</v>
      </c>
      <c r="D3216" s="12">
        <v>39630</v>
      </c>
      <c r="E3216" s="5">
        <v>9000</v>
      </c>
      <c r="F3216" s="5">
        <v>-5175</v>
      </c>
      <c r="G3216" s="5">
        <v>3825</v>
      </c>
      <c r="H3216" s="5">
        <v>5512.5</v>
      </c>
      <c r="I3216" s="5">
        <v>-826.88</v>
      </c>
      <c r="J3216" s="5">
        <v>4685.62</v>
      </c>
      <c r="K3216" s="5">
        <f t="shared" si="104"/>
        <v>860.61999999999989</v>
      </c>
      <c r="L3216" s="5">
        <f t="shared" si="103"/>
        <v>180.73019999999997</v>
      </c>
    </row>
    <row r="3217" spans="1:12" x14ac:dyDescent="0.3">
      <c r="A3217" s="6" t="s">
        <v>2980</v>
      </c>
      <c r="B3217" s="13">
        <v>20000175</v>
      </c>
      <c r="C3217" s="6" t="s">
        <v>3090</v>
      </c>
      <c r="D3217" s="12">
        <v>39753</v>
      </c>
      <c r="E3217" s="5">
        <v>91585.7</v>
      </c>
      <c r="F3217" s="5">
        <v>-51135.53</v>
      </c>
      <c r="G3217" s="5">
        <v>40450.17</v>
      </c>
      <c r="H3217" s="5">
        <v>57622.43</v>
      </c>
      <c r="I3217" s="5">
        <v>-8643.3700000000008</v>
      </c>
      <c r="J3217" s="5">
        <v>48979.06</v>
      </c>
      <c r="K3217" s="5">
        <f t="shared" si="104"/>
        <v>8528.89</v>
      </c>
      <c r="L3217" s="5">
        <f t="shared" si="103"/>
        <v>1791.0668999999998</v>
      </c>
    </row>
    <row r="3218" spans="1:12" x14ac:dyDescent="0.3">
      <c r="A3218" s="6" t="s">
        <v>2980</v>
      </c>
      <c r="B3218" s="13">
        <v>20000176</v>
      </c>
      <c r="C3218" s="6" t="s">
        <v>3090</v>
      </c>
      <c r="D3218" s="12">
        <v>39813</v>
      </c>
      <c r="E3218" s="5">
        <v>15400.3</v>
      </c>
      <c r="F3218" s="5">
        <v>-8482.0399999999991</v>
      </c>
      <c r="G3218" s="5">
        <v>6918.26</v>
      </c>
      <c r="H3218" s="5">
        <v>9817.52</v>
      </c>
      <c r="I3218" s="5">
        <v>-1472.63</v>
      </c>
      <c r="J3218" s="5">
        <v>8344.89</v>
      </c>
      <c r="K3218" s="5">
        <f t="shared" si="104"/>
        <v>1426.6299999999992</v>
      </c>
      <c r="L3218" s="5">
        <f t="shared" si="103"/>
        <v>299.5922999999998</v>
      </c>
    </row>
    <row r="3219" spans="1:12" x14ac:dyDescent="0.3">
      <c r="A3219" s="6" t="s">
        <v>2980</v>
      </c>
      <c r="B3219" s="13">
        <v>20000177</v>
      </c>
      <c r="C3219" s="6" t="s">
        <v>3091</v>
      </c>
      <c r="D3219" s="12">
        <v>39995</v>
      </c>
      <c r="E3219" s="5">
        <v>1027.1300000000001</v>
      </c>
      <c r="F3219" s="5">
        <v>-539.26</v>
      </c>
      <c r="G3219" s="5">
        <v>487.87</v>
      </c>
      <c r="H3219" s="5">
        <v>680.45</v>
      </c>
      <c r="I3219" s="5">
        <v>-102.07</v>
      </c>
      <c r="J3219" s="5">
        <v>578.38</v>
      </c>
      <c r="K3219" s="5">
        <f t="shared" si="104"/>
        <v>90.509999999999991</v>
      </c>
      <c r="L3219" s="5">
        <f t="shared" si="103"/>
        <v>19.007099999999998</v>
      </c>
    </row>
    <row r="3220" spans="1:12" x14ac:dyDescent="0.3">
      <c r="A3220" s="6" t="s">
        <v>2980</v>
      </c>
      <c r="B3220" s="13">
        <v>20000178</v>
      </c>
      <c r="C3220" s="6" t="s">
        <v>3092</v>
      </c>
      <c r="D3220" s="12">
        <v>40148</v>
      </c>
      <c r="E3220" s="5">
        <v>6865.27</v>
      </c>
      <c r="F3220" s="5">
        <v>-3461.5</v>
      </c>
      <c r="G3220" s="5">
        <v>3403.77</v>
      </c>
      <c r="H3220" s="5">
        <v>4690.91</v>
      </c>
      <c r="I3220" s="5">
        <v>-703.65</v>
      </c>
      <c r="J3220" s="5">
        <v>3987.26</v>
      </c>
      <c r="K3220" s="5">
        <f t="shared" si="104"/>
        <v>583.49000000000024</v>
      </c>
      <c r="L3220" s="5">
        <f t="shared" si="103"/>
        <v>122.53290000000004</v>
      </c>
    </row>
    <row r="3221" spans="1:12" x14ac:dyDescent="0.3">
      <c r="A3221" s="6" t="s">
        <v>2980</v>
      </c>
      <c r="B3221" s="13">
        <v>20000179</v>
      </c>
      <c r="C3221" s="6" t="s">
        <v>3093</v>
      </c>
      <c r="D3221" s="12">
        <v>40179</v>
      </c>
      <c r="E3221" s="5">
        <v>949.39</v>
      </c>
      <c r="F3221" s="5">
        <v>-474.92</v>
      </c>
      <c r="G3221" s="5">
        <v>474.47</v>
      </c>
      <c r="H3221" s="5">
        <v>652.39</v>
      </c>
      <c r="I3221" s="5">
        <v>-97.87</v>
      </c>
      <c r="J3221" s="5">
        <v>554.52</v>
      </c>
      <c r="K3221" s="5">
        <f t="shared" si="104"/>
        <v>80.049999999999955</v>
      </c>
      <c r="L3221" s="5">
        <f t="shared" si="103"/>
        <v>16.81049999999999</v>
      </c>
    </row>
    <row r="3222" spans="1:12" x14ac:dyDescent="0.3">
      <c r="A3222" s="6" t="s">
        <v>2980</v>
      </c>
      <c r="B3222" s="13">
        <v>20000180</v>
      </c>
      <c r="C3222" s="6" t="s">
        <v>3094</v>
      </c>
      <c r="D3222" s="12">
        <v>40179</v>
      </c>
      <c r="E3222" s="5">
        <v>2421.61</v>
      </c>
      <c r="F3222" s="5">
        <v>-605.73</v>
      </c>
      <c r="G3222" s="5">
        <v>1815.88</v>
      </c>
      <c r="H3222" s="5">
        <v>2042.86</v>
      </c>
      <c r="I3222" s="5">
        <v>-306.45</v>
      </c>
      <c r="J3222" s="5">
        <v>1736.41</v>
      </c>
      <c r="K3222" s="5">
        <f t="shared" si="104"/>
        <v>-79.470000000000027</v>
      </c>
      <c r="L3222" s="5">
        <f t="shared" si="103"/>
        <v>-16.688700000000004</v>
      </c>
    </row>
    <row r="3223" spans="1:12" x14ac:dyDescent="0.3">
      <c r="A3223" s="6" t="s">
        <v>2980</v>
      </c>
      <c r="B3223" s="13">
        <v>20000181</v>
      </c>
      <c r="C3223" s="6" t="s">
        <v>3095</v>
      </c>
      <c r="D3223" s="12">
        <v>40299</v>
      </c>
      <c r="E3223" s="5">
        <v>13530</v>
      </c>
      <c r="F3223" s="5">
        <v>-6539.76</v>
      </c>
      <c r="G3223" s="5">
        <v>6990.24</v>
      </c>
      <c r="H3223" s="5">
        <v>9527.02</v>
      </c>
      <c r="I3223" s="5">
        <v>-1429.05</v>
      </c>
      <c r="J3223" s="5">
        <v>8097.97</v>
      </c>
      <c r="K3223" s="5">
        <f t="shared" si="104"/>
        <v>1107.7300000000005</v>
      </c>
      <c r="L3223" s="5">
        <f t="shared" si="103"/>
        <v>232.62330000000009</v>
      </c>
    </row>
    <row r="3224" spans="1:12" x14ac:dyDescent="0.3">
      <c r="A3224" s="6" t="s">
        <v>2980</v>
      </c>
      <c r="B3224" s="13">
        <v>20000182</v>
      </c>
      <c r="C3224" s="6" t="s">
        <v>3094</v>
      </c>
      <c r="D3224" s="12">
        <v>40360</v>
      </c>
      <c r="E3224" s="5">
        <v>1534.32</v>
      </c>
      <c r="F3224" s="5">
        <v>-364.62</v>
      </c>
      <c r="G3224" s="5">
        <v>1169.7</v>
      </c>
      <c r="H3224" s="5">
        <v>1313.52</v>
      </c>
      <c r="I3224" s="5">
        <v>-197.03</v>
      </c>
      <c r="J3224" s="5">
        <v>1116.49</v>
      </c>
      <c r="K3224" s="5">
        <f t="shared" si="104"/>
        <v>-53.210000000000036</v>
      </c>
      <c r="L3224" s="5">
        <f t="shared" si="103"/>
        <v>-11.174100000000006</v>
      </c>
    </row>
    <row r="3225" spans="1:12" x14ac:dyDescent="0.3">
      <c r="A3225" s="6" t="s">
        <v>2980</v>
      </c>
      <c r="B3225" s="13">
        <v>20000183</v>
      </c>
      <c r="C3225" s="6" t="s">
        <v>3089</v>
      </c>
      <c r="D3225" s="12">
        <v>40391</v>
      </c>
      <c r="E3225" s="5">
        <v>5743</v>
      </c>
      <c r="F3225" s="5">
        <v>-2704.05</v>
      </c>
      <c r="G3225" s="5">
        <v>3038.95</v>
      </c>
      <c r="H3225" s="5">
        <v>4115.76</v>
      </c>
      <c r="I3225" s="5">
        <v>-617.36</v>
      </c>
      <c r="J3225" s="5">
        <v>3498.4</v>
      </c>
      <c r="K3225" s="5">
        <f t="shared" si="104"/>
        <v>459.45000000000027</v>
      </c>
      <c r="L3225" s="5">
        <f t="shared" si="103"/>
        <v>96.484500000000054</v>
      </c>
    </row>
    <row r="3226" spans="1:12" x14ac:dyDescent="0.3">
      <c r="A3226" s="6" t="s">
        <v>2980</v>
      </c>
      <c r="B3226" s="13">
        <v>20000184</v>
      </c>
      <c r="C3226" s="6" t="s">
        <v>3096</v>
      </c>
      <c r="D3226" s="12">
        <v>40391</v>
      </c>
      <c r="E3226" s="5">
        <v>2256.3000000000002</v>
      </c>
      <c r="F3226" s="5">
        <v>-2124.66</v>
      </c>
      <c r="G3226" s="5">
        <v>131.63999999999999</v>
      </c>
      <c r="H3226" s="5">
        <v>977.9</v>
      </c>
      <c r="I3226" s="5">
        <v>-146.69999999999999</v>
      </c>
      <c r="J3226" s="5">
        <v>831.2</v>
      </c>
      <c r="K3226" s="5">
        <f t="shared" si="104"/>
        <v>699.56000000000006</v>
      </c>
      <c r="L3226" s="5">
        <f t="shared" si="103"/>
        <v>146.9076</v>
      </c>
    </row>
    <row r="3227" spans="1:12" x14ac:dyDescent="0.3">
      <c r="A3227" s="6" t="s">
        <v>2980</v>
      </c>
      <c r="B3227" s="13">
        <v>20000185</v>
      </c>
      <c r="C3227" s="6" t="s">
        <v>3094</v>
      </c>
      <c r="D3227" s="12">
        <v>40544</v>
      </c>
      <c r="E3227" s="5">
        <v>2990</v>
      </c>
      <c r="F3227" s="5">
        <v>-672.8</v>
      </c>
      <c r="G3227" s="5">
        <v>2317.1999999999998</v>
      </c>
      <c r="H3227" s="5">
        <v>2597.5100000000002</v>
      </c>
      <c r="I3227" s="5">
        <v>-389.63</v>
      </c>
      <c r="J3227" s="5">
        <v>2207.88</v>
      </c>
      <c r="K3227" s="5">
        <f t="shared" si="104"/>
        <v>-109.31999999999971</v>
      </c>
      <c r="L3227" s="5">
        <f t="shared" si="103"/>
        <v>-22.957199999999936</v>
      </c>
    </row>
    <row r="3228" spans="1:12" x14ac:dyDescent="0.3">
      <c r="A3228" s="6" t="s">
        <v>2980</v>
      </c>
      <c r="B3228" s="13">
        <v>20000186</v>
      </c>
      <c r="C3228" s="6" t="s">
        <v>3097</v>
      </c>
      <c r="D3228" s="12">
        <v>40544</v>
      </c>
      <c r="E3228" s="5">
        <v>2656.5</v>
      </c>
      <c r="F3228" s="5">
        <v>-1195.48</v>
      </c>
      <c r="G3228" s="5">
        <v>1461.02</v>
      </c>
      <c r="H3228" s="5">
        <v>1959.09</v>
      </c>
      <c r="I3228" s="5">
        <v>-293.85000000000002</v>
      </c>
      <c r="J3228" s="5">
        <v>1665.24</v>
      </c>
      <c r="K3228" s="5">
        <f t="shared" si="104"/>
        <v>204.22000000000003</v>
      </c>
      <c r="L3228" s="5">
        <f t="shared" si="103"/>
        <v>42.886200000000002</v>
      </c>
    </row>
    <row r="3229" spans="1:12" x14ac:dyDescent="0.3">
      <c r="A3229" s="6" t="s">
        <v>2980</v>
      </c>
      <c r="B3229" s="13">
        <v>20000187</v>
      </c>
      <c r="C3229" s="6" t="s">
        <v>3098</v>
      </c>
      <c r="D3229" s="12">
        <v>40575</v>
      </c>
      <c r="E3229" s="5">
        <v>1310.92</v>
      </c>
      <c r="F3229" s="5">
        <v>-584.34999999999991</v>
      </c>
      <c r="G3229" s="5">
        <v>726.57</v>
      </c>
      <c r="H3229" s="5">
        <v>972.4</v>
      </c>
      <c r="I3229" s="5">
        <v>-145.87</v>
      </c>
      <c r="J3229" s="5">
        <v>826.53</v>
      </c>
      <c r="K3229" s="5">
        <f t="shared" si="104"/>
        <v>99.959999999999923</v>
      </c>
      <c r="L3229" s="5">
        <f t="shared" si="103"/>
        <v>20.991599999999984</v>
      </c>
    </row>
    <row r="3230" spans="1:12" x14ac:dyDescent="0.3">
      <c r="A3230" s="6" t="s">
        <v>2980</v>
      </c>
      <c r="B3230" s="13">
        <v>20000188</v>
      </c>
      <c r="C3230" s="6" t="s">
        <v>3099</v>
      </c>
      <c r="D3230" s="12">
        <v>40725</v>
      </c>
      <c r="E3230" s="5">
        <v>6335</v>
      </c>
      <c r="F3230" s="5">
        <v>-2692.55</v>
      </c>
      <c r="G3230" s="5">
        <v>3642.45</v>
      </c>
      <c r="H3230" s="5">
        <v>4830.2</v>
      </c>
      <c r="I3230" s="5">
        <v>-724.54</v>
      </c>
      <c r="J3230" s="5">
        <v>4105.66</v>
      </c>
      <c r="K3230" s="5">
        <f t="shared" si="104"/>
        <v>463.21000000000004</v>
      </c>
      <c r="L3230" s="5">
        <f t="shared" si="103"/>
        <v>97.274100000000004</v>
      </c>
    </row>
    <row r="3231" spans="1:12" x14ac:dyDescent="0.3">
      <c r="A3231" s="6" t="s">
        <v>2980</v>
      </c>
      <c r="B3231" s="13">
        <v>20000189</v>
      </c>
      <c r="C3231" s="6" t="s">
        <v>3100</v>
      </c>
      <c r="D3231" s="12">
        <v>40725</v>
      </c>
      <c r="E3231" s="5">
        <v>1549.68</v>
      </c>
      <c r="F3231" s="5">
        <v>-1317.16</v>
      </c>
      <c r="G3231" s="5">
        <v>232.52</v>
      </c>
      <c r="H3231" s="5">
        <v>813.81</v>
      </c>
      <c r="I3231" s="5">
        <v>-122.07</v>
      </c>
      <c r="J3231" s="5">
        <v>691.74</v>
      </c>
      <c r="K3231" s="5">
        <f t="shared" si="104"/>
        <v>459.22</v>
      </c>
      <c r="L3231" s="5">
        <f t="shared" si="103"/>
        <v>96.436199999999999</v>
      </c>
    </row>
    <row r="3232" spans="1:12" x14ac:dyDescent="0.3">
      <c r="A3232" s="6" t="s">
        <v>2980</v>
      </c>
      <c r="B3232" s="13">
        <v>20000190</v>
      </c>
      <c r="C3232" s="6" t="s">
        <v>3101</v>
      </c>
      <c r="D3232" s="12">
        <v>40756</v>
      </c>
      <c r="E3232" s="5">
        <v>753.55</v>
      </c>
      <c r="F3232" s="5">
        <v>-317.14</v>
      </c>
      <c r="G3232" s="5">
        <v>436.41</v>
      </c>
      <c r="H3232" s="5">
        <v>577.71</v>
      </c>
      <c r="I3232" s="5">
        <v>-86.66</v>
      </c>
      <c r="J3232" s="5">
        <v>491.05</v>
      </c>
      <c r="K3232" s="5">
        <f t="shared" si="104"/>
        <v>54.639999999999986</v>
      </c>
      <c r="L3232" s="5">
        <f t="shared" si="103"/>
        <v>11.474399999999997</v>
      </c>
    </row>
    <row r="3233" spans="1:12" x14ac:dyDescent="0.3">
      <c r="A3233" s="6" t="s">
        <v>2980</v>
      </c>
      <c r="B3233" s="13">
        <v>20000191</v>
      </c>
      <c r="C3233" s="6" t="s">
        <v>3094</v>
      </c>
      <c r="D3233" s="12">
        <v>40756</v>
      </c>
      <c r="E3233" s="5">
        <v>4019.79</v>
      </c>
      <c r="F3233" s="5">
        <v>-845.61</v>
      </c>
      <c r="G3233" s="5">
        <v>3174.18</v>
      </c>
      <c r="H3233" s="5">
        <v>3551.07</v>
      </c>
      <c r="I3233" s="5">
        <v>-532.65</v>
      </c>
      <c r="J3233" s="5">
        <v>3018.42</v>
      </c>
      <c r="K3233" s="5">
        <f t="shared" si="104"/>
        <v>-155.75999999999976</v>
      </c>
      <c r="L3233" s="5">
        <f t="shared" si="103"/>
        <v>-32.709599999999952</v>
      </c>
    </row>
    <row r="3234" spans="1:12" x14ac:dyDescent="0.3">
      <c r="A3234" s="6" t="s">
        <v>2980</v>
      </c>
      <c r="B3234" s="13">
        <v>20000192</v>
      </c>
      <c r="C3234" s="6" t="s">
        <v>3102</v>
      </c>
      <c r="D3234" s="12">
        <v>40787</v>
      </c>
      <c r="E3234" s="5">
        <v>1098.27</v>
      </c>
      <c r="F3234" s="5">
        <v>-457.77</v>
      </c>
      <c r="G3234" s="5">
        <v>640.5</v>
      </c>
      <c r="H3234" s="5">
        <v>846.37</v>
      </c>
      <c r="I3234" s="5">
        <v>-126.97</v>
      </c>
      <c r="J3234" s="5">
        <v>719.4</v>
      </c>
      <c r="K3234" s="5">
        <f t="shared" si="104"/>
        <v>78.899999999999977</v>
      </c>
      <c r="L3234" s="5">
        <f t="shared" si="103"/>
        <v>16.568999999999996</v>
      </c>
    </row>
    <row r="3235" spans="1:12" x14ac:dyDescent="0.3">
      <c r="A3235" s="6" t="s">
        <v>2980</v>
      </c>
      <c r="B3235" s="13">
        <v>20000193</v>
      </c>
      <c r="C3235" s="6" t="s">
        <v>3103</v>
      </c>
      <c r="D3235" s="12">
        <v>40787</v>
      </c>
      <c r="E3235" s="5">
        <v>1064.8900000000001</v>
      </c>
      <c r="F3235" s="5">
        <v>-887.33999999999992</v>
      </c>
      <c r="G3235" s="5">
        <v>177.55</v>
      </c>
      <c r="H3235" s="5">
        <v>577.04</v>
      </c>
      <c r="I3235" s="5">
        <v>-86.55</v>
      </c>
      <c r="J3235" s="5">
        <v>490.49</v>
      </c>
      <c r="K3235" s="5">
        <f t="shared" si="104"/>
        <v>312.94</v>
      </c>
      <c r="L3235" s="5">
        <f t="shared" si="103"/>
        <v>65.717399999999998</v>
      </c>
    </row>
    <row r="3236" spans="1:12" x14ac:dyDescent="0.3">
      <c r="A3236" s="6" t="s">
        <v>2980</v>
      </c>
      <c r="B3236" s="13">
        <v>20000194</v>
      </c>
      <c r="C3236" s="6" t="s">
        <v>3104</v>
      </c>
      <c r="D3236" s="12">
        <v>40787</v>
      </c>
      <c r="E3236" s="5">
        <v>6371.75</v>
      </c>
      <c r="F3236" s="5">
        <v>-2654.94</v>
      </c>
      <c r="G3236" s="5">
        <v>3716.81</v>
      </c>
      <c r="H3236" s="5">
        <v>4911.5</v>
      </c>
      <c r="I3236" s="5">
        <v>-736.73</v>
      </c>
      <c r="J3236" s="5">
        <v>4174.7700000000004</v>
      </c>
      <c r="K3236" s="5">
        <f t="shared" si="104"/>
        <v>457.96000000000049</v>
      </c>
      <c r="L3236" s="5">
        <f t="shared" si="103"/>
        <v>96.171600000000097</v>
      </c>
    </row>
    <row r="3237" spans="1:12" x14ac:dyDescent="0.3">
      <c r="A3237" s="6" t="s">
        <v>2980</v>
      </c>
      <c r="B3237" s="13">
        <v>20000195</v>
      </c>
      <c r="C3237" s="6" t="s">
        <v>3105</v>
      </c>
      <c r="D3237" s="12">
        <v>40787</v>
      </c>
      <c r="E3237" s="5">
        <v>8478.06</v>
      </c>
      <c r="F3237" s="5">
        <v>-3532.72</v>
      </c>
      <c r="G3237" s="5">
        <v>4945.34</v>
      </c>
      <c r="H3237" s="5">
        <v>6534.91</v>
      </c>
      <c r="I3237" s="5">
        <v>-980.25</v>
      </c>
      <c r="J3237" s="5">
        <v>5554.66</v>
      </c>
      <c r="K3237" s="5">
        <f t="shared" si="104"/>
        <v>609.31999999999971</v>
      </c>
      <c r="L3237" s="5">
        <f t="shared" si="103"/>
        <v>127.95719999999993</v>
      </c>
    </row>
    <row r="3238" spans="1:12" x14ac:dyDescent="0.3">
      <c r="A3238" s="6" t="s">
        <v>2980</v>
      </c>
      <c r="B3238" s="13">
        <v>20000196</v>
      </c>
      <c r="C3238" s="6" t="s">
        <v>3106</v>
      </c>
      <c r="D3238" s="12">
        <v>40817</v>
      </c>
      <c r="E3238" s="5">
        <v>1019.93</v>
      </c>
      <c r="F3238" s="5">
        <v>-841.46</v>
      </c>
      <c r="G3238" s="5">
        <v>178.47</v>
      </c>
      <c r="H3238" s="5">
        <v>560.92999999999995</v>
      </c>
      <c r="I3238" s="5">
        <v>-84.15</v>
      </c>
      <c r="J3238" s="5">
        <v>476.78</v>
      </c>
      <c r="K3238" s="5">
        <f t="shared" si="104"/>
        <v>298.30999999999995</v>
      </c>
      <c r="L3238" s="5">
        <f t="shared" si="103"/>
        <v>62.645099999999985</v>
      </c>
    </row>
    <row r="3239" spans="1:12" x14ac:dyDescent="0.3">
      <c r="A3239" s="6" t="s">
        <v>2980</v>
      </c>
      <c r="B3239" s="13">
        <v>20000197</v>
      </c>
      <c r="C3239" s="6" t="s">
        <v>3107</v>
      </c>
      <c r="D3239" s="12">
        <v>40848</v>
      </c>
      <c r="E3239" s="5">
        <v>2103.17</v>
      </c>
      <c r="F3239" s="5">
        <v>-858.67</v>
      </c>
      <c r="G3239" s="5">
        <v>1244.5</v>
      </c>
      <c r="H3239" s="5">
        <v>1638.89</v>
      </c>
      <c r="I3239" s="5">
        <v>-245.85</v>
      </c>
      <c r="J3239" s="5">
        <v>1393.04</v>
      </c>
      <c r="K3239" s="5">
        <f t="shared" si="104"/>
        <v>148.53999999999996</v>
      </c>
      <c r="L3239" s="5">
        <f t="shared" si="103"/>
        <v>31.19339999999999</v>
      </c>
    </row>
    <row r="3240" spans="1:12" x14ac:dyDescent="0.3">
      <c r="A3240" s="6" t="s">
        <v>2980</v>
      </c>
      <c r="B3240" s="13">
        <v>20000198</v>
      </c>
      <c r="C3240" s="6" t="s">
        <v>3108</v>
      </c>
      <c r="D3240" s="12">
        <v>40909</v>
      </c>
      <c r="E3240" s="5">
        <v>6250</v>
      </c>
      <c r="F3240" s="5">
        <v>-4999.9399999999996</v>
      </c>
      <c r="G3240" s="5">
        <v>1250.06</v>
      </c>
      <c r="H3240" s="5">
        <v>3593.92</v>
      </c>
      <c r="I3240" s="5">
        <v>-539.1</v>
      </c>
      <c r="J3240" s="5">
        <v>3054.82</v>
      </c>
      <c r="K3240" s="5">
        <f t="shared" si="104"/>
        <v>1804.7600000000002</v>
      </c>
      <c r="L3240" s="5">
        <f t="shared" si="103"/>
        <v>378.99960000000004</v>
      </c>
    </row>
    <row r="3241" spans="1:12" x14ac:dyDescent="0.3">
      <c r="A3241" s="6" t="s">
        <v>2980</v>
      </c>
      <c r="B3241" s="13">
        <v>20000199</v>
      </c>
      <c r="C3241" s="6" t="s">
        <v>3109</v>
      </c>
      <c r="D3241" s="12">
        <v>40940</v>
      </c>
      <c r="E3241" s="5">
        <v>249.45</v>
      </c>
      <c r="F3241" s="5">
        <v>-197.5</v>
      </c>
      <c r="G3241" s="5">
        <v>51.95</v>
      </c>
      <c r="H3241" s="5">
        <v>145.44999999999999</v>
      </c>
      <c r="I3241" s="5">
        <v>-21.82</v>
      </c>
      <c r="J3241" s="5">
        <v>123.63</v>
      </c>
      <c r="K3241" s="5">
        <f t="shared" si="104"/>
        <v>71.679999999999993</v>
      </c>
      <c r="L3241" s="5">
        <f t="shared" si="103"/>
        <v>15.052799999999998</v>
      </c>
    </row>
    <row r="3242" spans="1:12" x14ac:dyDescent="0.3">
      <c r="A3242" s="6" t="s">
        <v>2980</v>
      </c>
      <c r="B3242" s="13">
        <v>20000200</v>
      </c>
      <c r="C3242" s="6" t="s">
        <v>3110</v>
      </c>
      <c r="D3242" s="12">
        <v>40969</v>
      </c>
      <c r="E3242" s="5">
        <v>17460</v>
      </c>
      <c r="F3242" s="5">
        <v>-6838.5</v>
      </c>
      <c r="G3242" s="5">
        <v>10621.5</v>
      </c>
      <c r="H3242" s="5">
        <v>13895.25</v>
      </c>
      <c r="I3242" s="5">
        <v>-2084.29</v>
      </c>
      <c r="J3242" s="5">
        <v>11810.96</v>
      </c>
      <c r="K3242" s="5">
        <f t="shared" si="104"/>
        <v>1189.4599999999991</v>
      </c>
      <c r="L3242" s="5">
        <f t="shared" si="103"/>
        <v>249.78659999999979</v>
      </c>
    </row>
    <row r="3243" spans="1:12" x14ac:dyDescent="0.3">
      <c r="A3243" s="6" t="s">
        <v>2980</v>
      </c>
      <c r="B3243" s="13">
        <v>20000201</v>
      </c>
      <c r="C3243" s="6" t="s">
        <v>3111</v>
      </c>
      <c r="D3243" s="12">
        <v>40969</v>
      </c>
      <c r="E3243" s="5">
        <v>1568.6</v>
      </c>
      <c r="F3243" s="5">
        <v>-307.27</v>
      </c>
      <c r="G3243" s="5">
        <v>1261.33</v>
      </c>
      <c r="H3243" s="5">
        <v>1408.37</v>
      </c>
      <c r="I3243" s="5">
        <v>-211.27</v>
      </c>
      <c r="J3243" s="5">
        <v>1197.0999999999999</v>
      </c>
      <c r="K3243" s="5">
        <f t="shared" si="104"/>
        <v>-64.230000000000018</v>
      </c>
      <c r="L3243" s="5">
        <f t="shared" si="103"/>
        <v>-13.488300000000004</v>
      </c>
    </row>
    <row r="3244" spans="1:12" x14ac:dyDescent="0.3">
      <c r="A3244" s="6" t="s">
        <v>2980</v>
      </c>
      <c r="B3244" s="13">
        <v>20000202</v>
      </c>
      <c r="C3244" s="6" t="s">
        <v>3111</v>
      </c>
      <c r="D3244" s="12">
        <v>41000</v>
      </c>
      <c r="E3244" s="5">
        <v>1142.6600000000001</v>
      </c>
      <c r="F3244" s="5">
        <v>-221.38</v>
      </c>
      <c r="G3244" s="5">
        <v>921.28</v>
      </c>
      <c r="H3244" s="5">
        <v>1028.42</v>
      </c>
      <c r="I3244" s="5">
        <v>-154.27000000000001</v>
      </c>
      <c r="J3244" s="5">
        <v>874.15</v>
      </c>
      <c r="K3244" s="5">
        <f t="shared" si="104"/>
        <v>-47.129999999999995</v>
      </c>
      <c r="L3244" s="5">
        <f t="shared" si="103"/>
        <v>-9.8972999999999995</v>
      </c>
    </row>
    <row r="3245" spans="1:12" x14ac:dyDescent="0.3">
      <c r="A3245" s="6" t="s">
        <v>2980</v>
      </c>
      <c r="B3245" s="13">
        <v>20000203</v>
      </c>
      <c r="C3245" s="6" t="s">
        <v>3112</v>
      </c>
      <c r="D3245" s="12">
        <v>41000</v>
      </c>
      <c r="E3245" s="5">
        <v>879.22</v>
      </c>
      <c r="F3245" s="5">
        <v>-681.44999999999993</v>
      </c>
      <c r="G3245" s="5">
        <v>197.77</v>
      </c>
      <c r="H3245" s="5">
        <v>527.38</v>
      </c>
      <c r="I3245" s="5">
        <v>-79.12</v>
      </c>
      <c r="J3245" s="5">
        <v>448.26</v>
      </c>
      <c r="K3245" s="5">
        <f t="shared" si="104"/>
        <v>250.48999999999998</v>
      </c>
      <c r="L3245" s="5">
        <f t="shared" si="103"/>
        <v>52.602899999999991</v>
      </c>
    </row>
    <row r="3246" spans="1:12" x14ac:dyDescent="0.3">
      <c r="A3246" s="6" t="s">
        <v>2980</v>
      </c>
      <c r="B3246" s="13">
        <v>20000204</v>
      </c>
      <c r="C3246" s="6" t="s">
        <v>3109</v>
      </c>
      <c r="D3246" s="12">
        <v>41030</v>
      </c>
      <c r="E3246" s="5">
        <v>241.92</v>
      </c>
      <c r="F3246" s="5">
        <v>-185.54</v>
      </c>
      <c r="G3246" s="5">
        <v>56.38</v>
      </c>
      <c r="H3246" s="5">
        <v>146.97999999999999</v>
      </c>
      <c r="I3246" s="5">
        <v>-22.05</v>
      </c>
      <c r="J3246" s="5">
        <v>124.93</v>
      </c>
      <c r="K3246" s="5">
        <f t="shared" si="104"/>
        <v>68.550000000000011</v>
      </c>
      <c r="L3246" s="5">
        <f t="shared" si="103"/>
        <v>14.395500000000002</v>
      </c>
    </row>
    <row r="3247" spans="1:12" x14ac:dyDescent="0.3">
      <c r="A3247" s="6" t="s">
        <v>2980</v>
      </c>
      <c r="B3247" s="13">
        <v>20000205</v>
      </c>
      <c r="C3247" s="6" t="s">
        <v>3111</v>
      </c>
      <c r="D3247" s="12">
        <v>41030</v>
      </c>
      <c r="E3247" s="5">
        <v>1288.22</v>
      </c>
      <c r="F3247" s="5">
        <v>-246.75</v>
      </c>
      <c r="G3247" s="5">
        <v>1041.47</v>
      </c>
      <c r="H3247" s="5">
        <v>1162.26</v>
      </c>
      <c r="I3247" s="5">
        <v>-174.34</v>
      </c>
      <c r="J3247" s="5">
        <v>987.92</v>
      </c>
      <c r="K3247" s="5">
        <f t="shared" si="104"/>
        <v>-53.550000000000068</v>
      </c>
      <c r="L3247" s="5">
        <f t="shared" si="103"/>
        <v>-11.245500000000014</v>
      </c>
    </row>
    <row r="3248" spans="1:12" x14ac:dyDescent="0.3">
      <c r="A3248" s="6" t="s">
        <v>2980</v>
      </c>
      <c r="B3248" s="13">
        <v>20000206</v>
      </c>
      <c r="C3248" s="6" t="s">
        <v>3110</v>
      </c>
      <c r="D3248" s="12">
        <v>41030</v>
      </c>
      <c r="E3248" s="5">
        <v>2400</v>
      </c>
      <c r="F3248" s="5">
        <v>-920</v>
      </c>
      <c r="G3248" s="5">
        <v>1480</v>
      </c>
      <c r="H3248" s="5">
        <v>1930</v>
      </c>
      <c r="I3248" s="5">
        <v>-289.5</v>
      </c>
      <c r="J3248" s="5">
        <v>1640.5</v>
      </c>
      <c r="K3248" s="5">
        <f t="shared" si="104"/>
        <v>160.5</v>
      </c>
      <c r="L3248" s="5">
        <f t="shared" si="103"/>
        <v>33.704999999999998</v>
      </c>
    </row>
    <row r="3249" spans="1:12" x14ac:dyDescent="0.3">
      <c r="A3249" s="6" t="s">
        <v>2980</v>
      </c>
      <c r="B3249" s="13">
        <v>20000207</v>
      </c>
      <c r="C3249" s="6" t="s">
        <v>3110</v>
      </c>
      <c r="D3249" s="12">
        <v>41030</v>
      </c>
      <c r="E3249" s="5">
        <v>17530</v>
      </c>
      <c r="F3249" s="5">
        <v>-6719.77</v>
      </c>
      <c r="G3249" s="5">
        <v>10810.23</v>
      </c>
      <c r="H3249" s="5">
        <v>14097.12</v>
      </c>
      <c r="I3249" s="5">
        <v>-2114.58</v>
      </c>
      <c r="J3249" s="5">
        <v>11982.54</v>
      </c>
      <c r="K3249" s="5">
        <f t="shared" si="104"/>
        <v>1172.3100000000013</v>
      </c>
      <c r="L3249" s="5">
        <f t="shared" si="103"/>
        <v>246.18510000000026</v>
      </c>
    </row>
    <row r="3250" spans="1:12" x14ac:dyDescent="0.3">
      <c r="A3250" s="6" t="s">
        <v>2980</v>
      </c>
      <c r="B3250" s="13">
        <v>20000208</v>
      </c>
      <c r="C3250" s="6" t="s">
        <v>3113</v>
      </c>
      <c r="D3250" s="12">
        <v>41061</v>
      </c>
      <c r="E3250" s="5">
        <v>59050.3</v>
      </c>
      <c r="F3250" s="5">
        <v>-22389.79</v>
      </c>
      <c r="G3250" s="5">
        <v>36660.51</v>
      </c>
      <c r="H3250" s="5">
        <v>47732.46</v>
      </c>
      <c r="I3250" s="5">
        <v>-7159.87</v>
      </c>
      <c r="J3250" s="5">
        <v>40572.589999999997</v>
      </c>
      <c r="K3250" s="5">
        <f t="shared" si="104"/>
        <v>3912.0799999999945</v>
      </c>
      <c r="L3250" s="5">
        <f t="shared" si="103"/>
        <v>821.53679999999883</v>
      </c>
    </row>
    <row r="3251" spans="1:12" x14ac:dyDescent="0.3">
      <c r="A3251" s="6" t="s">
        <v>2980</v>
      </c>
      <c r="B3251" s="13">
        <v>20000209</v>
      </c>
      <c r="C3251" s="6" t="s">
        <v>3114</v>
      </c>
      <c r="D3251" s="12">
        <v>41061</v>
      </c>
      <c r="E3251" s="5">
        <v>15761.21</v>
      </c>
      <c r="F3251" s="5">
        <v>-11952.189999999999</v>
      </c>
      <c r="G3251" s="5">
        <v>3809.02</v>
      </c>
      <c r="H3251" s="5">
        <v>9719.57</v>
      </c>
      <c r="I3251" s="5">
        <v>-1457.93</v>
      </c>
      <c r="J3251" s="5">
        <v>8261.64</v>
      </c>
      <c r="K3251" s="5">
        <f t="shared" si="104"/>
        <v>4452.619999999999</v>
      </c>
      <c r="L3251" s="5">
        <f t="shared" si="103"/>
        <v>935.05019999999979</v>
      </c>
    </row>
    <row r="3252" spans="1:12" x14ac:dyDescent="0.3">
      <c r="A3252" s="6" t="s">
        <v>2980</v>
      </c>
      <c r="B3252" s="13">
        <v>20000210</v>
      </c>
      <c r="C3252" s="6" t="s">
        <v>3111</v>
      </c>
      <c r="D3252" s="12">
        <v>41091</v>
      </c>
      <c r="E3252" s="5">
        <v>1766.86</v>
      </c>
      <c r="F3252" s="5">
        <v>-331.24</v>
      </c>
      <c r="G3252" s="5">
        <v>1435.62</v>
      </c>
      <c r="H3252" s="5">
        <v>1601.26</v>
      </c>
      <c r="I3252" s="5">
        <v>-240.19</v>
      </c>
      <c r="J3252" s="5">
        <v>1361.07</v>
      </c>
      <c r="K3252" s="5">
        <f t="shared" si="104"/>
        <v>-74.549999999999955</v>
      </c>
      <c r="L3252" s="5">
        <f t="shared" si="103"/>
        <v>-15.655499999999989</v>
      </c>
    </row>
    <row r="3253" spans="1:12" x14ac:dyDescent="0.3">
      <c r="A3253" s="6" t="s">
        <v>2980</v>
      </c>
      <c r="B3253" s="13">
        <v>20000211</v>
      </c>
      <c r="C3253" s="6" t="s">
        <v>3115</v>
      </c>
      <c r="D3253" s="12">
        <v>41091</v>
      </c>
      <c r="E3253" s="5">
        <v>1183.25</v>
      </c>
      <c r="F3253" s="5">
        <v>-443.70000000000005</v>
      </c>
      <c r="G3253" s="5">
        <v>739.55</v>
      </c>
      <c r="H3253" s="5">
        <v>961.4</v>
      </c>
      <c r="I3253" s="5">
        <v>-144.22</v>
      </c>
      <c r="J3253" s="5">
        <v>817.18</v>
      </c>
      <c r="K3253" s="5">
        <f t="shared" si="104"/>
        <v>77.63</v>
      </c>
      <c r="L3253" s="5">
        <f t="shared" si="103"/>
        <v>16.302299999999999</v>
      </c>
    </row>
    <row r="3254" spans="1:12" x14ac:dyDescent="0.3">
      <c r="A3254" s="6" t="s">
        <v>2980</v>
      </c>
      <c r="B3254" s="13">
        <v>20000212</v>
      </c>
      <c r="C3254" s="6" t="s">
        <v>3116</v>
      </c>
      <c r="D3254" s="12">
        <v>41091</v>
      </c>
      <c r="E3254" s="5">
        <v>2065.85</v>
      </c>
      <c r="F3254" s="5">
        <v>-774.78</v>
      </c>
      <c r="G3254" s="5">
        <v>1291.07</v>
      </c>
      <c r="H3254" s="5">
        <v>1678.4</v>
      </c>
      <c r="I3254" s="5">
        <v>-251.77</v>
      </c>
      <c r="J3254" s="5">
        <v>1426.63</v>
      </c>
      <c r="K3254" s="5">
        <f t="shared" si="104"/>
        <v>135.56000000000017</v>
      </c>
      <c r="L3254" s="5">
        <f t="shared" si="103"/>
        <v>28.467600000000036</v>
      </c>
    </row>
    <row r="3255" spans="1:12" x14ac:dyDescent="0.3">
      <c r="A3255" s="6" t="s">
        <v>2980</v>
      </c>
      <c r="B3255" s="13">
        <v>20000213</v>
      </c>
      <c r="C3255" s="6" t="s">
        <v>3117</v>
      </c>
      <c r="D3255" s="12">
        <v>41091</v>
      </c>
      <c r="E3255" s="5">
        <v>1758.8</v>
      </c>
      <c r="F3255" s="5">
        <v>-659.6099999999999</v>
      </c>
      <c r="G3255" s="5">
        <v>1099.19</v>
      </c>
      <c r="H3255" s="5">
        <v>1428.95</v>
      </c>
      <c r="I3255" s="5">
        <v>-214.35</v>
      </c>
      <c r="J3255" s="5">
        <v>1214.5999999999999</v>
      </c>
      <c r="K3255" s="5">
        <f t="shared" si="104"/>
        <v>115.40999999999985</v>
      </c>
      <c r="L3255" s="5">
        <f t="shared" si="103"/>
        <v>24.236099999999968</v>
      </c>
    </row>
    <row r="3256" spans="1:12" x14ac:dyDescent="0.3">
      <c r="A3256" s="6" t="s">
        <v>2980</v>
      </c>
      <c r="B3256" s="13">
        <v>20000214</v>
      </c>
      <c r="C3256" s="6" t="s">
        <v>3118</v>
      </c>
      <c r="D3256" s="12">
        <v>41091</v>
      </c>
      <c r="E3256" s="5">
        <v>6936</v>
      </c>
      <c r="F3256" s="5">
        <v>-2601</v>
      </c>
      <c r="G3256" s="5">
        <v>4335</v>
      </c>
      <c r="H3256" s="5">
        <v>5635.5</v>
      </c>
      <c r="I3256" s="5">
        <v>-845.33</v>
      </c>
      <c r="J3256" s="5">
        <v>4790.17</v>
      </c>
      <c r="K3256" s="5">
        <f t="shared" si="104"/>
        <v>455.17000000000007</v>
      </c>
      <c r="L3256" s="5">
        <f t="shared" si="103"/>
        <v>95.585700000000017</v>
      </c>
    </row>
    <row r="3257" spans="1:12" x14ac:dyDescent="0.3">
      <c r="A3257" s="6" t="s">
        <v>2980</v>
      </c>
      <c r="B3257" s="13">
        <v>20000215</v>
      </c>
      <c r="C3257" s="6" t="s">
        <v>3119</v>
      </c>
      <c r="D3257" s="12">
        <v>41122</v>
      </c>
      <c r="E3257" s="5">
        <v>10000</v>
      </c>
      <c r="F3257" s="5">
        <v>-7416.6100000000006</v>
      </c>
      <c r="G3257" s="5">
        <v>2583.39</v>
      </c>
      <c r="H3257" s="5">
        <v>6333.48</v>
      </c>
      <c r="I3257" s="5">
        <v>-950.03</v>
      </c>
      <c r="J3257" s="5">
        <v>5383.45</v>
      </c>
      <c r="K3257" s="5">
        <f t="shared" si="104"/>
        <v>2800.06</v>
      </c>
      <c r="L3257" s="5">
        <f t="shared" si="103"/>
        <v>588.01260000000002</v>
      </c>
    </row>
    <row r="3258" spans="1:12" x14ac:dyDescent="0.3">
      <c r="A3258" s="6" t="s">
        <v>2980</v>
      </c>
      <c r="B3258" s="13">
        <v>20000216</v>
      </c>
      <c r="C3258" s="6" t="s">
        <v>3120</v>
      </c>
      <c r="D3258" s="12">
        <v>41122</v>
      </c>
      <c r="E3258" s="5">
        <v>2400</v>
      </c>
      <c r="F3258" s="5">
        <v>-1780</v>
      </c>
      <c r="G3258" s="5">
        <v>620</v>
      </c>
      <c r="H3258" s="5">
        <v>1520</v>
      </c>
      <c r="I3258" s="5">
        <v>-228</v>
      </c>
      <c r="J3258" s="5">
        <v>1292</v>
      </c>
      <c r="K3258" s="5">
        <f t="shared" si="104"/>
        <v>672</v>
      </c>
      <c r="L3258" s="5">
        <f t="shared" si="103"/>
        <v>141.12</v>
      </c>
    </row>
    <row r="3259" spans="1:12" x14ac:dyDescent="0.3">
      <c r="A3259" s="6" t="s">
        <v>2980</v>
      </c>
      <c r="B3259" s="13">
        <v>20000217</v>
      </c>
      <c r="C3259" s="6" t="s">
        <v>3121</v>
      </c>
      <c r="D3259" s="12">
        <v>41122</v>
      </c>
      <c r="E3259" s="5">
        <v>1632.46</v>
      </c>
      <c r="F3259" s="5">
        <v>-1210.67</v>
      </c>
      <c r="G3259" s="5">
        <v>421.79</v>
      </c>
      <c r="H3259" s="5">
        <v>1034.06</v>
      </c>
      <c r="I3259" s="5">
        <v>-155.1</v>
      </c>
      <c r="J3259" s="5">
        <v>878.96</v>
      </c>
      <c r="K3259" s="5">
        <f t="shared" si="104"/>
        <v>457.17</v>
      </c>
      <c r="L3259" s="5">
        <f t="shared" si="103"/>
        <v>96.005700000000004</v>
      </c>
    </row>
    <row r="3260" spans="1:12" x14ac:dyDescent="0.3">
      <c r="A3260" s="6" t="s">
        <v>2980</v>
      </c>
      <c r="B3260" s="13">
        <v>20000218</v>
      </c>
      <c r="C3260" s="6" t="s">
        <v>3109</v>
      </c>
      <c r="D3260" s="12">
        <v>41153</v>
      </c>
      <c r="E3260" s="5">
        <v>229.38</v>
      </c>
      <c r="F3260" s="5">
        <v>-168.19</v>
      </c>
      <c r="G3260" s="5">
        <v>61.19</v>
      </c>
      <c r="H3260" s="5">
        <v>147.25</v>
      </c>
      <c r="I3260" s="5">
        <v>-22.09</v>
      </c>
      <c r="J3260" s="5">
        <v>125.16</v>
      </c>
      <c r="K3260" s="5">
        <f t="shared" si="104"/>
        <v>63.97</v>
      </c>
      <c r="L3260" s="5">
        <f t="shared" si="103"/>
        <v>13.4337</v>
      </c>
    </row>
    <row r="3261" spans="1:12" x14ac:dyDescent="0.3">
      <c r="A3261" s="6" t="s">
        <v>2980</v>
      </c>
      <c r="B3261" s="13">
        <v>20000219</v>
      </c>
      <c r="C3261" s="6" t="s">
        <v>3122</v>
      </c>
      <c r="D3261" s="12">
        <v>41153</v>
      </c>
      <c r="E3261" s="5">
        <v>2648.88</v>
      </c>
      <c r="F3261" s="5">
        <v>-971.36999999999989</v>
      </c>
      <c r="G3261" s="5">
        <v>1677.51</v>
      </c>
      <c r="H3261" s="5">
        <v>2174.16</v>
      </c>
      <c r="I3261" s="5">
        <v>-326.14</v>
      </c>
      <c r="J3261" s="5">
        <v>1848.02</v>
      </c>
      <c r="K3261" s="5">
        <f t="shared" si="104"/>
        <v>170.51</v>
      </c>
      <c r="L3261" s="5">
        <f t="shared" si="103"/>
        <v>35.807099999999998</v>
      </c>
    </row>
    <row r="3262" spans="1:12" x14ac:dyDescent="0.3">
      <c r="A3262" s="6" t="s">
        <v>2980</v>
      </c>
      <c r="B3262" s="13">
        <v>20000220</v>
      </c>
      <c r="C3262" s="6" t="s">
        <v>3109</v>
      </c>
      <c r="D3262" s="12">
        <v>41183</v>
      </c>
      <c r="E3262" s="5">
        <v>211.88</v>
      </c>
      <c r="F3262" s="5">
        <v>-153.69</v>
      </c>
      <c r="G3262" s="5">
        <v>58.19</v>
      </c>
      <c r="H3262" s="5">
        <v>137.54</v>
      </c>
      <c r="I3262" s="5">
        <v>-20.63</v>
      </c>
      <c r="J3262" s="5">
        <v>116.91</v>
      </c>
      <c r="K3262" s="5">
        <f t="shared" si="104"/>
        <v>58.72</v>
      </c>
      <c r="L3262" s="5">
        <f t="shared" si="103"/>
        <v>12.331199999999999</v>
      </c>
    </row>
    <row r="3263" spans="1:12" x14ac:dyDescent="0.3">
      <c r="A3263" s="6" t="s">
        <v>2980</v>
      </c>
      <c r="B3263" s="13">
        <v>20000221</v>
      </c>
      <c r="C3263" s="6" t="s">
        <v>3122</v>
      </c>
      <c r="D3263" s="12">
        <v>41183</v>
      </c>
      <c r="E3263" s="5">
        <v>518.26</v>
      </c>
      <c r="F3263" s="5">
        <v>-187.88</v>
      </c>
      <c r="G3263" s="5">
        <v>330.38</v>
      </c>
      <c r="H3263" s="5">
        <v>427.54</v>
      </c>
      <c r="I3263" s="5">
        <v>-64.13</v>
      </c>
      <c r="J3263" s="5">
        <v>363.41</v>
      </c>
      <c r="K3263" s="5">
        <f t="shared" si="104"/>
        <v>33.03000000000003</v>
      </c>
      <c r="L3263" s="5">
        <f t="shared" si="103"/>
        <v>6.9363000000000063</v>
      </c>
    </row>
    <row r="3264" spans="1:12" x14ac:dyDescent="0.3">
      <c r="A3264" s="6" t="s">
        <v>2980</v>
      </c>
      <c r="B3264" s="13">
        <v>20000222</v>
      </c>
      <c r="C3264" s="6" t="s">
        <v>3123</v>
      </c>
      <c r="D3264" s="12">
        <v>41214</v>
      </c>
      <c r="E3264" s="5">
        <v>1229.57</v>
      </c>
      <c r="F3264" s="5">
        <v>-440.49</v>
      </c>
      <c r="G3264" s="5">
        <v>789.08</v>
      </c>
      <c r="H3264" s="5">
        <v>1019.65</v>
      </c>
      <c r="I3264" s="5">
        <v>-152.96</v>
      </c>
      <c r="J3264" s="5">
        <v>866.69</v>
      </c>
      <c r="K3264" s="5">
        <f t="shared" si="104"/>
        <v>77.610000000000014</v>
      </c>
      <c r="L3264" s="5">
        <f t="shared" si="103"/>
        <v>16.298100000000002</v>
      </c>
    </row>
    <row r="3265" spans="1:12" x14ac:dyDescent="0.3">
      <c r="A3265" s="6" t="s">
        <v>2980</v>
      </c>
      <c r="B3265" s="13">
        <v>20000223</v>
      </c>
      <c r="C3265" s="6" t="s">
        <v>3124</v>
      </c>
      <c r="D3265" s="12">
        <v>41244</v>
      </c>
      <c r="E3265" s="5">
        <v>1396.95</v>
      </c>
      <c r="F3265" s="5">
        <v>-1396.95</v>
      </c>
      <c r="G3265" s="5">
        <v>0</v>
      </c>
      <c r="H3265" s="5">
        <v>465.75</v>
      </c>
      <c r="I3265" s="5">
        <v>-349.31</v>
      </c>
      <c r="J3265" s="5">
        <v>116.44</v>
      </c>
      <c r="K3265" s="5">
        <f t="shared" si="104"/>
        <v>116.44</v>
      </c>
      <c r="L3265" s="5">
        <f t="shared" si="103"/>
        <v>24.452399999999997</v>
      </c>
    </row>
    <row r="3266" spans="1:12" x14ac:dyDescent="0.3">
      <c r="A3266" s="6" t="s">
        <v>2980</v>
      </c>
      <c r="B3266" s="13">
        <v>20000224</v>
      </c>
      <c r="C3266" s="6" t="s">
        <v>3125</v>
      </c>
      <c r="D3266" s="12">
        <v>41275</v>
      </c>
      <c r="E3266" s="5">
        <v>802.68</v>
      </c>
      <c r="F3266" s="5">
        <v>-280.8</v>
      </c>
      <c r="G3266" s="5">
        <v>521.88</v>
      </c>
      <c r="H3266" s="5">
        <v>672.42</v>
      </c>
      <c r="I3266" s="5">
        <v>-100.87</v>
      </c>
      <c r="J3266" s="5">
        <v>571.54999999999995</v>
      </c>
      <c r="K3266" s="5">
        <f t="shared" si="104"/>
        <v>49.669999999999959</v>
      </c>
      <c r="L3266" s="5">
        <f t="shared" si="103"/>
        <v>10.430699999999991</v>
      </c>
    </row>
    <row r="3267" spans="1:12" x14ac:dyDescent="0.3">
      <c r="A3267" s="6" t="s">
        <v>2980</v>
      </c>
      <c r="B3267" s="13">
        <v>20000225</v>
      </c>
      <c r="C3267" s="6" t="s">
        <v>3126</v>
      </c>
      <c r="D3267" s="12">
        <v>41306</v>
      </c>
      <c r="E3267" s="5">
        <v>18484.52</v>
      </c>
      <c r="F3267" s="5">
        <v>-6392.59</v>
      </c>
      <c r="G3267" s="5">
        <v>12091.93</v>
      </c>
      <c r="H3267" s="5">
        <v>15557.76</v>
      </c>
      <c r="I3267" s="5">
        <v>-2333.66</v>
      </c>
      <c r="J3267" s="5">
        <v>13224.1</v>
      </c>
      <c r="K3267" s="5">
        <f t="shared" si="104"/>
        <v>1132.17</v>
      </c>
      <c r="L3267" s="5">
        <f t="shared" ref="L3267:L3330" si="105">K3267*0.21</f>
        <v>237.75570000000002</v>
      </c>
    </row>
    <row r="3268" spans="1:12" x14ac:dyDescent="0.3">
      <c r="A3268" s="6" t="s">
        <v>2980</v>
      </c>
      <c r="B3268" s="13">
        <v>20000226</v>
      </c>
      <c r="C3268" s="6" t="s">
        <v>3126</v>
      </c>
      <c r="D3268" s="12">
        <v>41456</v>
      </c>
      <c r="E3268" s="5">
        <v>5050</v>
      </c>
      <c r="F3268" s="5">
        <v>-1641.2</v>
      </c>
      <c r="G3268" s="5">
        <v>3408.8</v>
      </c>
      <c r="H3268" s="5">
        <v>4355.68</v>
      </c>
      <c r="I3268" s="5">
        <v>-653.36</v>
      </c>
      <c r="J3268" s="5">
        <v>3702.32</v>
      </c>
      <c r="K3268" s="5">
        <f t="shared" si="104"/>
        <v>293.52</v>
      </c>
      <c r="L3268" s="5">
        <f t="shared" si="105"/>
        <v>61.639199999999995</v>
      </c>
    </row>
    <row r="3269" spans="1:12" x14ac:dyDescent="0.3">
      <c r="A3269" s="6" t="s">
        <v>2980</v>
      </c>
      <c r="B3269" s="13">
        <v>20000227</v>
      </c>
      <c r="C3269" s="6" t="s">
        <v>3126</v>
      </c>
      <c r="D3269" s="12">
        <v>41518</v>
      </c>
      <c r="E3269" s="5">
        <v>1200</v>
      </c>
      <c r="F3269" s="5">
        <v>-380</v>
      </c>
      <c r="G3269" s="5">
        <v>820</v>
      </c>
      <c r="H3269" s="5">
        <v>1045</v>
      </c>
      <c r="I3269" s="5">
        <v>-156.75</v>
      </c>
      <c r="J3269" s="5">
        <v>888.25</v>
      </c>
      <c r="K3269" s="5">
        <f t="shared" si="104"/>
        <v>68.25</v>
      </c>
      <c r="L3269" s="5">
        <f t="shared" si="105"/>
        <v>14.3325</v>
      </c>
    </row>
    <row r="3270" spans="1:12" x14ac:dyDescent="0.3">
      <c r="A3270" s="6" t="s">
        <v>2980</v>
      </c>
      <c r="B3270" s="13">
        <v>20000228</v>
      </c>
      <c r="C3270" s="6" t="s">
        <v>3126</v>
      </c>
      <c r="D3270" s="12">
        <v>41579</v>
      </c>
      <c r="E3270" s="5">
        <v>7770.84</v>
      </c>
      <c r="F3270" s="5">
        <v>-2396.04</v>
      </c>
      <c r="G3270" s="5">
        <v>5374.8</v>
      </c>
      <c r="H3270" s="5">
        <v>6831.82</v>
      </c>
      <c r="I3270" s="5">
        <v>-1024.77</v>
      </c>
      <c r="J3270" s="5">
        <v>5807.05</v>
      </c>
      <c r="K3270" s="5">
        <f t="shared" si="104"/>
        <v>432.25</v>
      </c>
      <c r="L3270" s="5">
        <f t="shared" si="105"/>
        <v>90.772499999999994</v>
      </c>
    </row>
    <row r="3271" spans="1:12" x14ac:dyDescent="0.3">
      <c r="A3271" s="6" t="s">
        <v>2980</v>
      </c>
      <c r="B3271" s="13">
        <v>20000229</v>
      </c>
      <c r="C3271" s="6" t="s">
        <v>3118</v>
      </c>
      <c r="D3271" s="12">
        <v>41609</v>
      </c>
      <c r="E3271" s="5">
        <v>12269</v>
      </c>
      <c r="F3271" s="5">
        <v>-3731.8</v>
      </c>
      <c r="G3271" s="5">
        <v>8537.2000000000007</v>
      </c>
      <c r="H3271" s="5">
        <v>10837.64</v>
      </c>
      <c r="I3271" s="5">
        <v>-1625.66</v>
      </c>
      <c r="J3271" s="5">
        <v>9211.98</v>
      </c>
      <c r="K3271" s="5">
        <f t="shared" si="104"/>
        <v>674.77999999999884</v>
      </c>
      <c r="L3271" s="5">
        <f t="shared" si="105"/>
        <v>141.70379999999975</v>
      </c>
    </row>
    <row r="3272" spans="1:12" x14ac:dyDescent="0.3">
      <c r="A3272" s="6" t="s">
        <v>2980</v>
      </c>
      <c r="B3272" s="13">
        <v>20000230</v>
      </c>
      <c r="C3272" s="6" t="s">
        <v>3127</v>
      </c>
      <c r="D3272" s="12">
        <v>41640</v>
      </c>
      <c r="E3272" s="5">
        <v>1760</v>
      </c>
      <c r="F3272" s="5">
        <v>-1056.05</v>
      </c>
      <c r="G3272" s="5">
        <v>703.95</v>
      </c>
      <c r="H3272" s="5">
        <v>1363.91</v>
      </c>
      <c r="I3272" s="5">
        <v>-204.6</v>
      </c>
      <c r="J3272" s="5">
        <v>1159.31</v>
      </c>
      <c r="K3272" s="5">
        <f t="shared" si="104"/>
        <v>455.3599999999999</v>
      </c>
      <c r="L3272" s="5">
        <f t="shared" si="105"/>
        <v>95.625599999999977</v>
      </c>
    </row>
    <row r="3273" spans="1:12" x14ac:dyDescent="0.3">
      <c r="A3273" s="6" t="s">
        <v>2980</v>
      </c>
      <c r="B3273" s="13">
        <v>20000231</v>
      </c>
      <c r="C3273" s="6" t="s">
        <v>3128</v>
      </c>
      <c r="D3273" s="12">
        <v>41730</v>
      </c>
      <c r="E3273" s="5">
        <v>18900</v>
      </c>
      <c r="F3273" s="5">
        <v>-10867.5</v>
      </c>
      <c r="G3273" s="5">
        <v>8032.5</v>
      </c>
      <c r="H3273" s="5">
        <v>15120</v>
      </c>
      <c r="I3273" s="5">
        <v>-2268</v>
      </c>
      <c r="J3273" s="5">
        <v>12852</v>
      </c>
      <c r="K3273" s="5">
        <f t="shared" si="104"/>
        <v>4819.5</v>
      </c>
      <c r="L3273" s="5">
        <f t="shared" si="105"/>
        <v>1012.0949999999999</v>
      </c>
    </row>
    <row r="3274" spans="1:12" x14ac:dyDescent="0.3">
      <c r="A3274" s="6" t="s">
        <v>2980</v>
      </c>
      <c r="B3274" s="13">
        <v>20000232</v>
      </c>
      <c r="C3274" s="6" t="s">
        <v>3129</v>
      </c>
      <c r="D3274" s="12">
        <v>42036</v>
      </c>
      <c r="E3274" s="5">
        <v>2294.9299999999998</v>
      </c>
      <c r="F3274" s="5">
        <v>-2256.6800000000003</v>
      </c>
      <c r="G3274" s="5">
        <v>38.25</v>
      </c>
      <c r="H3274" s="5">
        <v>1759.45</v>
      </c>
      <c r="I3274" s="5">
        <v>-1319.59</v>
      </c>
      <c r="J3274" s="5">
        <v>439.86</v>
      </c>
      <c r="K3274" s="5">
        <f t="shared" si="104"/>
        <v>401.61</v>
      </c>
      <c r="L3274" s="5">
        <f t="shared" si="105"/>
        <v>84.338099999999997</v>
      </c>
    </row>
    <row r="3275" spans="1:12" x14ac:dyDescent="0.3">
      <c r="A3275" s="6" t="s">
        <v>2980</v>
      </c>
      <c r="B3275" s="13">
        <v>20000233</v>
      </c>
      <c r="C3275" s="6" t="s">
        <v>3130</v>
      </c>
      <c r="D3275" s="12">
        <v>42156</v>
      </c>
      <c r="E3275" s="5">
        <v>4643.59</v>
      </c>
      <c r="F3275" s="5">
        <v>-1064.1500000000001</v>
      </c>
      <c r="G3275" s="5">
        <v>3579.44</v>
      </c>
      <c r="H3275" s="5">
        <v>4450.1099999999997</v>
      </c>
      <c r="I3275" s="5">
        <v>-667.53</v>
      </c>
      <c r="J3275" s="5">
        <v>3782.58</v>
      </c>
      <c r="K3275" s="5">
        <f t="shared" si="104"/>
        <v>203.13999999999987</v>
      </c>
      <c r="L3275" s="5">
        <f t="shared" si="105"/>
        <v>42.65939999999997</v>
      </c>
    </row>
    <row r="3276" spans="1:12" x14ac:dyDescent="0.3">
      <c r="A3276" s="6" t="s">
        <v>2980</v>
      </c>
      <c r="B3276" s="13">
        <v>20000234</v>
      </c>
      <c r="C3276" s="6" t="s">
        <v>3118</v>
      </c>
      <c r="D3276" s="12">
        <v>42186</v>
      </c>
      <c r="E3276" s="5">
        <v>7000</v>
      </c>
      <c r="F3276" s="5">
        <v>-1575</v>
      </c>
      <c r="G3276" s="5">
        <v>5425</v>
      </c>
      <c r="H3276" s="5">
        <v>6737.5</v>
      </c>
      <c r="I3276" s="5">
        <v>-1010.63</v>
      </c>
      <c r="J3276" s="5">
        <v>5726.87</v>
      </c>
      <c r="K3276" s="5">
        <f t="shared" ref="K3276:K3339" si="106">J3276-G3276</f>
        <v>301.86999999999989</v>
      </c>
      <c r="L3276" s="5">
        <f t="shared" si="105"/>
        <v>63.392699999999977</v>
      </c>
    </row>
    <row r="3277" spans="1:12" x14ac:dyDescent="0.3">
      <c r="A3277" s="6" t="s">
        <v>2980</v>
      </c>
      <c r="B3277" s="13">
        <v>20000235</v>
      </c>
      <c r="C3277" s="6" t="s">
        <v>3131</v>
      </c>
      <c r="D3277" s="12">
        <v>42186</v>
      </c>
      <c r="E3277" s="5">
        <v>32796.160000000003</v>
      </c>
      <c r="F3277" s="5">
        <v>-14758.27</v>
      </c>
      <c r="G3277" s="5">
        <v>18037.89</v>
      </c>
      <c r="H3277" s="5">
        <v>30336.45</v>
      </c>
      <c r="I3277" s="5">
        <v>-4550.47</v>
      </c>
      <c r="J3277" s="5">
        <v>25785.98</v>
      </c>
      <c r="K3277" s="5">
        <f t="shared" si="106"/>
        <v>7748.09</v>
      </c>
      <c r="L3277" s="5">
        <f t="shared" si="105"/>
        <v>1627.0989</v>
      </c>
    </row>
    <row r="3278" spans="1:12" x14ac:dyDescent="0.3">
      <c r="A3278" s="6" t="s">
        <v>2980</v>
      </c>
      <c r="B3278" s="13">
        <v>20000236</v>
      </c>
      <c r="C3278" s="6" t="s">
        <v>3115</v>
      </c>
      <c r="D3278" s="12">
        <v>42248</v>
      </c>
      <c r="E3278" s="5">
        <v>2138.9699999999998</v>
      </c>
      <c r="F3278" s="5">
        <v>-463.45</v>
      </c>
      <c r="G3278" s="5">
        <v>1675.52</v>
      </c>
      <c r="H3278" s="5">
        <v>2076.58</v>
      </c>
      <c r="I3278" s="5">
        <v>-311.48</v>
      </c>
      <c r="J3278" s="5">
        <v>1765.1</v>
      </c>
      <c r="K3278" s="5">
        <f t="shared" si="106"/>
        <v>89.579999999999927</v>
      </c>
      <c r="L3278" s="5">
        <f t="shared" si="105"/>
        <v>18.811799999999984</v>
      </c>
    </row>
    <row r="3279" spans="1:12" x14ac:dyDescent="0.3">
      <c r="A3279" s="6" t="s">
        <v>2980</v>
      </c>
      <c r="B3279" s="13">
        <v>20000237</v>
      </c>
      <c r="C3279" s="6" t="s">
        <v>3132</v>
      </c>
      <c r="D3279" s="12">
        <v>42278</v>
      </c>
      <c r="E3279" s="5">
        <v>13223.95</v>
      </c>
      <c r="F3279" s="5">
        <v>-1405.0500000000002</v>
      </c>
      <c r="G3279" s="5">
        <v>11818.9</v>
      </c>
      <c r="H3279" s="5">
        <v>13058.65</v>
      </c>
      <c r="I3279" s="5">
        <v>-1958.81</v>
      </c>
      <c r="J3279" s="5">
        <v>11099.84</v>
      </c>
      <c r="K3279" s="5">
        <f t="shared" si="106"/>
        <v>-719.05999999999949</v>
      </c>
      <c r="L3279" s="5">
        <f t="shared" si="105"/>
        <v>-151.00259999999989</v>
      </c>
    </row>
    <row r="3280" spans="1:12" x14ac:dyDescent="0.3">
      <c r="A3280" s="6" t="s">
        <v>2980</v>
      </c>
      <c r="B3280" s="13">
        <v>20000238</v>
      </c>
      <c r="C3280" s="6" t="s">
        <v>3133</v>
      </c>
      <c r="D3280" s="12">
        <v>42278</v>
      </c>
      <c r="E3280" s="5">
        <v>11355.17</v>
      </c>
      <c r="F3280" s="5">
        <v>-4825.95</v>
      </c>
      <c r="G3280" s="5">
        <v>6529.22</v>
      </c>
      <c r="H3280" s="5">
        <v>10787.42</v>
      </c>
      <c r="I3280" s="5">
        <v>-1618.12</v>
      </c>
      <c r="J3280" s="5">
        <v>9169.2999999999993</v>
      </c>
      <c r="K3280" s="5">
        <f t="shared" si="106"/>
        <v>2640.079999999999</v>
      </c>
      <c r="L3280" s="5">
        <f t="shared" si="105"/>
        <v>554.41679999999974</v>
      </c>
    </row>
    <row r="3281" spans="1:12" x14ac:dyDescent="0.3">
      <c r="A3281" s="6" t="s">
        <v>2980</v>
      </c>
      <c r="B3281" s="13">
        <v>20000239</v>
      </c>
      <c r="C3281" s="6" t="s">
        <v>3134</v>
      </c>
      <c r="D3281" s="12">
        <v>42278</v>
      </c>
      <c r="E3281" s="5">
        <v>11460.69</v>
      </c>
      <c r="F3281" s="5">
        <v>-4887.57</v>
      </c>
      <c r="G3281" s="5">
        <v>6573.12</v>
      </c>
      <c r="H3281" s="5">
        <v>10859.93</v>
      </c>
      <c r="I3281" s="5">
        <v>-1629</v>
      </c>
      <c r="J3281" s="5">
        <v>9230.93</v>
      </c>
      <c r="K3281" s="5">
        <f t="shared" si="106"/>
        <v>2657.8100000000004</v>
      </c>
      <c r="L3281" s="5">
        <f t="shared" si="105"/>
        <v>558.14010000000007</v>
      </c>
    </row>
    <row r="3282" spans="1:12" x14ac:dyDescent="0.3">
      <c r="A3282" s="6" t="s">
        <v>2980</v>
      </c>
      <c r="B3282" s="13">
        <v>20000240</v>
      </c>
      <c r="C3282" s="6" t="s">
        <v>3135</v>
      </c>
      <c r="D3282" s="12">
        <v>42400</v>
      </c>
      <c r="E3282" s="5">
        <v>3634.44</v>
      </c>
      <c r="F3282" s="5">
        <v>-725.71</v>
      </c>
      <c r="G3282" s="5">
        <v>2908.73</v>
      </c>
      <c r="H3282" s="5">
        <v>3589.01</v>
      </c>
      <c r="I3282" s="5">
        <v>-538.35</v>
      </c>
      <c r="J3282" s="5">
        <v>3050.66</v>
      </c>
      <c r="K3282" s="5">
        <f t="shared" si="106"/>
        <v>141.92999999999984</v>
      </c>
      <c r="L3282" s="5">
        <f t="shared" si="105"/>
        <v>29.805299999999963</v>
      </c>
    </row>
    <row r="3283" spans="1:12" x14ac:dyDescent="0.3">
      <c r="A3283" s="6" t="s">
        <v>2980</v>
      </c>
      <c r="B3283" s="13">
        <v>20000241</v>
      </c>
      <c r="C3283" s="6" t="s">
        <v>3136</v>
      </c>
      <c r="D3283" s="12">
        <v>42429</v>
      </c>
      <c r="E3283" s="5">
        <v>6931.43</v>
      </c>
      <c r="F3283" s="5">
        <v>-678.09</v>
      </c>
      <c r="G3283" s="5">
        <v>6253.34</v>
      </c>
      <c r="H3283" s="5">
        <v>6902.55</v>
      </c>
      <c r="I3283" s="5">
        <v>-1035.3800000000001</v>
      </c>
      <c r="J3283" s="5">
        <v>5867.17</v>
      </c>
      <c r="K3283" s="5">
        <f t="shared" si="106"/>
        <v>-386.17000000000007</v>
      </c>
      <c r="L3283" s="5">
        <f t="shared" si="105"/>
        <v>-81.095700000000008</v>
      </c>
    </row>
    <row r="3284" spans="1:12" x14ac:dyDescent="0.3">
      <c r="A3284" s="6" t="s">
        <v>2980</v>
      </c>
      <c r="B3284" s="13">
        <v>20000242</v>
      </c>
      <c r="C3284" s="6" t="s">
        <v>3137</v>
      </c>
      <c r="D3284" s="12">
        <v>42430</v>
      </c>
      <c r="E3284" s="5">
        <v>24737.75</v>
      </c>
      <c r="F3284" s="5">
        <v>-2370.6999999999998</v>
      </c>
      <c r="G3284" s="5">
        <v>22367.05</v>
      </c>
      <c r="H3284" s="5">
        <v>24686.21</v>
      </c>
      <c r="I3284" s="5">
        <v>-3702.94</v>
      </c>
      <c r="J3284" s="5">
        <v>20983.27</v>
      </c>
      <c r="K3284" s="5">
        <f t="shared" si="106"/>
        <v>-1383.7799999999988</v>
      </c>
      <c r="L3284" s="5">
        <f t="shared" si="105"/>
        <v>-290.59379999999976</v>
      </c>
    </row>
    <row r="3285" spans="1:12" x14ac:dyDescent="0.3">
      <c r="A3285" s="6" t="s">
        <v>2980</v>
      </c>
      <c r="B3285" s="13">
        <v>20000243</v>
      </c>
      <c r="C3285" s="6" t="s">
        <v>3109</v>
      </c>
      <c r="D3285" s="12">
        <v>42430</v>
      </c>
      <c r="E3285" s="5">
        <v>837.23</v>
      </c>
      <c r="F3285" s="5">
        <v>-333.95</v>
      </c>
      <c r="G3285" s="5">
        <v>503.28</v>
      </c>
      <c r="H3285" s="5">
        <v>809.32</v>
      </c>
      <c r="I3285" s="5">
        <v>-121.39</v>
      </c>
      <c r="J3285" s="5">
        <v>687.93</v>
      </c>
      <c r="K3285" s="5">
        <f t="shared" si="106"/>
        <v>184.64999999999998</v>
      </c>
      <c r="L3285" s="5">
        <f t="shared" si="105"/>
        <v>38.776499999999992</v>
      </c>
    </row>
    <row r="3286" spans="1:12" x14ac:dyDescent="0.3">
      <c r="A3286" s="6" t="s">
        <v>2980</v>
      </c>
      <c r="B3286" s="13">
        <v>20000244</v>
      </c>
      <c r="C3286" s="6" t="s">
        <v>3138</v>
      </c>
      <c r="D3286" s="12">
        <v>42430</v>
      </c>
      <c r="E3286" s="5">
        <v>3263.38</v>
      </c>
      <c r="F3286" s="5">
        <v>-625.49</v>
      </c>
      <c r="G3286" s="5">
        <v>2637.89</v>
      </c>
      <c r="H3286" s="5">
        <v>3249.78</v>
      </c>
      <c r="I3286" s="5">
        <v>-487.46</v>
      </c>
      <c r="J3286" s="5">
        <v>2762.32</v>
      </c>
      <c r="K3286" s="5">
        <f t="shared" si="106"/>
        <v>124.43000000000029</v>
      </c>
      <c r="L3286" s="5">
        <f t="shared" si="105"/>
        <v>26.130300000000059</v>
      </c>
    </row>
    <row r="3287" spans="1:12" x14ac:dyDescent="0.3">
      <c r="A3287" s="6" t="s">
        <v>2980</v>
      </c>
      <c r="B3287" s="13">
        <v>20000245</v>
      </c>
      <c r="C3287" s="6" t="s">
        <v>3139</v>
      </c>
      <c r="D3287" s="12">
        <v>39448</v>
      </c>
      <c r="E3287" s="5">
        <v>17149.599999999999</v>
      </c>
      <c r="F3287" s="5">
        <v>-7923.01</v>
      </c>
      <c r="G3287" s="5">
        <v>9226.59</v>
      </c>
      <c r="H3287" s="5">
        <v>11697.99</v>
      </c>
      <c r="I3287" s="5">
        <v>-1754.7</v>
      </c>
      <c r="J3287" s="5">
        <v>9943.2900000000009</v>
      </c>
      <c r="K3287" s="5">
        <f t="shared" si="106"/>
        <v>716.70000000000073</v>
      </c>
      <c r="L3287" s="5">
        <f t="shared" si="105"/>
        <v>150.50700000000015</v>
      </c>
    </row>
    <row r="3288" spans="1:12" x14ac:dyDescent="0.3">
      <c r="A3288" s="6" t="s">
        <v>2980</v>
      </c>
      <c r="B3288" s="13">
        <v>20000246</v>
      </c>
      <c r="C3288" s="6" t="s">
        <v>3140</v>
      </c>
      <c r="D3288" s="12">
        <v>39448</v>
      </c>
      <c r="E3288" s="5">
        <v>152.06</v>
      </c>
      <c r="F3288" s="5">
        <v>-70.39</v>
      </c>
      <c r="G3288" s="5">
        <v>81.67</v>
      </c>
      <c r="H3288" s="5">
        <v>103.55</v>
      </c>
      <c r="I3288" s="5">
        <v>-15.53</v>
      </c>
      <c r="J3288" s="5">
        <v>88.02</v>
      </c>
      <c r="K3288" s="5">
        <f t="shared" si="106"/>
        <v>6.3499999999999943</v>
      </c>
      <c r="L3288" s="5">
        <f t="shared" si="105"/>
        <v>1.3334999999999988</v>
      </c>
    </row>
    <row r="3289" spans="1:12" x14ac:dyDescent="0.3">
      <c r="A3289" s="6" t="s">
        <v>2980</v>
      </c>
      <c r="B3289" s="13">
        <v>20000247</v>
      </c>
      <c r="C3289" s="6" t="s">
        <v>3141</v>
      </c>
      <c r="D3289" s="12">
        <v>39845</v>
      </c>
      <c r="E3289" s="5">
        <v>180</v>
      </c>
      <c r="F3289" s="5">
        <v>-79.790000000000006</v>
      </c>
      <c r="G3289" s="5">
        <v>100.21</v>
      </c>
      <c r="H3289" s="5">
        <v>126.9</v>
      </c>
      <c r="I3289" s="5">
        <v>-19.05</v>
      </c>
      <c r="J3289" s="5">
        <v>107.85</v>
      </c>
      <c r="K3289" s="5">
        <f t="shared" si="106"/>
        <v>7.6400000000000006</v>
      </c>
      <c r="L3289" s="5">
        <f t="shared" si="105"/>
        <v>1.6044</v>
      </c>
    </row>
    <row r="3290" spans="1:12" x14ac:dyDescent="0.3">
      <c r="A3290" s="6" t="s">
        <v>2980</v>
      </c>
      <c r="B3290" s="13">
        <v>20000248</v>
      </c>
      <c r="C3290" s="6" t="s">
        <v>3142</v>
      </c>
      <c r="D3290" s="12">
        <v>39448</v>
      </c>
      <c r="E3290" s="5">
        <v>59441.72</v>
      </c>
      <c r="F3290" s="5">
        <v>-14891.18</v>
      </c>
      <c r="G3290" s="5">
        <v>44550.54</v>
      </c>
      <c r="H3290" s="5">
        <v>49191.23</v>
      </c>
      <c r="I3290" s="5">
        <v>-7378.69</v>
      </c>
      <c r="J3290" s="5">
        <v>41812.54</v>
      </c>
      <c r="K3290" s="5">
        <f t="shared" si="106"/>
        <v>-2738</v>
      </c>
      <c r="L3290" s="5">
        <f t="shared" si="105"/>
        <v>-574.98</v>
      </c>
    </row>
    <row r="3291" spans="1:12" x14ac:dyDescent="0.3">
      <c r="A3291" s="6" t="s">
        <v>2980</v>
      </c>
      <c r="B3291" s="13">
        <v>20000249</v>
      </c>
      <c r="C3291" s="6" t="s">
        <v>3143</v>
      </c>
      <c r="D3291" s="12">
        <v>39873</v>
      </c>
      <c r="E3291" s="5">
        <v>1085.29</v>
      </c>
      <c r="F3291" s="5">
        <v>-1085.29</v>
      </c>
      <c r="G3291" s="5">
        <v>0</v>
      </c>
      <c r="H3291" s="5">
        <v>0</v>
      </c>
      <c r="I3291" s="5">
        <v>0</v>
      </c>
      <c r="J3291" s="5">
        <v>0</v>
      </c>
      <c r="K3291" s="5">
        <f t="shared" si="106"/>
        <v>0</v>
      </c>
      <c r="L3291" s="5">
        <f t="shared" si="105"/>
        <v>0</v>
      </c>
    </row>
    <row r="3292" spans="1:12" x14ac:dyDescent="0.3">
      <c r="A3292" s="6" t="s">
        <v>2980</v>
      </c>
      <c r="B3292" s="13">
        <v>20000250</v>
      </c>
      <c r="C3292" s="6" t="s">
        <v>3144</v>
      </c>
      <c r="D3292" s="12">
        <v>39873</v>
      </c>
      <c r="E3292" s="5">
        <v>2033.38</v>
      </c>
      <c r="F3292" s="5">
        <v>-2033.38</v>
      </c>
      <c r="G3292" s="5">
        <v>0</v>
      </c>
      <c r="H3292" s="5">
        <v>0</v>
      </c>
      <c r="I3292" s="5">
        <v>0</v>
      </c>
      <c r="J3292" s="5">
        <v>0</v>
      </c>
      <c r="K3292" s="5">
        <f t="shared" si="106"/>
        <v>0</v>
      </c>
      <c r="L3292" s="5">
        <f t="shared" si="105"/>
        <v>0</v>
      </c>
    </row>
    <row r="3293" spans="1:12" x14ac:dyDescent="0.3">
      <c r="A3293" s="6" t="s">
        <v>2980</v>
      </c>
      <c r="B3293" s="13">
        <v>20000251</v>
      </c>
      <c r="C3293" s="6" t="s">
        <v>3145</v>
      </c>
      <c r="D3293" s="12">
        <v>40909</v>
      </c>
      <c r="E3293" s="5">
        <v>119.45</v>
      </c>
      <c r="F3293" s="5">
        <v>-119.45</v>
      </c>
      <c r="G3293" s="5">
        <v>0</v>
      </c>
      <c r="H3293" s="5">
        <v>0</v>
      </c>
      <c r="I3293" s="5">
        <v>0</v>
      </c>
      <c r="J3293" s="5">
        <v>0</v>
      </c>
      <c r="K3293" s="5">
        <f t="shared" si="106"/>
        <v>0</v>
      </c>
      <c r="L3293" s="5">
        <f t="shared" si="105"/>
        <v>0</v>
      </c>
    </row>
    <row r="3294" spans="1:12" x14ac:dyDescent="0.3">
      <c r="A3294" s="6" t="s">
        <v>2980</v>
      </c>
      <c r="B3294" s="13">
        <v>20000252</v>
      </c>
      <c r="C3294" s="6" t="s">
        <v>3146</v>
      </c>
      <c r="D3294" s="12">
        <v>39873</v>
      </c>
      <c r="E3294" s="5">
        <v>9414.02</v>
      </c>
      <c r="F3294" s="5">
        <v>-9414.02</v>
      </c>
      <c r="G3294" s="5">
        <v>0</v>
      </c>
      <c r="H3294" s="5">
        <v>0</v>
      </c>
      <c r="I3294" s="5">
        <v>0</v>
      </c>
      <c r="J3294" s="5">
        <v>0</v>
      </c>
      <c r="K3294" s="5">
        <f t="shared" si="106"/>
        <v>0</v>
      </c>
      <c r="L3294" s="5">
        <f t="shared" si="105"/>
        <v>0</v>
      </c>
    </row>
    <row r="3295" spans="1:12" x14ac:dyDescent="0.3">
      <c r="A3295" s="6" t="s">
        <v>2980</v>
      </c>
      <c r="B3295" s="13">
        <v>20000253</v>
      </c>
      <c r="C3295" s="6" t="s">
        <v>3147</v>
      </c>
      <c r="D3295" s="12">
        <v>41640</v>
      </c>
      <c r="E3295" s="5">
        <v>83.27</v>
      </c>
      <c r="F3295" s="5">
        <v>-83.27</v>
      </c>
      <c r="G3295" s="5">
        <v>0</v>
      </c>
      <c r="H3295" s="5">
        <v>0</v>
      </c>
      <c r="I3295" s="5">
        <v>0</v>
      </c>
      <c r="J3295" s="5">
        <v>0</v>
      </c>
      <c r="K3295" s="5">
        <f t="shared" si="106"/>
        <v>0</v>
      </c>
      <c r="L3295" s="5">
        <f t="shared" si="105"/>
        <v>0</v>
      </c>
    </row>
    <row r="3296" spans="1:12" x14ac:dyDescent="0.3">
      <c r="A3296" s="6" t="s">
        <v>2980</v>
      </c>
      <c r="B3296" s="13">
        <v>20000254</v>
      </c>
      <c r="C3296" s="6" t="s">
        <v>3148</v>
      </c>
      <c r="D3296" s="12">
        <v>39448</v>
      </c>
      <c r="E3296" s="5">
        <v>14100.56</v>
      </c>
      <c r="F3296" s="5">
        <v>-6514.46</v>
      </c>
      <c r="G3296" s="5">
        <v>7586.1</v>
      </c>
      <c r="H3296" s="5">
        <v>9618.09</v>
      </c>
      <c r="I3296" s="5">
        <v>-1442.7</v>
      </c>
      <c r="J3296" s="5">
        <v>8175.39</v>
      </c>
      <c r="K3296" s="5">
        <f t="shared" si="106"/>
        <v>589.29</v>
      </c>
      <c r="L3296" s="5">
        <f t="shared" si="105"/>
        <v>123.75089999999999</v>
      </c>
    </row>
    <row r="3297" spans="1:12" x14ac:dyDescent="0.3">
      <c r="A3297" s="6" t="s">
        <v>2980</v>
      </c>
      <c r="B3297" s="13">
        <v>20000255</v>
      </c>
      <c r="C3297" s="6" t="s">
        <v>3149</v>
      </c>
      <c r="D3297" s="12">
        <v>39569</v>
      </c>
      <c r="E3297" s="5">
        <v>195</v>
      </c>
      <c r="F3297" s="5">
        <v>-89.509999999999991</v>
      </c>
      <c r="G3297" s="5">
        <v>105.49</v>
      </c>
      <c r="H3297" s="5">
        <v>135.15</v>
      </c>
      <c r="I3297" s="5">
        <v>-20.29</v>
      </c>
      <c r="J3297" s="5">
        <v>114.86</v>
      </c>
      <c r="K3297" s="5">
        <f t="shared" si="106"/>
        <v>9.3700000000000045</v>
      </c>
      <c r="L3297" s="5">
        <f t="shared" si="105"/>
        <v>1.9677000000000009</v>
      </c>
    </row>
    <row r="3298" spans="1:12" x14ac:dyDescent="0.3">
      <c r="A3298" s="6" t="s">
        <v>2980</v>
      </c>
      <c r="B3298" s="13">
        <v>20000256</v>
      </c>
      <c r="C3298" s="6" t="s">
        <v>3150</v>
      </c>
      <c r="D3298" s="12">
        <v>39448</v>
      </c>
      <c r="E3298" s="5">
        <v>10480.200000000001</v>
      </c>
      <c r="F3298" s="5">
        <v>-4841.6000000000004</v>
      </c>
      <c r="G3298" s="5">
        <v>5638.6</v>
      </c>
      <c r="H3298" s="5">
        <v>7148.94</v>
      </c>
      <c r="I3298" s="5">
        <v>-1072.3499999999999</v>
      </c>
      <c r="J3298" s="5">
        <v>6076.59</v>
      </c>
      <c r="K3298" s="5">
        <f t="shared" si="106"/>
        <v>437.98999999999978</v>
      </c>
      <c r="L3298" s="5">
        <f t="shared" si="105"/>
        <v>91.977899999999948</v>
      </c>
    </row>
    <row r="3299" spans="1:12" x14ac:dyDescent="0.3">
      <c r="A3299" s="6" t="s">
        <v>2980</v>
      </c>
      <c r="B3299" s="13">
        <v>20000257</v>
      </c>
      <c r="C3299" s="6" t="s">
        <v>3151</v>
      </c>
      <c r="D3299" s="12">
        <v>39448</v>
      </c>
      <c r="E3299" s="5">
        <v>26308.34</v>
      </c>
      <c r="F3299" s="5">
        <v>-12154.26</v>
      </c>
      <c r="G3299" s="5">
        <v>14154.08</v>
      </c>
      <c r="H3299" s="5">
        <v>17945.36</v>
      </c>
      <c r="I3299" s="5">
        <v>-2691.82</v>
      </c>
      <c r="J3299" s="5">
        <v>15253.54</v>
      </c>
      <c r="K3299" s="5">
        <f t="shared" si="106"/>
        <v>1099.4600000000009</v>
      </c>
      <c r="L3299" s="5">
        <f t="shared" si="105"/>
        <v>230.88660000000019</v>
      </c>
    </row>
    <row r="3300" spans="1:12" x14ac:dyDescent="0.3">
      <c r="A3300" s="6" t="s">
        <v>2980</v>
      </c>
      <c r="B3300" s="13">
        <v>20000258</v>
      </c>
      <c r="C3300" s="6" t="s">
        <v>3152</v>
      </c>
      <c r="D3300" s="12">
        <v>39264</v>
      </c>
      <c r="E3300" s="5">
        <v>892.41</v>
      </c>
      <c r="F3300" s="5">
        <v>-416.35</v>
      </c>
      <c r="G3300" s="5">
        <v>476.06</v>
      </c>
      <c r="H3300" s="5">
        <v>618.87</v>
      </c>
      <c r="I3300" s="5">
        <v>-92.85</v>
      </c>
      <c r="J3300" s="5">
        <v>526.02</v>
      </c>
      <c r="K3300" s="5">
        <f t="shared" si="106"/>
        <v>49.95999999999998</v>
      </c>
      <c r="L3300" s="5">
        <f t="shared" si="105"/>
        <v>10.491599999999995</v>
      </c>
    </row>
    <row r="3301" spans="1:12" x14ac:dyDescent="0.3">
      <c r="A3301" s="6" t="s">
        <v>2980</v>
      </c>
      <c r="B3301" s="13">
        <v>20000259</v>
      </c>
      <c r="C3301" s="6" t="s">
        <v>3153</v>
      </c>
      <c r="D3301" s="12">
        <v>39448</v>
      </c>
      <c r="E3301" s="5">
        <v>2000.62</v>
      </c>
      <c r="F3301" s="5">
        <v>-1091.97</v>
      </c>
      <c r="G3301" s="5">
        <v>908.65</v>
      </c>
      <c r="H3301" s="5">
        <v>1249.4000000000001</v>
      </c>
      <c r="I3301" s="5">
        <v>-187.42</v>
      </c>
      <c r="J3301" s="5">
        <v>1061.98</v>
      </c>
      <c r="K3301" s="5">
        <f t="shared" si="106"/>
        <v>153.33000000000004</v>
      </c>
      <c r="L3301" s="5">
        <f t="shared" si="105"/>
        <v>32.199300000000008</v>
      </c>
    </row>
    <row r="3302" spans="1:12" x14ac:dyDescent="0.3">
      <c r="A3302" s="6" t="s">
        <v>2980</v>
      </c>
      <c r="B3302" s="13">
        <v>20000260</v>
      </c>
      <c r="C3302" s="6" t="s">
        <v>3154</v>
      </c>
      <c r="D3302" s="12">
        <v>39448</v>
      </c>
      <c r="E3302" s="5">
        <v>6347.91</v>
      </c>
      <c r="F3302" s="5">
        <v>-5395.2000000000007</v>
      </c>
      <c r="G3302" s="5">
        <v>952.71</v>
      </c>
      <c r="H3302" s="5">
        <v>2739.04</v>
      </c>
      <c r="I3302" s="5">
        <v>-410.85</v>
      </c>
      <c r="J3302" s="5">
        <v>2328.19</v>
      </c>
      <c r="K3302" s="5">
        <f t="shared" si="106"/>
        <v>1375.48</v>
      </c>
      <c r="L3302" s="5">
        <f t="shared" si="105"/>
        <v>288.85079999999999</v>
      </c>
    </row>
    <row r="3303" spans="1:12" x14ac:dyDescent="0.3">
      <c r="A3303" s="6" t="s">
        <v>2980</v>
      </c>
      <c r="B3303" s="13">
        <v>20000261</v>
      </c>
      <c r="C3303" s="6" t="s">
        <v>3155</v>
      </c>
      <c r="D3303" s="12">
        <v>39995</v>
      </c>
      <c r="E3303" s="5">
        <v>1013.44</v>
      </c>
      <c r="F3303" s="5">
        <v>-265.93</v>
      </c>
      <c r="G3303" s="5">
        <v>747.51</v>
      </c>
      <c r="H3303" s="5">
        <v>842.53</v>
      </c>
      <c r="I3303" s="5">
        <v>-126.38</v>
      </c>
      <c r="J3303" s="5">
        <v>716.15</v>
      </c>
      <c r="K3303" s="5">
        <f t="shared" si="106"/>
        <v>-31.360000000000014</v>
      </c>
      <c r="L3303" s="5">
        <f t="shared" si="105"/>
        <v>-6.585600000000003</v>
      </c>
    </row>
    <row r="3304" spans="1:12" x14ac:dyDescent="0.3">
      <c r="A3304" s="6" t="s">
        <v>2980</v>
      </c>
      <c r="B3304" s="13">
        <v>20000262</v>
      </c>
      <c r="C3304" s="6" t="s">
        <v>3156</v>
      </c>
      <c r="D3304" s="12">
        <v>40118</v>
      </c>
      <c r="E3304" s="5">
        <v>5506</v>
      </c>
      <c r="F3304" s="5">
        <v>-2832.41</v>
      </c>
      <c r="G3304" s="5">
        <v>2673.59</v>
      </c>
      <c r="H3304" s="5">
        <v>3739.62</v>
      </c>
      <c r="I3304" s="5">
        <v>-560.96</v>
      </c>
      <c r="J3304" s="5">
        <v>3178.66</v>
      </c>
      <c r="K3304" s="5">
        <f t="shared" si="106"/>
        <v>505.06999999999971</v>
      </c>
      <c r="L3304" s="5">
        <f t="shared" si="105"/>
        <v>106.06469999999993</v>
      </c>
    </row>
    <row r="3305" spans="1:12" x14ac:dyDescent="0.3">
      <c r="A3305" s="6" t="s">
        <v>2980</v>
      </c>
      <c r="B3305" s="13">
        <v>20000263</v>
      </c>
      <c r="C3305" s="6" t="s">
        <v>3157</v>
      </c>
      <c r="D3305" s="12">
        <v>39814</v>
      </c>
      <c r="E3305" s="5">
        <v>917.5</v>
      </c>
      <c r="F3305" s="5">
        <v>-917.5</v>
      </c>
      <c r="G3305" s="5">
        <v>0</v>
      </c>
      <c r="H3305" s="5">
        <v>251.95</v>
      </c>
      <c r="I3305" s="5">
        <v>-37.799999999999997</v>
      </c>
      <c r="J3305" s="5">
        <v>214.15</v>
      </c>
      <c r="K3305" s="5">
        <f t="shared" si="106"/>
        <v>214.15</v>
      </c>
      <c r="L3305" s="5">
        <f t="shared" si="105"/>
        <v>44.971499999999999</v>
      </c>
    </row>
    <row r="3306" spans="1:12" x14ac:dyDescent="0.3">
      <c r="A3306" s="6" t="s">
        <v>2980</v>
      </c>
      <c r="B3306" s="13">
        <v>20000264</v>
      </c>
      <c r="C3306" s="6" t="s">
        <v>3158</v>
      </c>
      <c r="D3306" s="12">
        <v>39814</v>
      </c>
      <c r="E3306" s="5">
        <v>186.78</v>
      </c>
      <c r="F3306" s="5">
        <v>-186.78</v>
      </c>
      <c r="G3306" s="5">
        <v>0</v>
      </c>
      <c r="H3306" s="5">
        <v>51.06</v>
      </c>
      <c r="I3306" s="5">
        <v>-7.65</v>
      </c>
      <c r="J3306" s="5">
        <v>43.41</v>
      </c>
      <c r="K3306" s="5">
        <f t="shared" si="106"/>
        <v>43.41</v>
      </c>
      <c r="L3306" s="5">
        <f t="shared" si="105"/>
        <v>9.1160999999999994</v>
      </c>
    </row>
    <row r="3307" spans="1:12" x14ac:dyDescent="0.3">
      <c r="A3307" s="6" t="s">
        <v>2980</v>
      </c>
      <c r="B3307" s="13">
        <v>20000265</v>
      </c>
      <c r="C3307" s="6" t="s">
        <v>3156</v>
      </c>
      <c r="D3307" s="12">
        <v>40238</v>
      </c>
      <c r="E3307" s="5">
        <v>2189.5</v>
      </c>
      <c r="F3307" s="5">
        <v>-1076.3499999999999</v>
      </c>
      <c r="G3307" s="5">
        <v>1113.1500000000001</v>
      </c>
      <c r="H3307" s="5">
        <v>1523.74</v>
      </c>
      <c r="I3307" s="5">
        <v>-228.56</v>
      </c>
      <c r="J3307" s="5">
        <v>1295.18</v>
      </c>
      <c r="K3307" s="5">
        <f t="shared" si="106"/>
        <v>182.02999999999997</v>
      </c>
      <c r="L3307" s="5">
        <f t="shared" si="105"/>
        <v>38.226299999999995</v>
      </c>
    </row>
    <row r="3308" spans="1:12" x14ac:dyDescent="0.3">
      <c r="A3308" s="6" t="s">
        <v>2980</v>
      </c>
      <c r="B3308" s="13">
        <v>20000266</v>
      </c>
      <c r="C3308" s="6" t="s">
        <v>3156</v>
      </c>
      <c r="D3308" s="12">
        <v>40269</v>
      </c>
      <c r="E3308" s="5">
        <v>4686</v>
      </c>
      <c r="F3308" s="5">
        <v>-2284.6799999999998</v>
      </c>
      <c r="G3308" s="5">
        <v>2401.3200000000002</v>
      </c>
      <c r="H3308" s="5">
        <v>3279.84</v>
      </c>
      <c r="I3308" s="5">
        <v>-491.97</v>
      </c>
      <c r="J3308" s="5">
        <v>2787.87</v>
      </c>
      <c r="K3308" s="5">
        <f t="shared" si="106"/>
        <v>386.54999999999973</v>
      </c>
      <c r="L3308" s="5">
        <f t="shared" si="105"/>
        <v>81.175499999999943</v>
      </c>
    </row>
    <row r="3309" spans="1:12" x14ac:dyDescent="0.3">
      <c r="A3309" s="6" t="s">
        <v>2980</v>
      </c>
      <c r="B3309" s="13">
        <v>20000267</v>
      </c>
      <c r="C3309" s="6" t="s">
        <v>3159</v>
      </c>
      <c r="D3309" s="12">
        <v>40422</v>
      </c>
      <c r="E3309" s="5">
        <v>530899.29</v>
      </c>
      <c r="F3309" s="5">
        <v>-165168.64000000001</v>
      </c>
      <c r="G3309" s="5">
        <v>365730.65</v>
      </c>
      <c r="H3309" s="5">
        <v>432093.05</v>
      </c>
      <c r="I3309" s="5">
        <v>-64813.95</v>
      </c>
      <c r="J3309" s="5">
        <v>367279.1</v>
      </c>
      <c r="K3309" s="5">
        <f t="shared" si="106"/>
        <v>1548.4499999999534</v>
      </c>
      <c r="L3309" s="5">
        <f t="shared" si="105"/>
        <v>325.17449999999019</v>
      </c>
    </row>
    <row r="3310" spans="1:12" x14ac:dyDescent="0.3">
      <c r="A3310" s="6" t="s">
        <v>2980</v>
      </c>
      <c r="B3310" s="13">
        <v>20000268</v>
      </c>
      <c r="C3310" s="6" t="s">
        <v>3160</v>
      </c>
      <c r="D3310" s="12">
        <v>40575</v>
      </c>
      <c r="E3310" s="5">
        <v>947.18</v>
      </c>
      <c r="F3310" s="5">
        <v>-422.44000000000005</v>
      </c>
      <c r="G3310" s="5">
        <v>524.74</v>
      </c>
      <c r="H3310" s="5">
        <v>702.28</v>
      </c>
      <c r="I3310" s="5">
        <v>-105.34</v>
      </c>
      <c r="J3310" s="5">
        <v>596.94000000000005</v>
      </c>
      <c r="K3310" s="5">
        <f t="shared" si="106"/>
        <v>72.200000000000045</v>
      </c>
      <c r="L3310" s="5">
        <f t="shared" si="105"/>
        <v>15.16200000000001</v>
      </c>
    </row>
    <row r="3311" spans="1:12" x14ac:dyDescent="0.3">
      <c r="A3311" s="6" t="s">
        <v>2980</v>
      </c>
      <c r="B3311" s="13">
        <v>20000269</v>
      </c>
      <c r="C3311" s="6" t="s">
        <v>3161</v>
      </c>
      <c r="D3311" s="12">
        <v>40575</v>
      </c>
      <c r="E3311" s="5">
        <v>957.94</v>
      </c>
      <c r="F3311" s="5">
        <v>-854.13</v>
      </c>
      <c r="G3311" s="5">
        <v>103.81</v>
      </c>
      <c r="H3311" s="5">
        <v>463.18</v>
      </c>
      <c r="I3311" s="5">
        <v>-69.489999999999995</v>
      </c>
      <c r="J3311" s="5">
        <v>393.69</v>
      </c>
      <c r="K3311" s="5">
        <f t="shared" si="106"/>
        <v>289.88</v>
      </c>
      <c r="L3311" s="5">
        <f t="shared" si="105"/>
        <v>60.874799999999993</v>
      </c>
    </row>
    <row r="3312" spans="1:12" x14ac:dyDescent="0.3">
      <c r="A3312" s="6" t="s">
        <v>2980</v>
      </c>
      <c r="B3312" s="13">
        <v>20000270</v>
      </c>
      <c r="C3312" s="6" t="s">
        <v>3162</v>
      </c>
      <c r="D3312" s="12">
        <v>40603</v>
      </c>
      <c r="E3312" s="5">
        <v>2163.0500000000002</v>
      </c>
      <c r="F3312" s="5">
        <v>-1910.76</v>
      </c>
      <c r="G3312" s="5">
        <v>252.29</v>
      </c>
      <c r="H3312" s="5">
        <v>1063.22</v>
      </c>
      <c r="I3312" s="5">
        <v>-159.49</v>
      </c>
      <c r="J3312" s="5">
        <v>903.73</v>
      </c>
      <c r="K3312" s="5">
        <f t="shared" si="106"/>
        <v>651.44000000000005</v>
      </c>
      <c r="L3312" s="5">
        <f t="shared" si="105"/>
        <v>136.80240000000001</v>
      </c>
    </row>
    <row r="3313" spans="1:12" x14ac:dyDescent="0.3">
      <c r="A3313" s="6" t="s">
        <v>2980</v>
      </c>
      <c r="B3313" s="13">
        <v>20000271</v>
      </c>
      <c r="C3313" s="6" t="s">
        <v>3163</v>
      </c>
      <c r="D3313" s="12">
        <v>40756</v>
      </c>
      <c r="E3313" s="5">
        <v>2295</v>
      </c>
      <c r="F3313" s="5">
        <v>-870.86</v>
      </c>
      <c r="G3313" s="5">
        <v>1424.14</v>
      </c>
      <c r="H3313" s="5">
        <v>1817.32</v>
      </c>
      <c r="I3313" s="5">
        <v>-272.58999999999997</v>
      </c>
      <c r="J3313" s="5">
        <v>1544.73</v>
      </c>
      <c r="K3313" s="5">
        <f t="shared" si="106"/>
        <v>120.58999999999992</v>
      </c>
      <c r="L3313" s="5">
        <f t="shared" si="105"/>
        <v>25.323899999999981</v>
      </c>
    </row>
    <row r="3314" spans="1:12" x14ac:dyDescent="0.3">
      <c r="A3314" s="6" t="s">
        <v>2980</v>
      </c>
      <c r="B3314" s="13">
        <v>20000272</v>
      </c>
      <c r="C3314" s="6" t="s">
        <v>3164</v>
      </c>
      <c r="D3314" s="12">
        <v>40878</v>
      </c>
      <c r="E3314" s="5">
        <v>1900</v>
      </c>
      <c r="F3314" s="5">
        <v>-1535.78</v>
      </c>
      <c r="G3314" s="5">
        <v>364.22</v>
      </c>
      <c r="H3314" s="5">
        <v>1076.8399999999999</v>
      </c>
      <c r="I3314" s="5">
        <v>-161.52000000000001</v>
      </c>
      <c r="J3314" s="5">
        <v>915.32</v>
      </c>
      <c r="K3314" s="5">
        <f t="shared" si="106"/>
        <v>551.1</v>
      </c>
      <c r="L3314" s="5">
        <f t="shared" si="105"/>
        <v>115.73099999999999</v>
      </c>
    </row>
    <row r="3315" spans="1:12" x14ac:dyDescent="0.3">
      <c r="A3315" s="6" t="s">
        <v>2980</v>
      </c>
      <c r="B3315" s="13">
        <v>20000273</v>
      </c>
      <c r="C3315" s="6" t="s">
        <v>3165</v>
      </c>
      <c r="D3315" s="12">
        <v>40878</v>
      </c>
      <c r="E3315" s="5">
        <v>701.64</v>
      </c>
      <c r="F3315" s="5">
        <v>-567.21</v>
      </c>
      <c r="G3315" s="5">
        <v>134.43</v>
      </c>
      <c r="H3315" s="5">
        <v>397.44</v>
      </c>
      <c r="I3315" s="5">
        <v>-59.62</v>
      </c>
      <c r="J3315" s="5">
        <v>337.82</v>
      </c>
      <c r="K3315" s="5">
        <f t="shared" si="106"/>
        <v>203.39</v>
      </c>
      <c r="L3315" s="5">
        <f t="shared" si="105"/>
        <v>42.711899999999993</v>
      </c>
    </row>
    <row r="3316" spans="1:12" x14ac:dyDescent="0.3">
      <c r="A3316" s="6" t="s">
        <v>2980</v>
      </c>
      <c r="B3316" s="13">
        <v>20000274</v>
      </c>
      <c r="C3316" s="6" t="s">
        <v>3166</v>
      </c>
      <c r="D3316" s="12">
        <v>40878</v>
      </c>
      <c r="E3316" s="5">
        <v>1056.92</v>
      </c>
      <c r="F3316" s="5">
        <v>-854.39</v>
      </c>
      <c r="G3316" s="5">
        <v>202.53</v>
      </c>
      <c r="H3316" s="5">
        <v>598.79999999999995</v>
      </c>
      <c r="I3316" s="5">
        <v>-89.81</v>
      </c>
      <c r="J3316" s="5">
        <v>508.99</v>
      </c>
      <c r="K3316" s="5">
        <f t="shared" si="106"/>
        <v>306.46000000000004</v>
      </c>
      <c r="L3316" s="5">
        <f t="shared" si="105"/>
        <v>64.3566</v>
      </c>
    </row>
    <row r="3317" spans="1:12" x14ac:dyDescent="0.3">
      <c r="A3317" s="6" t="s">
        <v>2980</v>
      </c>
      <c r="B3317" s="13">
        <v>20000275</v>
      </c>
      <c r="C3317" s="6" t="s">
        <v>3162</v>
      </c>
      <c r="D3317" s="12">
        <v>40909</v>
      </c>
      <c r="E3317" s="5">
        <v>2534.1</v>
      </c>
      <c r="F3317" s="5">
        <v>-2027.33</v>
      </c>
      <c r="G3317" s="5">
        <v>506.77</v>
      </c>
      <c r="H3317" s="5">
        <v>1456.98</v>
      </c>
      <c r="I3317" s="5">
        <v>-218.55</v>
      </c>
      <c r="J3317" s="5">
        <v>1238.43</v>
      </c>
      <c r="K3317" s="5">
        <f t="shared" si="106"/>
        <v>731.66000000000008</v>
      </c>
      <c r="L3317" s="5">
        <f t="shared" si="105"/>
        <v>153.64860000000002</v>
      </c>
    </row>
    <row r="3318" spans="1:12" x14ac:dyDescent="0.3">
      <c r="A3318" s="6" t="s">
        <v>2980</v>
      </c>
      <c r="B3318" s="13">
        <v>20000276</v>
      </c>
      <c r="C3318" s="6" t="s">
        <v>3167</v>
      </c>
      <c r="D3318" s="12">
        <v>40909</v>
      </c>
      <c r="E3318" s="5">
        <v>106.14</v>
      </c>
      <c r="F3318" s="5">
        <v>-84.830000000000013</v>
      </c>
      <c r="G3318" s="5">
        <v>21.31</v>
      </c>
      <c r="H3318" s="5">
        <v>61.26</v>
      </c>
      <c r="I3318" s="5">
        <v>-9.19</v>
      </c>
      <c r="J3318" s="5">
        <v>52.07</v>
      </c>
      <c r="K3318" s="5">
        <f t="shared" si="106"/>
        <v>30.76</v>
      </c>
      <c r="L3318" s="5">
        <f t="shared" si="105"/>
        <v>6.4596</v>
      </c>
    </row>
    <row r="3319" spans="1:12" x14ac:dyDescent="0.3">
      <c r="A3319" s="6" t="s">
        <v>2980</v>
      </c>
      <c r="B3319" s="13">
        <v>20000277</v>
      </c>
      <c r="C3319" s="6" t="s">
        <v>3168</v>
      </c>
      <c r="D3319" s="12">
        <v>40940</v>
      </c>
      <c r="E3319" s="5">
        <v>226.92</v>
      </c>
      <c r="F3319" s="5">
        <v>-179.63</v>
      </c>
      <c r="G3319" s="5">
        <v>47.29</v>
      </c>
      <c r="H3319" s="5">
        <v>132.41999999999999</v>
      </c>
      <c r="I3319" s="5">
        <v>-19.87</v>
      </c>
      <c r="J3319" s="5">
        <v>112.55</v>
      </c>
      <c r="K3319" s="5">
        <f t="shared" si="106"/>
        <v>65.259999999999991</v>
      </c>
      <c r="L3319" s="5">
        <f t="shared" si="105"/>
        <v>13.704599999999997</v>
      </c>
    </row>
    <row r="3320" spans="1:12" x14ac:dyDescent="0.3">
      <c r="A3320" s="6" t="s">
        <v>2980</v>
      </c>
      <c r="B3320" s="13">
        <v>20000278</v>
      </c>
      <c r="C3320" s="6" t="s">
        <v>3169</v>
      </c>
      <c r="D3320" s="12">
        <v>41000</v>
      </c>
      <c r="E3320" s="5">
        <v>3159.6</v>
      </c>
      <c r="F3320" s="5">
        <v>-612.06000000000006</v>
      </c>
      <c r="G3320" s="5">
        <v>2547.54</v>
      </c>
      <c r="H3320" s="5">
        <v>2843.76</v>
      </c>
      <c r="I3320" s="5">
        <v>-426.56</v>
      </c>
      <c r="J3320" s="5">
        <v>2417.1999999999998</v>
      </c>
      <c r="K3320" s="5">
        <f t="shared" si="106"/>
        <v>-130.34000000000015</v>
      </c>
      <c r="L3320" s="5">
        <f t="shared" si="105"/>
        <v>-27.37140000000003</v>
      </c>
    </row>
    <row r="3321" spans="1:12" x14ac:dyDescent="0.3">
      <c r="A3321" s="6" t="s">
        <v>2980</v>
      </c>
      <c r="B3321" s="13">
        <v>20000279</v>
      </c>
      <c r="C3321" s="6" t="s">
        <v>3170</v>
      </c>
      <c r="D3321" s="12">
        <v>41061</v>
      </c>
      <c r="E3321" s="5">
        <v>14762.58</v>
      </c>
      <c r="F3321" s="5">
        <v>-5597.45</v>
      </c>
      <c r="G3321" s="5">
        <v>9165.1299999999992</v>
      </c>
      <c r="H3321" s="5">
        <v>11933.12</v>
      </c>
      <c r="I3321" s="5">
        <v>-1789.98</v>
      </c>
      <c r="J3321" s="5">
        <v>10143.14</v>
      </c>
      <c r="K3321" s="5">
        <f t="shared" si="106"/>
        <v>978.01000000000022</v>
      </c>
      <c r="L3321" s="5">
        <f t="shared" si="105"/>
        <v>205.38210000000004</v>
      </c>
    </row>
    <row r="3322" spans="1:12" x14ac:dyDescent="0.3">
      <c r="A3322" s="6" t="s">
        <v>2980</v>
      </c>
      <c r="B3322" s="13">
        <v>20000280</v>
      </c>
      <c r="C3322" s="6" t="s">
        <v>3171</v>
      </c>
      <c r="D3322" s="12">
        <v>41061</v>
      </c>
      <c r="E3322" s="5">
        <v>6000</v>
      </c>
      <c r="F3322" s="5">
        <v>-2143.6799999999998</v>
      </c>
      <c r="G3322" s="5">
        <v>3856.32</v>
      </c>
      <c r="H3322" s="5">
        <v>4934.18</v>
      </c>
      <c r="I3322" s="5">
        <v>-740.14</v>
      </c>
      <c r="J3322" s="5">
        <v>4194.04</v>
      </c>
      <c r="K3322" s="5">
        <f t="shared" si="106"/>
        <v>337.7199999999998</v>
      </c>
      <c r="L3322" s="5">
        <f t="shared" si="105"/>
        <v>70.921199999999956</v>
      </c>
    </row>
    <row r="3323" spans="1:12" x14ac:dyDescent="0.3">
      <c r="A3323" s="6" t="s">
        <v>2980</v>
      </c>
      <c r="B3323" s="13">
        <v>20000281</v>
      </c>
      <c r="C3323" s="6" t="s">
        <v>3172</v>
      </c>
      <c r="D3323" s="12">
        <v>41061</v>
      </c>
      <c r="E3323" s="5">
        <v>3940.3</v>
      </c>
      <c r="F3323" s="5">
        <v>-2988.14</v>
      </c>
      <c r="G3323" s="5">
        <v>952.16</v>
      </c>
      <c r="H3323" s="5">
        <v>2429.66</v>
      </c>
      <c r="I3323" s="5">
        <v>-364.46</v>
      </c>
      <c r="J3323" s="5">
        <v>2065.1999999999998</v>
      </c>
      <c r="K3323" s="5">
        <f t="shared" si="106"/>
        <v>1113.04</v>
      </c>
      <c r="L3323" s="5">
        <f t="shared" si="105"/>
        <v>233.73839999999998</v>
      </c>
    </row>
    <row r="3324" spans="1:12" x14ac:dyDescent="0.3">
      <c r="A3324" s="6" t="s">
        <v>2980</v>
      </c>
      <c r="B3324" s="13">
        <v>20000282</v>
      </c>
      <c r="C3324" s="6" t="s">
        <v>3173</v>
      </c>
      <c r="D3324" s="12">
        <v>41153</v>
      </c>
      <c r="E3324" s="5">
        <v>35560</v>
      </c>
      <c r="F3324" s="5">
        <v>-8692.5299999999988</v>
      </c>
      <c r="G3324" s="5">
        <v>26867.47</v>
      </c>
      <c r="H3324" s="5">
        <v>31312.46</v>
      </c>
      <c r="I3324" s="5">
        <v>-4696.87</v>
      </c>
      <c r="J3324" s="5">
        <v>26615.59</v>
      </c>
      <c r="K3324" s="5">
        <f t="shared" si="106"/>
        <v>-251.88000000000102</v>
      </c>
      <c r="L3324" s="5">
        <f t="shared" si="105"/>
        <v>-52.89480000000021</v>
      </c>
    </row>
    <row r="3325" spans="1:12" x14ac:dyDescent="0.3">
      <c r="A3325" s="6" t="s">
        <v>2980</v>
      </c>
      <c r="B3325" s="13">
        <v>20000283</v>
      </c>
      <c r="C3325" s="6" t="s">
        <v>3174</v>
      </c>
      <c r="D3325" s="12">
        <v>41183</v>
      </c>
      <c r="E3325" s="5">
        <v>1169.04</v>
      </c>
      <c r="F3325" s="5">
        <v>-847.52</v>
      </c>
      <c r="G3325" s="5">
        <v>321.52</v>
      </c>
      <c r="H3325" s="5">
        <v>759.96</v>
      </c>
      <c r="I3325" s="5">
        <v>-114</v>
      </c>
      <c r="J3325" s="5">
        <v>645.96</v>
      </c>
      <c r="K3325" s="5">
        <f t="shared" si="106"/>
        <v>324.44000000000005</v>
      </c>
      <c r="L3325" s="5">
        <f t="shared" si="105"/>
        <v>68.132400000000004</v>
      </c>
    </row>
    <row r="3326" spans="1:12" x14ac:dyDescent="0.3">
      <c r="A3326" s="6" t="s">
        <v>2980</v>
      </c>
      <c r="B3326" s="13">
        <v>20000284</v>
      </c>
      <c r="C3326" s="6" t="s">
        <v>3167</v>
      </c>
      <c r="D3326" s="12">
        <v>41214</v>
      </c>
      <c r="E3326" s="5">
        <v>2493.2800000000002</v>
      </c>
      <c r="F3326" s="5">
        <v>-1786.8999999999999</v>
      </c>
      <c r="G3326" s="5">
        <v>706.38</v>
      </c>
      <c r="H3326" s="5">
        <v>1641.3</v>
      </c>
      <c r="I3326" s="5">
        <v>-246.19</v>
      </c>
      <c r="J3326" s="5">
        <v>1395.11</v>
      </c>
      <c r="K3326" s="5">
        <f t="shared" si="106"/>
        <v>688.7299999999999</v>
      </c>
      <c r="L3326" s="5">
        <f t="shared" si="105"/>
        <v>144.63329999999996</v>
      </c>
    </row>
    <row r="3327" spans="1:12" x14ac:dyDescent="0.3">
      <c r="A3327" s="6" t="s">
        <v>2980</v>
      </c>
      <c r="B3327" s="13">
        <v>20000285</v>
      </c>
      <c r="C3327" s="6" t="s">
        <v>3175</v>
      </c>
      <c r="D3327" s="12">
        <v>41579</v>
      </c>
      <c r="E3327" s="5">
        <v>3088.04</v>
      </c>
      <c r="F3327" s="5">
        <v>-664.45</v>
      </c>
      <c r="G3327" s="5">
        <v>2423.59</v>
      </c>
      <c r="H3327" s="5">
        <v>2804.92</v>
      </c>
      <c r="I3327" s="5">
        <v>-420.75</v>
      </c>
      <c r="J3327" s="5">
        <v>2384.17</v>
      </c>
      <c r="K3327" s="5">
        <f t="shared" si="106"/>
        <v>-39.420000000000073</v>
      </c>
      <c r="L3327" s="5">
        <f t="shared" si="105"/>
        <v>-8.2782000000000142</v>
      </c>
    </row>
    <row r="3328" spans="1:12" x14ac:dyDescent="0.3">
      <c r="A3328" s="6" t="s">
        <v>2980</v>
      </c>
      <c r="B3328" s="13">
        <v>20000286</v>
      </c>
      <c r="C3328" s="6" t="s">
        <v>3176</v>
      </c>
      <c r="D3328" s="12">
        <v>41579</v>
      </c>
      <c r="E3328" s="5">
        <v>998.88</v>
      </c>
      <c r="F3328" s="5">
        <v>-214.8</v>
      </c>
      <c r="G3328" s="5">
        <v>784.08</v>
      </c>
      <c r="H3328" s="5">
        <v>907.45</v>
      </c>
      <c r="I3328" s="5">
        <v>-136.12</v>
      </c>
      <c r="J3328" s="5">
        <v>771.33</v>
      </c>
      <c r="K3328" s="5">
        <f t="shared" si="106"/>
        <v>-12.75</v>
      </c>
      <c r="L3328" s="5">
        <f t="shared" si="105"/>
        <v>-2.6774999999999998</v>
      </c>
    </row>
    <row r="3329" spans="1:12" x14ac:dyDescent="0.3">
      <c r="A3329" s="6" t="s">
        <v>2980</v>
      </c>
      <c r="B3329" s="13">
        <v>20000287</v>
      </c>
      <c r="C3329" s="6" t="s">
        <v>3177</v>
      </c>
      <c r="D3329" s="12">
        <v>42125</v>
      </c>
      <c r="E3329" s="5">
        <v>2348.5</v>
      </c>
      <c r="F3329" s="5">
        <v>-1095.96</v>
      </c>
      <c r="G3329" s="5">
        <v>1252.54</v>
      </c>
      <c r="H3329" s="5">
        <v>2133.23</v>
      </c>
      <c r="I3329" s="5">
        <v>-319.99</v>
      </c>
      <c r="J3329" s="5">
        <v>1813.24</v>
      </c>
      <c r="K3329" s="5">
        <f t="shared" si="106"/>
        <v>560.70000000000005</v>
      </c>
      <c r="L3329" s="5">
        <f t="shared" si="105"/>
        <v>117.747</v>
      </c>
    </row>
    <row r="3330" spans="1:12" x14ac:dyDescent="0.3">
      <c r="A3330" s="6" t="s">
        <v>2980</v>
      </c>
      <c r="B3330" s="13">
        <v>20000288</v>
      </c>
      <c r="C3330" s="6" t="s">
        <v>3177</v>
      </c>
      <c r="D3330" s="12">
        <v>42156</v>
      </c>
      <c r="E3330" s="5">
        <v>3416</v>
      </c>
      <c r="F3330" s="5">
        <v>-1565.6899999999998</v>
      </c>
      <c r="G3330" s="5">
        <v>1850.31</v>
      </c>
      <c r="H3330" s="5">
        <v>3131.3</v>
      </c>
      <c r="I3330" s="5">
        <v>-469.69</v>
      </c>
      <c r="J3330" s="5">
        <v>2661.61</v>
      </c>
      <c r="K3330" s="5">
        <f t="shared" si="106"/>
        <v>811.30000000000018</v>
      </c>
      <c r="L3330" s="5">
        <f t="shared" si="105"/>
        <v>170.37300000000002</v>
      </c>
    </row>
    <row r="3331" spans="1:12" x14ac:dyDescent="0.3">
      <c r="A3331" s="6" t="s">
        <v>2980</v>
      </c>
      <c r="B3331" s="13">
        <v>20000289</v>
      </c>
      <c r="C3331" s="6" t="s">
        <v>3178</v>
      </c>
      <c r="D3331" s="12">
        <v>42186</v>
      </c>
      <c r="E3331" s="5">
        <v>8199.0400000000009</v>
      </c>
      <c r="F3331" s="5">
        <v>-3689.59</v>
      </c>
      <c r="G3331" s="5">
        <v>4509.45</v>
      </c>
      <c r="H3331" s="5">
        <v>7584.07</v>
      </c>
      <c r="I3331" s="5">
        <v>-1137.5999999999999</v>
      </c>
      <c r="J3331" s="5">
        <v>6446.47</v>
      </c>
      <c r="K3331" s="5">
        <f t="shared" si="106"/>
        <v>1937.0200000000004</v>
      </c>
      <c r="L3331" s="5">
        <f t="shared" ref="L3331:L3395" si="107">K3331*0.21</f>
        <v>406.77420000000006</v>
      </c>
    </row>
    <row r="3332" spans="1:12" x14ac:dyDescent="0.3">
      <c r="A3332" s="6" t="s">
        <v>2980</v>
      </c>
      <c r="B3332" s="13">
        <v>20000290</v>
      </c>
      <c r="C3332" s="6" t="s">
        <v>3179</v>
      </c>
      <c r="D3332" s="12">
        <v>42278</v>
      </c>
      <c r="E3332" s="5">
        <v>11883.42</v>
      </c>
      <c r="F3332" s="5">
        <v>-5050.46</v>
      </c>
      <c r="G3332" s="5">
        <v>6832.96</v>
      </c>
      <c r="H3332" s="5">
        <v>11289.24</v>
      </c>
      <c r="I3332" s="5">
        <v>-1693.39</v>
      </c>
      <c r="J3332" s="5">
        <v>9595.85</v>
      </c>
      <c r="K3332" s="5">
        <f t="shared" si="106"/>
        <v>2762.8900000000003</v>
      </c>
      <c r="L3332" s="5">
        <f t="shared" si="107"/>
        <v>580.20690000000002</v>
      </c>
    </row>
    <row r="3333" spans="1:12" x14ac:dyDescent="0.3">
      <c r="A3333" s="6" t="s">
        <v>2980</v>
      </c>
      <c r="B3333" s="13">
        <v>20000291</v>
      </c>
      <c r="C3333" s="6" t="s">
        <v>3180</v>
      </c>
      <c r="D3333" s="12">
        <v>42430</v>
      </c>
      <c r="E3333" s="5">
        <v>11306.21</v>
      </c>
      <c r="F3333" s="5">
        <v>-4334.0499999999993</v>
      </c>
      <c r="G3333" s="5">
        <v>6972.16</v>
      </c>
      <c r="H3333" s="5">
        <v>11211.99</v>
      </c>
      <c r="I3333" s="5">
        <v>-1681.8</v>
      </c>
      <c r="J3333" s="5">
        <v>9530.19</v>
      </c>
      <c r="K3333" s="5">
        <f t="shared" si="106"/>
        <v>2558.0300000000007</v>
      </c>
      <c r="L3333" s="5">
        <f t="shared" si="107"/>
        <v>537.18630000000007</v>
      </c>
    </row>
    <row r="3334" spans="1:12" x14ac:dyDescent="0.3">
      <c r="A3334" s="6" t="s">
        <v>2980</v>
      </c>
      <c r="B3334" s="13">
        <v>20000292</v>
      </c>
      <c r="C3334" s="6" t="s">
        <v>3181</v>
      </c>
      <c r="D3334" s="12">
        <v>42430</v>
      </c>
      <c r="E3334" s="5">
        <v>1839.6</v>
      </c>
      <c r="F3334" s="5">
        <v>-705.18000000000006</v>
      </c>
      <c r="G3334" s="5">
        <v>1134.42</v>
      </c>
      <c r="H3334" s="5">
        <v>1824.27</v>
      </c>
      <c r="I3334" s="5">
        <v>-273.64</v>
      </c>
      <c r="J3334" s="5">
        <v>1550.63</v>
      </c>
      <c r="K3334" s="5">
        <f t="shared" si="106"/>
        <v>416.21000000000004</v>
      </c>
      <c r="L3334" s="5">
        <f t="shared" si="107"/>
        <v>87.4041</v>
      </c>
    </row>
    <row r="3335" spans="1:12" x14ac:dyDescent="0.3">
      <c r="A3335" s="6" t="s">
        <v>2980</v>
      </c>
      <c r="B3335" s="13">
        <v>20000294</v>
      </c>
      <c r="C3335" s="6" t="s">
        <v>3182</v>
      </c>
      <c r="D3335" s="12">
        <v>42430</v>
      </c>
      <c r="E3335" s="5">
        <v>49952.480000000003</v>
      </c>
      <c r="F3335" s="5">
        <v>-6382.82</v>
      </c>
      <c r="G3335" s="5">
        <v>43569.66</v>
      </c>
      <c r="H3335" s="5">
        <v>49813.72</v>
      </c>
      <c r="I3335" s="5">
        <v>-7472.06</v>
      </c>
      <c r="J3335" s="5">
        <v>42341.66</v>
      </c>
      <c r="K3335" s="5">
        <f t="shared" si="106"/>
        <v>-1228</v>
      </c>
      <c r="L3335" s="5">
        <f t="shared" si="107"/>
        <v>-257.88</v>
      </c>
    </row>
    <row r="3336" spans="1:12" x14ac:dyDescent="0.3">
      <c r="A3336" s="6" t="s">
        <v>2980</v>
      </c>
      <c r="B3336" s="13">
        <v>20000295</v>
      </c>
      <c r="C3336" s="6" t="s">
        <v>3183</v>
      </c>
      <c r="D3336" s="12">
        <v>43585</v>
      </c>
      <c r="E3336" s="5">
        <v>13496.73</v>
      </c>
      <c r="F3336" s="5">
        <v>-674.84</v>
      </c>
      <c r="G3336" s="5">
        <v>12821.89</v>
      </c>
      <c r="H3336" s="5">
        <v>13496.73</v>
      </c>
      <c r="I3336" s="5">
        <v>-1349.68</v>
      </c>
      <c r="J3336" s="5">
        <v>12147.05</v>
      </c>
      <c r="K3336" s="5">
        <f t="shared" si="106"/>
        <v>-674.84000000000015</v>
      </c>
      <c r="L3336" s="5">
        <f t="shared" si="107"/>
        <v>-141.71640000000002</v>
      </c>
    </row>
    <row r="3337" spans="1:12" x14ac:dyDescent="0.3">
      <c r="A3337" s="6" t="s">
        <v>2980</v>
      </c>
      <c r="B3337" s="13">
        <v>20000296</v>
      </c>
      <c r="C3337" s="6" t="s">
        <v>3184</v>
      </c>
      <c r="D3337" s="12">
        <v>43585</v>
      </c>
      <c r="E3337" s="5">
        <v>9177.77</v>
      </c>
      <c r="F3337" s="5">
        <v>-458.89</v>
      </c>
      <c r="G3337" s="5">
        <v>8718.8799999999992</v>
      </c>
      <c r="H3337" s="5">
        <v>9177.77</v>
      </c>
      <c r="I3337" s="5">
        <v>-917.78</v>
      </c>
      <c r="J3337" s="5">
        <v>8259.99</v>
      </c>
      <c r="K3337" s="5">
        <f t="shared" si="106"/>
        <v>-458.88999999999942</v>
      </c>
      <c r="L3337" s="5">
        <f t="shared" si="107"/>
        <v>-96.366899999999873</v>
      </c>
    </row>
    <row r="3338" spans="1:12" x14ac:dyDescent="0.3">
      <c r="A3338" s="6" t="s">
        <v>2980</v>
      </c>
      <c r="B3338" s="13">
        <v>20000297</v>
      </c>
      <c r="C3338" s="6" t="s">
        <v>3185</v>
      </c>
      <c r="D3338" s="12">
        <v>43585</v>
      </c>
      <c r="E3338" s="5">
        <v>21365.43</v>
      </c>
      <c r="F3338" s="5">
        <v>-348.35</v>
      </c>
      <c r="G3338" s="5">
        <v>21017.08</v>
      </c>
      <c r="H3338" s="5">
        <v>21365.43</v>
      </c>
      <c r="I3338" s="5">
        <v>-854.62</v>
      </c>
      <c r="J3338" s="5">
        <v>20510.810000000001</v>
      </c>
      <c r="K3338" s="5">
        <f t="shared" si="106"/>
        <v>-506.27000000000044</v>
      </c>
      <c r="L3338" s="5">
        <f t="shared" si="107"/>
        <v>-106.31670000000008</v>
      </c>
    </row>
    <row r="3339" spans="1:12" x14ac:dyDescent="0.3">
      <c r="A3339" s="6" t="s">
        <v>2980</v>
      </c>
      <c r="B3339" s="13">
        <v>20000298</v>
      </c>
      <c r="C3339" s="6" t="s">
        <v>3186</v>
      </c>
      <c r="D3339" s="12">
        <v>43585</v>
      </c>
      <c r="E3339" s="5">
        <v>11145.94</v>
      </c>
      <c r="F3339" s="5">
        <v>-557.29999999999995</v>
      </c>
      <c r="G3339" s="5">
        <v>10588.64</v>
      </c>
      <c r="H3339" s="5">
        <v>11145.94</v>
      </c>
      <c r="I3339" s="5">
        <v>-1114.5999999999999</v>
      </c>
      <c r="J3339" s="5">
        <v>10031.34</v>
      </c>
      <c r="K3339" s="5">
        <f t="shared" si="106"/>
        <v>-557.29999999999927</v>
      </c>
      <c r="L3339" s="5">
        <f t="shared" si="107"/>
        <v>-117.03299999999984</v>
      </c>
    </row>
    <row r="3340" spans="1:12" x14ac:dyDescent="0.3">
      <c r="A3340" s="6" t="s">
        <v>2980</v>
      </c>
      <c r="B3340" s="13">
        <v>20000299</v>
      </c>
      <c r="C3340" s="6" t="s">
        <v>3187</v>
      </c>
      <c r="D3340" s="12">
        <v>43677</v>
      </c>
      <c r="E3340" s="5">
        <v>7435.04</v>
      </c>
      <c r="F3340" s="5">
        <v>-247.83</v>
      </c>
      <c r="G3340" s="5">
        <v>7187.21</v>
      </c>
      <c r="H3340" s="5">
        <v>7435.04</v>
      </c>
      <c r="I3340" s="5">
        <v>-743.5</v>
      </c>
      <c r="J3340" s="5">
        <v>6691.54</v>
      </c>
      <c r="K3340" s="5">
        <f t="shared" ref="K3340:K3394" si="108">J3340-G3340</f>
        <v>-495.67000000000007</v>
      </c>
      <c r="L3340" s="5">
        <f t="shared" si="107"/>
        <v>-104.09070000000001</v>
      </c>
    </row>
    <row r="3341" spans="1:12" x14ac:dyDescent="0.3">
      <c r="A3341" s="6" t="s">
        <v>2980</v>
      </c>
      <c r="B3341" s="13">
        <v>20000300</v>
      </c>
      <c r="C3341" s="6" t="s">
        <v>3188</v>
      </c>
      <c r="D3341" s="12">
        <v>43677</v>
      </c>
      <c r="E3341" s="5">
        <v>9512.6200000000008</v>
      </c>
      <c r="F3341" s="5">
        <v>-317.08999999999997</v>
      </c>
      <c r="G3341" s="5">
        <v>9195.5300000000007</v>
      </c>
      <c r="H3341" s="5">
        <v>9512.6200000000008</v>
      </c>
      <c r="I3341" s="5">
        <v>-951.26</v>
      </c>
      <c r="J3341" s="5">
        <v>8561.36</v>
      </c>
      <c r="K3341" s="5">
        <f t="shared" si="108"/>
        <v>-634.17000000000007</v>
      </c>
      <c r="L3341" s="5">
        <f t="shared" si="107"/>
        <v>-133.17570000000001</v>
      </c>
    </row>
    <row r="3342" spans="1:12" x14ac:dyDescent="0.3">
      <c r="A3342" s="6" t="s">
        <v>2980</v>
      </c>
      <c r="B3342" s="13">
        <v>20000301</v>
      </c>
      <c r="C3342" s="6" t="s">
        <v>3189</v>
      </c>
      <c r="D3342" s="12">
        <v>43677</v>
      </c>
      <c r="E3342" s="5">
        <v>6776.8</v>
      </c>
      <c r="F3342" s="5">
        <v>-225.89</v>
      </c>
      <c r="G3342" s="5">
        <v>6550.91</v>
      </c>
      <c r="H3342" s="5">
        <v>6776.8</v>
      </c>
      <c r="I3342" s="5">
        <v>-677.68</v>
      </c>
      <c r="J3342" s="5">
        <v>6099.12</v>
      </c>
      <c r="K3342" s="5">
        <f t="shared" si="108"/>
        <v>-451.78999999999996</v>
      </c>
      <c r="L3342" s="5">
        <f t="shared" si="107"/>
        <v>-94.875899999999987</v>
      </c>
    </row>
    <row r="3343" spans="1:12" x14ac:dyDescent="0.3">
      <c r="A3343" s="6" t="s">
        <v>2980</v>
      </c>
      <c r="B3343" s="13">
        <v>20000302</v>
      </c>
      <c r="C3343" s="6" t="s">
        <v>3190</v>
      </c>
      <c r="D3343" s="12">
        <v>43677</v>
      </c>
      <c r="E3343" s="5">
        <v>1002.8</v>
      </c>
      <c r="F3343" s="5">
        <v>-33.43</v>
      </c>
      <c r="G3343" s="5">
        <v>969.37</v>
      </c>
      <c r="H3343" s="5">
        <v>1002.8</v>
      </c>
      <c r="I3343" s="5">
        <v>-100.28</v>
      </c>
      <c r="J3343" s="5">
        <v>902.52</v>
      </c>
      <c r="K3343" s="5">
        <f t="shared" si="108"/>
        <v>-66.850000000000023</v>
      </c>
      <c r="L3343" s="5">
        <f t="shared" si="107"/>
        <v>-14.038500000000004</v>
      </c>
    </row>
    <row r="3344" spans="1:12" x14ac:dyDescent="0.3">
      <c r="A3344" s="6" t="s">
        <v>2980</v>
      </c>
      <c r="B3344" s="13">
        <v>20000303</v>
      </c>
      <c r="C3344" s="6" t="s">
        <v>3191</v>
      </c>
      <c r="D3344" s="12">
        <v>43677</v>
      </c>
      <c r="E3344" s="5">
        <v>652.99</v>
      </c>
      <c r="F3344" s="5">
        <v>-21.77</v>
      </c>
      <c r="G3344" s="5">
        <v>631.22</v>
      </c>
      <c r="H3344" s="5">
        <v>652.99</v>
      </c>
      <c r="I3344" s="5">
        <v>-65.3</v>
      </c>
      <c r="J3344" s="5">
        <v>587.69000000000005</v>
      </c>
      <c r="K3344" s="5">
        <f t="shared" si="108"/>
        <v>-43.529999999999973</v>
      </c>
      <c r="L3344" s="5">
        <f t="shared" si="107"/>
        <v>-9.141299999999994</v>
      </c>
    </row>
    <row r="3345" spans="1:12" x14ac:dyDescent="0.3">
      <c r="A3345" s="6" t="s">
        <v>2980</v>
      </c>
      <c r="B3345" s="13">
        <v>20000304</v>
      </c>
      <c r="C3345" s="6" t="s">
        <v>3192</v>
      </c>
      <c r="D3345" s="12">
        <v>43677</v>
      </c>
      <c r="E3345" s="5">
        <v>2875</v>
      </c>
      <c r="F3345" s="5">
        <v>-143.75</v>
      </c>
      <c r="G3345" s="5">
        <v>2731.25</v>
      </c>
      <c r="H3345" s="5">
        <v>2875</v>
      </c>
      <c r="I3345" s="5">
        <v>-143.75</v>
      </c>
      <c r="J3345" s="5">
        <v>2731.25</v>
      </c>
      <c r="K3345" s="5">
        <f t="shared" si="108"/>
        <v>0</v>
      </c>
      <c r="L3345" s="5">
        <f t="shared" si="107"/>
        <v>0</v>
      </c>
    </row>
    <row r="3346" spans="1:12" x14ac:dyDescent="0.3">
      <c r="A3346" s="6" t="s">
        <v>2980</v>
      </c>
      <c r="B3346" s="13">
        <v>20000305</v>
      </c>
      <c r="C3346" s="6" t="s">
        <v>3193</v>
      </c>
      <c r="D3346" s="12">
        <v>43677</v>
      </c>
      <c r="E3346" s="5">
        <v>3035.21</v>
      </c>
      <c r="F3346" s="5">
        <v>-101.17</v>
      </c>
      <c r="G3346" s="5">
        <v>2934.04</v>
      </c>
      <c r="H3346" s="5">
        <v>3035.21</v>
      </c>
      <c r="I3346" s="5">
        <v>-151.76</v>
      </c>
      <c r="J3346" s="5">
        <v>2883.45</v>
      </c>
      <c r="K3346" s="5">
        <f t="shared" si="108"/>
        <v>-50.590000000000146</v>
      </c>
      <c r="L3346" s="5">
        <f t="shared" si="107"/>
        <v>-10.623900000000031</v>
      </c>
    </row>
    <row r="3347" spans="1:12" x14ac:dyDescent="0.3">
      <c r="A3347" s="6" t="s">
        <v>2980</v>
      </c>
      <c r="B3347" s="13">
        <v>20000306</v>
      </c>
      <c r="C3347" s="6" t="s">
        <v>3194</v>
      </c>
      <c r="D3347" s="12">
        <v>43528</v>
      </c>
      <c r="E3347" s="5">
        <v>2479.91</v>
      </c>
      <c r="F3347" s="5">
        <v>-24.31</v>
      </c>
      <c r="G3347" s="5">
        <v>2455.6</v>
      </c>
      <c r="H3347" s="5">
        <v>2479.91</v>
      </c>
      <c r="I3347" s="5">
        <v>-49.6</v>
      </c>
      <c r="J3347" s="5">
        <v>2430.31</v>
      </c>
      <c r="K3347" s="5">
        <f t="shared" si="108"/>
        <v>-25.289999999999964</v>
      </c>
      <c r="L3347" s="5">
        <f t="shared" si="107"/>
        <v>-5.3108999999999922</v>
      </c>
    </row>
    <row r="3348" spans="1:12" x14ac:dyDescent="0.3">
      <c r="A3348" s="6" t="s">
        <v>2980</v>
      </c>
      <c r="B3348" s="13">
        <v>20000307</v>
      </c>
      <c r="C3348" s="6" t="s">
        <v>3195</v>
      </c>
      <c r="D3348" s="12">
        <v>43595</v>
      </c>
      <c r="E3348" s="5">
        <v>3010.32</v>
      </c>
      <c r="F3348" s="5">
        <v>-133.79</v>
      </c>
      <c r="G3348" s="5">
        <v>2876.53</v>
      </c>
      <c r="H3348" s="5">
        <v>3010.32</v>
      </c>
      <c r="I3348" s="5">
        <v>-301.04000000000002</v>
      </c>
      <c r="J3348" s="5">
        <v>2709.28</v>
      </c>
      <c r="K3348" s="5">
        <f t="shared" si="108"/>
        <v>-167.25</v>
      </c>
      <c r="L3348" s="5">
        <f t="shared" si="107"/>
        <v>-35.122499999999995</v>
      </c>
    </row>
    <row r="3349" spans="1:12" x14ac:dyDescent="0.3">
      <c r="A3349" s="6" t="s">
        <v>2980</v>
      </c>
      <c r="B3349" s="13">
        <v>20000308</v>
      </c>
      <c r="C3349" s="6" t="s">
        <v>3196</v>
      </c>
      <c r="D3349" s="12">
        <v>43623</v>
      </c>
      <c r="E3349" s="5">
        <v>1729.79</v>
      </c>
      <c r="F3349" s="5">
        <v>-67.27</v>
      </c>
      <c r="G3349" s="5">
        <v>1662.52</v>
      </c>
      <c r="H3349" s="5">
        <v>1729.79</v>
      </c>
      <c r="I3349" s="5">
        <v>-172.98</v>
      </c>
      <c r="J3349" s="5">
        <v>1556.81</v>
      </c>
      <c r="K3349" s="5">
        <f t="shared" si="108"/>
        <v>-105.71000000000004</v>
      </c>
      <c r="L3349" s="5">
        <f t="shared" si="107"/>
        <v>-22.199100000000008</v>
      </c>
    </row>
    <row r="3350" spans="1:12" x14ac:dyDescent="0.3">
      <c r="A3350" s="6" t="s">
        <v>2980</v>
      </c>
      <c r="B3350" s="13">
        <v>20000309</v>
      </c>
      <c r="C3350" s="6" t="s">
        <v>3197</v>
      </c>
      <c r="D3350" s="12">
        <v>43623</v>
      </c>
      <c r="E3350" s="5">
        <v>1729.78</v>
      </c>
      <c r="F3350" s="5">
        <v>-67.27</v>
      </c>
      <c r="G3350" s="5">
        <v>1662.51</v>
      </c>
      <c r="H3350" s="5">
        <v>1729.78</v>
      </c>
      <c r="I3350" s="5">
        <v>-172.98</v>
      </c>
      <c r="J3350" s="5">
        <v>1556.8</v>
      </c>
      <c r="K3350" s="5">
        <f t="shared" si="108"/>
        <v>-105.71000000000004</v>
      </c>
      <c r="L3350" s="5">
        <f t="shared" si="107"/>
        <v>-22.199100000000008</v>
      </c>
    </row>
    <row r="3351" spans="1:12" x14ac:dyDescent="0.3">
      <c r="A3351" s="6" t="s">
        <v>2980</v>
      </c>
      <c r="B3351" s="13">
        <v>20000311</v>
      </c>
      <c r="C3351" s="6" t="s">
        <v>3198</v>
      </c>
      <c r="D3351" s="12">
        <v>43668</v>
      </c>
      <c r="E3351" s="5">
        <v>2107.39</v>
      </c>
      <c r="F3351" s="5">
        <v>-12.4</v>
      </c>
      <c r="G3351" s="5">
        <v>2094.9899999999998</v>
      </c>
      <c r="H3351" s="5">
        <v>2107.39</v>
      </c>
      <c r="I3351" s="5">
        <v>-42.15</v>
      </c>
      <c r="J3351" s="5">
        <v>2065.2399999999998</v>
      </c>
      <c r="K3351" s="5">
        <f t="shared" si="108"/>
        <v>-29.75</v>
      </c>
      <c r="L3351" s="5">
        <f t="shared" si="107"/>
        <v>-6.2474999999999996</v>
      </c>
    </row>
    <row r="3352" spans="1:12" x14ac:dyDescent="0.3">
      <c r="A3352" s="6" t="s">
        <v>2980</v>
      </c>
      <c r="B3352" s="13">
        <v>20000313</v>
      </c>
      <c r="C3352" s="6" t="s">
        <v>3199</v>
      </c>
      <c r="D3352" s="12">
        <v>43746</v>
      </c>
      <c r="E3352" s="5">
        <v>1202.05</v>
      </c>
      <c r="F3352" s="5">
        <v>-6.01</v>
      </c>
      <c r="G3352" s="5">
        <v>1196.04</v>
      </c>
      <c r="H3352" s="5">
        <v>1202.05</v>
      </c>
      <c r="I3352" s="5">
        <v>-24.04</v>
      </c>
      <c r="J3352" s="5">
        <v>1178.01</v>
      </c>
      <c r="K3352" s="5">
        <f t="shared" si="108"/>
        <v>-18.029999999999973</v>
      </c>
      <c r="L3352" s="5">
        <f t="shared" si="107"/>
        <v>-3.786299999999994</v>
      </c>
    </row>
    <row r="3353" spans="1:12" x14ac:dyDescent="0.3">
      <c r="A3353" s="6" t="s">
        <v>2980</v>
      </c>
      <c r="B3353" s="13">
        <v>60000000</v>
      </c>
      <c r="C3353" s="6" t="s">
        <v>3200</v>
      </c>
      <c r="D3353" s="12">
        <v>43629</v>
      </c>
      <c r="E3353" s="5">
        <v>9638.69</v>
      </c>
      <c r="F3353" s="5">
        <v>-112.45</v>
      </c>
      <c r="G3353" s="5">
        <v>9526.24</v>
      </c>
      <c r="H3353" s="5">
        <v>9638.69</v>
      </c>
      <c r="I3353" s="5">
        <v>-192.77</v>
      </c>
      <c r="J3353" s="5">
        <v>9445.92</v>
      </c>
      <c r="K3353" s="5">
        <f t="shared" si="108"/>
        <v>-80.319999999999709</v>
      </c>
      <c r="L3353" s="5">
        <f t="shared" si="107"/>
        <v>-16.86719999999994</v>
      </c>
    </row>
    <row r="3354" spans="1:12" x14ac:dyDescent="0.3">
      <c r="A3354" s="6" t="s">
        <v>2980</v>
      </c>
      <c r="B3354" s="13">
        <v>60000001</v>
      </c>
      <c r="C3354" s="6" t="s">
        <v>3201</v>
      </c>
      <c r="D3354" s="12">
        <v>41183</v>
      </c>
      <c r="E3354" s="5">
        <v>1066.82</v>
      </c>
      <c r="F3354" s="5">
        <v>-1066.82</v>
      </c>
      <c r="G3354" s="5">
        <v>0</v>
      </c>
      <c r="H3354" s="5">
        <v>320.06</v>
      </c>
      <c r="I3354" s="5">
        <v>-48</v>
      </c>
      <c r="J3354" s="5">
        <v>272.06</v>
      </c>
      <c r="K3354" s="5">
        <f t="shared" si="108"/>
        <v>272.06</v>
      </c>
      <c r="L3354" s="5">
        <f t="shared" si="107"/>
        <v>57.132599999999996</v>
      </c>
    </row>
    <row r="3355" spans="1:12" x14ac:dyDescent="0.3">
      <c r="A3355" s="6" t="s">
        <v>2980</v>
      </c>
      <c r="B3355" s="13">
        <v>60000002</v>
      </c>
      <c r="C3355" s="6" t="s">
        <v>3202</v>
      </c>
      <c r="D3355" s="12">
        <v>42278</v>
      </c>
      <c r="E3355" s="5">
        <v>3512.48</v>
      </c>
      <c r="F3355" s="5">
        <v>-3024.64</v>
      </c>
      <c r="G3355" s="5">
        <v>487.84</v>
      </c>
      <c r="H3355" s="5">
        <v>2927.05</v>
      </c>
      <c r="I3355" s="5">
        <v>-439.05</v>
      </c>
      <c r="J3355" s="5">
        <v>2488</v>
      </c>
      <c r="K3355" s="5">
        <f t="shared" si="108"/>
        <v>2000.16</v>
      </c>
      <c r="L3355" s="5">
        <f t="shared" si="107"/>
        <v>420.03359999999998</v>
      </c>
    </row>
    <row r="3356" spans="1:12" x14ac:dyDescent="0.3">
      <c r="A3356" s="6" t="s">
        <v>2980</v>
      </c>
      <c r="B3356" s="13">
        <v>60000003</v>
      </c>
      <c r="C3356" s="6" t="s">
        <v>3203</v>
      </c>
      <c r="D3356" s="12">
        <v>42278</v>
      </c>
      <c r="E3356" s="5">
        <v>1038.79</v>
      </c>
      <c r="F3356" s="5">
        <v>-888.75</v>
      </c>
      <c r="G3356" s="5">
        <v>150.04</v>
      </c>
      <c r="H3356" s="5">
        <v>900.27</v>
      </c>
      <c r="I3356" s="5">
        <v>-135.04</v>
      </c>
      <c r="J3356" s="5">
        <v>765.23</v>
      </c>
      <c r="K3356" s="5">
        <f t="shared" si="108"/>
        <v>615.19000000000005</v>
      </c>
      <c r="L3356" s="5">
        <f t="shared" si="107"/>
        <v>129.18989999999999</v>
      </c>
    </row>
    <row r="3357" spans="1:12" x14ac:dyDescent="0.3">
      <c r="A3357" s="6" t="s">
        <v>2980</v>
      </c>
      <c r="B3357" s="13">
        <v>80000000</v>
      </c>
      <c r="C3357" s="6" t="s">
        <v>3204</v>
      </c>
      <c r="D3357" s="12">
        <v>41183</v>
      </c>
      <c r="E3357" s="5">
        <v>1066.82</v>
      </c>
      <c r="F3357" s="5">
        <v>-1066.82</v>
      </c>
      <c r="G3357" s="5">
        <v>0</v>
      </c>
      <c r="H3357" s="5">
        <v>320.06</v>
      </c>
      <c r="I3357" s="5">
        <v>-48</v>
      </c>
      <c r="J3357" s="5">
        <v>272.06</v>
      </c>
      <c r="K3357" s="5">
        <f t="shared" si="108"/>
        <v>272.06</v>
      </c>
      <c r="L3357" s="5">
        <f t="shared" si="107"/>
        <v>57.132599999999996</v>
      </c>
    </row>
    <row r="3358" spans="1:12" x14ac:dyDescent="0.3">
      <c r="A3358" s="6" t="s">
        <v>2980</v>
      </c>
      <c r="B3358" s="13">
        <v>8020000000</v>
      </c>
      <c r="C3358" s="6" t="s">
        <v>3205</v>
      </c>
      <c r="D3358" s="12">
        <v>43677</v>
      </c>
      <c r="E3358" s="5">
        <v>2002.08</v>
      </c>
      <c r="F3358" s="5">
        <v>-143.01</v>
      </c>
      <c r="G3358" s="5">
        <v>1859.07</v>
      </c>
      <c r="H3358" s="5">
        <v>2002.08</v>
      </c>
      <c r="I3358" s="5">
        <v>-667.36</v>
      </c>
      <c r="J3358" s="5">
        <v>1334.72</v>
      </c>
      <c r="K3358" s="5">
        <f t="shared" si="108"/>
        <v>-524.34999999999991</v>
      </c>
      <c r="L3358" s="5">
        <f t="shared" si="107"/>
        <v>-110.11349999999997</v>
      </c>
    </row>
    <row r="3359" spans="1:12" x14ac:dyDescent="0.3">
      <c r="A3359" s="6" t="s">
        <v>2980</v>
      </c>
      <c r="B3359" s="13">
        <v>8020000001</v>
      </c>
      <c r="C3359" s="6" t="s">
        <v>3206</v>
      </c>
      <c r="D3359" s="12">
        <v>37622</v>
      </c>
      <c r="E3359" s="5">
        <v>-500</v>
      </c>
      <c r="F3359" s="5">
        <v>424.88</v>
      </c>
      <c r="G3359" s="5">
        <v>-75.12</v>
      </c>
      <c r="H3359" s="5">
        <v>-500</v>
      </c>
      <c r="I3359" s="5">
        <v>424.88</v>
      </c>
      <c r="J3359" s="5">
        <v>-75.12</v>
      </c>
      <c r="K3359" s="5">
        <f t="shared" si="108"/>
        <v>0</v>
      </c>
      <c r="L3359" s="5">
        <f t="shared" si="107"/>
        <v>0</v>
      </c>
    </row>
    <row r="3360" spans="1:12" x14ac:dyDescent="0.3">
      <c r="A3360" s="6" t="s">
        <v>2980</v>
      </c>
      <c r="B3360" s="13">
        <v>8020000002</v>
      </c>
      <c r="C3360" s="6" t="s">
        <v>3206</v>
      </c>
      <c r="D3360" s="12">
        <v>37681</v>
      </c>
      <c r="E3360" s="5">
        <v>-1000</v>
      </c>
      <c r="F3360" s="5">
        <v>841.79000000000008</v>
      </c>
      <c r="G3360" s="5">
        <v>-158.21</v>
      </c>
      <c r="H3360" s="5">
        <v>-1000</v>
      </c>
      <c r="I3360" s="5">
        <v>841.79000000000008</v>
      </c>
      <c r="J3360" s="5">
        <v>-158.20999999999992</v>
      </c>
      <c r="K3360" s="5">
        <f t="shared" si="108"/>
        <v>0</v>
      </c>
      <c r="L3360" s="5">
        <f t="shared" si="107"/>
        <v>0</v>
      </c>
    </row>
    <row r="3361" spans="1:12" x14ac:dyDescent="0.3">
      <c r="A3361" s="6" t="s">
        <v>2980</v>
      </c>
      <c r="B3361" s="13">
        <v>8020000003</v>
      </c>
      <c r="C3361" s="6" t="s">
        <v>3206</v>
      </c>
      <c r="D3361" s="12">
        <v>37712</v>
      </c>
      <c r="E3361" s="5">
        <v>-1500</v>
      </c>
      <c r="F3361" s="5">
        <v>1256.25</v>
      </c>
      <c r="G3361" s="5">
        <v>-243.75</v>
      </c>
      <c r="H3361" s="5">
        <v>-1500</v>
      </c>
      <c r="I3361" s="5">
        <v>1256.25</v>
      </c>
      <c r="J3361" s="5">
        <v>-243.75</v>
      </c>
      <c r="K3361" s="5">
        <f t="shared" si="108"/>
        <v>0</v>
      </c>
      <c r="L3361" s="5">
        <f t="shared" si="107"/>
        <v>0</v>
      </c>
    </row>
    <row r="3362" spans="1:12" x14ac:dyDescent="0.3">
      <c r="A3362" s="6" t="s">
        <v>2980</v>
      </c>
      <c r="B3362" s="13">
        <v>8020000004</v>
      </c>
      <c r="C3362" s="6" t="s">
        <v>3206</v>
      </c>
      <c r="D3362" s="12">
        <v>37803</v>
      </c>
      <c r="E3362" s="5">
        <v>-500</v>
      </c>
      <c r="F3362" s="5">
        <v>412.38</v>
      </c>
      <c r="G3362" s="5">
        <v>-87.62</v>
      </c>
      <c r="H3362" s="5">
        <v>-500</v>
      </c>
      <c r="I3362" s="5">
        <v>412.38</v>
      </c>
      <c r="J3362" s="5">
        <v>-87.62</v>
      </c>
      <c r="K3362" s="5">
        <f t="shared" si="108"/>
        <v>0</v>
      </c>
      <c r="L3362" s="5">
        <f t="shared" si="107"/>
        <v>0</v>
      </c>
    </row>
    <row r="3363" spans="1:12" x14ac:dyDescent="0.3">
      <c r="A3363" s="6" t="s">
        <v>2980</v>
      </c>
      <c r="B3363" s="13">
        <v>8020000005</v>
      </c>
      <c r="C3363" s="6" t="s">
        <v>3206</v>
      </c>
      <c r="D3363" s="12">
        <v>37803</v>
      </c>
      <c r="E3363" s="5">
        <v>-500</v>
      </c>
      <c r="F3363" s="5">
        <v>412.38</v>
      </c>
      <c r="G3363" s="5">
        <v>-87.62</v>
      </c>
      <c r="H3363" s="5">
        <v>-500</v>
      </c>
      <c r="I3363" s="5">
        <v>412.38</v>
      </c>
      <c r="J3363" s="5">
        <v>-87.62</v>
      </c>
      <c r="K3363" s="5">
        <f t="shared" si="108"/>
        <v>0</v>
      </c>
      <c r="L3363" s="5">
        <f t="shared" si="107"/>
        <v>0</v>
      </c>
    </row>
    <row r="3364" spans="1:12" x14ac:dyDescent="0.3">
      <c r="A3364" s="6" t="s">
        <v>2980</v>
      </c>
      <c r="B3364" s="13">
        <v>8020000006</v>
      </c>
      <c r="C3364" s="6" t="s">
        <v>3206</v>
      </c>
      <c r="D3364" s="12">
        <v>37834</v>
      </c>
      <c r="E3364" s="5">
        <v>-500</v>
      </c>
      <c r="F3364" s="5">
        <v>410.29</v>
      </c>
      <c r="G3364" s="5">
        <v>-89.71</v>
      </c>
      <c r="H3364" s="5">
        <v>-500</v>
      </c>
      <c r="I3364" s="5">
        <v>410.29</v>
      </c>
      <c r="J3364" s="5">
        <v>-89.70999999999998</v>
      </c>
      <c r="K3364" s="5">
        <f t="shared" si="108"/>
        <v>0</v>
      </c>
      <c r="L3364" s="5">
        <f t="shared" si="107"/>
        <v>0</v>
      </c>
    </row>
    <row r="3365" spans="1:12" x14ac:dyDescent="0.3">
      <c r="A3365" s="6" t="s">
        <v>2980</v>
      </c>
      <c r="B3365" s="13">
        <v>8020000007</v>
      </c>
      <c r="C3365" s="6" t="s">
        <v>3206</v>
      </c>
      <c r="D3365" s="12">
        <v>37834</v>
      </c>
      <c r="E3365" s="5">
        <v>-500</v>
      </c>
      <c r="F3365" s="5">
        <v>410.29</v>
      </c>
      <c r="G3365" s="5">
        <v>-89.71</v>
      </c>
      <c r="H3365" s="5">
        <v>-500</v>
      </c>
      <c r="I3365" s="5">
        <v>410.29</v>
      </c>
      <c r="J3365" s="5">
        <v>-89.70999999999998</v>
      </c>
      <c r="K3365" s="5">
        <f t="shared" si="108"/>
        <v>0</v>
      </c>
      <c r="L3365" s="5">
        <f t="shared" si="107"/>
        <v>0</v>
      </c>
    </row>
    <row r="3366" spans="1:12" x14ac:dyDescent="0.3">
      <c r="A3366" s="6" t="s">
        <v>2980</v>
      </c>
      <c r="B3366" s="13">
        <v>8020000008</v>
      </c>
      <c r="C3366" s="6" t="s">
        <v>3206</v>
      </c>
      <c r="D3366" s="12">
        <v>37865</v>
      </c>
      <c r="E3366" s="5">
        <v>-500</v>
      </c>
      <c r="F3366" s="5">
        <v>408.21000000000004</v>
      </c>
      <c r="G3366" s="5">
        <v>-91.79</v>
      </c>
      <c r="H3366" s="5">
        <v>-500</v>
      </c>
      <c r="I3366" s="5">
        <v>408.21000000000004</v>
      </c>
      <c r="J3366" s="5">
        <v>-91.789999999999964</v>
      </c>
      <c r="K3366" s="5">
        <f t="shared" si="108"/>
        <v>0</v>
      </c>
      <c r="L3366" s="5">
        <f t="shared" si="107"/>
        <v>0</v>
      </c>
    </row>
    <row r="3367" spans="1:12" x14ac:dyDescent="0.3">
      <c r="A3367" s="6" t="s">
        <v>2980</v>
      </c>
      <c r="B3367" s="13">
        <v>8020000009</v>
      </c>
      <c r="C3367" s="6" t="s">
        <v>3206</v>
      </c>
      <c r="D3367" s="12">
        <v>37895</v>
      </c>
      <c r="E3367" s="5">
        <v>-500</v>
      </c>
      <c r="F3367" s="5">
        <v>406.12</v>
      </c>
      <c r="G3367" s="5">
        <v>-93.88</v>
      </c>
      <c r="H3367" s="5">
        <v>-500</v>
      </c>
      <c r="I3367" s="5">
        <v>406.12</v>
      </c>
      <c r="J3367" s="5">
        <v>-93.88</v>
      </c>
      <c r="K3367" s="5">
        <f t="shared" si="108"/>
        <v>0</v>
      </c>
      <c r="L3367" s="5">
        <f t="shared" si="107"/>
        <v>0</v>
      </c>
    </row>
    <row r="3368" spans="1:12" x14ac:dyDescent="0.3">
      <c r="A3368" s="6" t="s">
        <v>2980</v>
      </c>
      <c r="B3368" s="13">
        <v>8020000010</v>
      </c>
      <c r="C3368" s="6" t="s">
        <v>3206</v>
      </c>
      <c r="D3368" s="12">
        <v>37895</v>
      </c>
      <c r="E3368" s="5">
        <v>-500</v>
      </c>
      <c r="F3368" s="5">
        <v>406.12</v>
      </c>
      <c r="G3368" s="5">
        <v>-93.88</v>
      </c>
      <c r="H3368" s="5">
        <v>-500</v>
      </c>
      <c r="I3368" s="5">
        <v>406.12</v>
      </c>
      <c r="J3368" s="5">
        <v>-93.88</v>
      </c>
      <c r="K3368" s="5">
        <f t="shared" si="108"/>
        <v>0</v>
      </c>
      <c r="L3368" s="5">
        <f t="shared" si="107"/>
        <v>0</v>
      </c>
    </row>
    <row r="3369" spans="1:12" x14ac:dyDescent="0.3">
      <c r="A3369" s="6" t="s">
        <v>2980</v>
      </c>
      <c r="B3369" s="13">
        <v>8020000011</v>
      </c>
      <c r="C3369" s="6" t="s">
        <v>3206</v>
      </c>
      <c r="D3369" s="12">
        <v>37895</v>
      </c>
      <c r="E3369" s="5">
        <v>-1250</v>
      </c>
      <c r="F3369" s="5">
        <v>1015.69</v>
      </c>
      <c r="G3369" s="5">
        <v>-234.31</v>
      </c>
      <c r="H3369" s="5">
        <v>-1250</v>
      </c>
      <c r="I3369" s="5">
        <v>1015.69</v>
      </c>
      <c r="J3369" s="5">
        <v>-234.30999999999995</v>
      </c>
      <c r="K3369" s="5">
        <f t="shared" si="108"/>
        <v>0</v>
      </c>
      <c r="L3369" s="5">
        <f t="shared" si="107"/>
        <v>0</v>
      </c>
    </row>
    <row r="3370" spans="1:12" x14ac:dyDescent="0.3">
      <c r="A3370" s="6" t="s">
        <v>2980</v>
      </c>
      <c r="B3370" s="13">
        <v>8020000012</v>
      </c>
      <c r="C3370" s="6" t="s">
        <v>3206</v>
      </c>
      <c r="D3370" s="12">
        <v>37926</v>
      </c>
      <c r="E3370" s="5">
        <v>-500</v>
      </c>
      <c r="F3370" s="5">
        <v>404.03</v>
      </c>
      <c r="G3370" s="5">
        <v>-95.97</v>
      </c>
      <c r="H3370" s="5">
        <v>-500</v>
      </c>
      <c r="I3370" s="5">
        <v>404.03</v>
      </c>
      <c r="J3370" s="5">
        <v>-95.970000000000027</v>
      </c>
      <c r="K3370" s="5">
        <f t="shared" si="108"/>
        <v>0</v>
      </c>
      <c r="L3370" s="5">
        <f t="shared" si="107"/>
        <v>0</v>
      </c>
    </row>
    <row r="3371" spans="1:12" x14ac:dyDescent="0.3">
      <c r="A3371" s="6" t="s">
        <v>2980</v>
      </c>
      <c r="B3371" s="13">
        <v>8020000013</v>
      </c>
      <c r="C3371" s="6" t="s">
        <v>3206</v>
      </c>
      <c r="D3371" s="12">
        <v>37956</v>
      </c>
      <c r="E3371" s="5">
        <v>-500</v>
      </c>
      <c r="F3371" s="5">
        <v>401.95000000000005</v>
      </c>
      <c r="G3371" s="5">
        <v>-98.05</v>
      </c>
      <c r="H3371" s="5">
        <v>-500</v>
      </c>
      <c r="I3371" s="5">
        <v>401.95000000000005</v>
      </c>
      <c r="J3371" s="5">
        <v>-98.049999999999955</v>
      </c>
      <c r="K3371" s="5">
        <f t="shared" si="108"/>
        <v>0</v>
      </c>
      <c r="L3371" s="5">
        <f t="shared" si="107"/>
        <v>0</v>
      </c>
    </row>
    <row r="3372" spans="1:12" x14ac:dyDescent="0.3">
      <c r="A3372" s="6" t="s">
        <v>2980</v>
      </c>
      <c r="B3372" s="13">
        <v>8020000014</v>
      </c>
      <c r="C3372" s="6" t="s">
        <v>3206</v>
      </c>
      <c r="D3372" s="12">
        <v>37956</v>
      </c>
      <c r="E3372" s="5">
        <v>-500</v>
      </c>
      <c r="F3372" s="5">
        <v>401.95000000000005</v>
      </c>
      <c r="G3372" s="5">
        <v>-98.05</v>
      </c>
      <c r="H3372" s="5">
        <v>-500</v>
      </c>
      <c r="I3372" s="5">
        <v>401.95000000000005</v>
      </c>
      <c r="J3372" s="5">
        <v>-98.049999999999955</v>
      </c>
      <c r="K3372" s="5">
        <f t="shared" si="108"/>
        <v>0</v>
      </c>
      <c r="L3372" s="5">
        <f t="shared" si="107"/>
        <v>0</v>
      </c>
    </row>
    <row r="3373" spans="1:12" x14ac:dyDescent="0.3">
      <c r="A3373" s="6" t="s">
        <v>2980</v>
      </c>
      <c r="B3373" s="13">
        <v>8020000015</v>
      </c>
      <c r="C3373" s="6" t="s">
        <v>3206</v>
      </c>
      <c r="D3373" s="12">
        <v>38018</v>
      </c>
      <c r="E3373" s="5">
        <v>-500</v>
      </c>
      <c r="F3373" s="5">
        <v>397.77</v>
      </c>
      <c r="G3373" s="5">
        <v>-102.23</v>
      </c>
      <c r="H3373" s="5">
        <v>-500</v>
      </c>
      <c r="I3373" s="5">
        <v>397.77</v>
      </c>
      <c r="J3373" s="5">
        <v>-102.23000000000002</v>
      </c>
      <c r="K3373" s="5">
        <f t="shared" si="108"/>
        <v>0</v>
      </c>
      <c r="L3373" s="5">
        <f t="shared" si="107"/>
        <v>0</v>
      </c>
    </row>
    <row r="3374" spans="1:12" x14ac:dyDescent="0.3">
      <c r="A3374" s="6" t="s">
        <v>2980</v>
      </c>
      <c r="B3374" s="13">
        <v>8020000016</v>
      </c>
      <c r="C3374" s="6" t="s">
        <v>3206</v>
      </c>
      <c r="D3374" s="12">
        <v>38108</v>
      </c>
      <c r="E3374" s="5">
        <v>-1250</v>
      </c>
      <c r="F3374" s="5">
        <v>979.24</v>
      </c>
      <c r="G3374" s="5">
        <v>-270.76</v>
      </c>
      <c r="H3374" s="5">
        <v>-1250</v>
      </c>
      <c r="I3374" s="5">
        <v>979.24</v>
      </c>
      <c r="J3374" s="5">
        <v>-270.76</v>
      </c>
      <c r="K3374" s="5">
        <f t="shared" si="108"/>
        <v>0</v>
      </c>
      <c r="L3374" s="5">
        <f t="shared" si="107"/>
        <v>0</v>
      </c>
    </row>
    <row r="3375" spans="1:12" x14ac:dyDescent="0.3">
      <c r="A3375" s="6" t="s">
        <v>2980</v>
      </c>
      <c r="B3375" s="13">
        <v>8020000017</v>
      </c>
      <c r="C3375" s="6" t="s">
        <v>3206</v>
      </c>
      <c r="D3375" s="12">
        <v>38139</v>
      </c>
      <c r="E3375" s="5">
        <v>-500</v>
      </c>
      <c r="F3375" s="5">
        <v>389.44000000000005</v>
      </c>
      <c r="G3375" s="5">
        <v>-110.56</v>
      </c>
      <c r="H3375" s="5">
        <v>-500</v>
      </c>
      <c r="I3375" s="5">
        <v>389.44000000000005</v>
      </c>
      <c r="J3375" s="5">
        <v>-110.55999999999995</v>
      </c>
      <c r="K3375" s="5">
        <f t="shared" si="108"/>
        <v>0</v>
      </c>
      <c r="L3375" s="5">
        <f t="shared" si="107"/>
        <v>0</v>
      </c>
    </row>
    <row r="3376" spans="1:12" x14ac:dyDescent="0.3">
      <c r="A3376" s="6" t="s">
        <v>2980</v>
      </c>
      <c r="B3376" s="13">
        <v>8020000018</v>
      </c>
      <c r="C3376" s="6" t="s">
        <v>3206</v>
      </c>
      <c r="D3376" s="12">
        <v>38139</v>
      </c>
      <c r="E3376" s="5">
        <v>-500</v>
      </c>
      <c r="F3376" s="5">
        <v>389.44000000000005</v>
      </c>
      <c r="G3376" s="5">
        <v>-110.56</v>
      </c>
      <c r="H3376" s="5">
        <v>-500</v>
      </c>
      <c r="I3376" s="5">
        <v>389.44000000000005</v>
      </c>
      <c r="J3376" s="5">
        <v>-110.55999999999995</v>
      </c>
      <c r="K3376" s="5">
        <f t="shared" si="108"/>
        <v>0</v>
      </c>
      <c r="L3376" s="5">
        <f t="shared" si="107"/>
        <v>0</v>
      </c>
    </row>
    <row r="3377" spans="1:12" x14ac:dyDescent="0.3">
      <c r="A3377" s="6" t="s">
        <v>2980</v>
      </c>
      <c r="B3377" s="13">
        <v>8020000019</v>
      </c>
      <c r="C3377" s="6" t="s">
        <v>3206</v>
      </c>
      <c r="D3377" s="12">
        <v>38231</v>
      </c>
      <c r="E3377" s="5">
        <v>-500</v>
      </c>
      <c r="F3377" s="5">
        <v>383.17999999999995</v>
      </c>
      <c r="G3377" s="5">
        <v>-116.82</v>
      </c>
      <c r="H3377" s="5">
        <v>-500</v>
      </c>
      <c r="I3377" s="5">
        <v>383.17999999999995</v>
      </c>
      <c r="J3377" s="5">
        <v>-116.82000000000005</v>
      </c>
      <c r="K3377" s="5">
        <f t="shared" si="108"/>
        <v>0</v>
      </c>
      <c r="L3377" s="5">
        <f t="shared" si="107"/>
        <v>0</v>
      </c>
    </row>
    <row r="3378" spans="1:12" x14ac:dyDescent="0.3">
      <c r="A3378" s="6" t="s">
        <v>2980</v>
      </c>
      <c r="B3378" s="13">
        <v>8020000020</v>
      </c>
      <c r="C3378" s="6" t="s">
        <v>3206</v>
      </c>
      <c r="D3378" s="12">
        <v>38231</v>
      </c>
      <c r="E3378" s="5">
        <v>-500</v>
      </c>
      <c r="F3378" s="5">
        <v>383.17999999999995</v>
      </c>
      <c r="G3378" s="5">
        <v>-116.82</v>
      </c>
      <c r="H3378" s="5">
        <v>-500</v>
      </c>
      <c r="I3378" s="5">
        <v>383.17999999999995</v>
      </c>
      <c r="J3378" s="5">
        <v>-116.82000000000005</v>
      </c>
      <c r="K3378" s="5">
        <f t="shared" si="108"/>
        <v>0</v>
      </c>
      <c r="L3378" s="5">
        <f t="shared" si="107"/>
        <v>0</v>
      </c>
    </row>
    <row r="3379" spans="1:12" x14ac:dyDescent="0.3">
      <c r="A3379" s="6" t="s">
        <v>2980</v>
      </c>
      <c r="B3379" s="13">
        <v>8020000021</v>
      </c>
      <c r="C3379" s="6" t="s">
        <v>3206</v>
      </c>
      <c r="D3379" s="12">
        <v>38292</v>
      </c>
      <c r="E3379" s="5">
        <v>-500</v>
      </c>
      <c r="F3379" s="5">
        <v>379.01</v>
      </c>
      <c r="G3379" s="5">
        <v>-120.99</v>
      </c>
      <c r="H3379" s="5">
        <v>-500</v>
      </c>
      <c r="I3379" s="5">
        <v>379.01</v>
      </c>
      <c r="J3379" s="5">
        <v>-120.99000000000001</v>
      </c>
      <c r="K3379" s="5">
        <f t="shared" si="108"/>
        <v>0</v>
      </c>
      <c r="L3379" s="5">
        <f t="shared" si="107"/>
        <v>0</v>
      </c>
    </row>
    <row r="3380" spans="1:12" x14ac:dyDescent="0.3">
      <c r="A3380" s="6" t="s">
        <v>2980</v>
      </c>
      <c r="B3380" s="13">
        <v>8020000022</v>
      </c>
      <c r="C3380" s="6" t="s">
        <v>3206</v>
      </c>
      <c r="D3380" s="12">
        <v>38292</v>
      </c>
      <c r="E3380" s="5">
        <v>-500</v>
      </c>
      <c r="F3380" s="5">
        <v>379.01</v>
      </c>
      <c r="G3380" s="5">
        <v>-120.99</v>
      </c>
      <c r="H3380" s="5">
        <v>-500</v>
      </c>
      <c r="I3380" s="5">
        <v>379.01</v>
      </c>
      <c r="J3380" s="5">
        <v>-120.99000000000001</v>
      </c>
      <c r="K3380" s="5">
        <f t="shared" si="108"/>
        <v>0</v>
      </c>
      <c r="L3380" s="5">
        <f t="shared" si="107"/>
        <v>0</v>
      </c>
    </row>
    <row r="3381" spans="1:12" x14ac:dyDescent="0.3">
      <c r="A3381" s="6" t="s">
        <v>2980</v>
      </c>
      <c r="B3381" s="13">
        <v>8020000023</v>
      </c>
      <c r="C3381" s="6" t="s">
        <v>3206</v>
      </c>
      <c r="D3381" s="12">
        <v>38292</v>
      </c>
      <c r="E3381" s="5">
        <v>-500</v>
      </c>
      <c r="F3381" s="5">
        <v>379.01</v>
      </c>
      <c r="G3381" s="5">
        <v>-120.99</v>
      </c>
      <c r="H3381" s="5">
        <v>-500</v>
      </c>
      <c r="I3381" s="5">
        <v>379.01</v>
      </c>
      <c r="J3381" s="5">
        <v>-120.99000000000001</v>
      </c>
      <c r="K3381" s="5">
        <f t="shared" si="108"/>
        <v>0</v>
      </c>
      <c r="L3381" s="5">
        <f t="shared" si="107"/>
        <v>0</v>
      </c>
    </row>
    <row r="3382" spans="1:12" x14ac:dyDescent="0.3">
      <c r="A3382" s="6" t="s">
        <v>2980</v>
      </c>
      <c r="B3382" s="13">
        <v>8020000024</v>
      </c>
      <c r="C3382" s="6" t="s">
        <v>3206</v>
      </c>
      <c r="D3382" s="12">
        <v>38292</v>
      </c>
      <c r="E3382" s="5">
        <v>-500</v>
      </c>
      <c r="F3382" s="5">
        <v>379.01</v>
      </c>
      <c r="G3382" s="5">
        <v>-120.99</v>
      </c>
      <c r="H3382" s="5">
        <v>-500</v>
      </c>
      <c r="I3382" s="5">
        <v>379.01</v>
      </c>
      <c r="J3382" s="5">
        <v>-120.99000000000001</v>
      </c>
      <c r="K3382" s="5">
        <f t="shared" si="108"/>
        <v>0</v>
      </c>
      <c r="L3382" s="5">
        <f t="shared" si="107"/>
        <v>0</v>
      </c>
    </row>
    <row r="3383" spans="1:12" x14ac:dyDescent="0.3">
      <c r="A3383" s="6" t="s">
        <v>2980</v>
      </c>
      <c r="B3383" s="13">
        <v>8020000025</v>
      </c>
      <c r="C3383" s="6" t="s">
        <v>3206</v>
      </c>
      <c r="D3383" s="12">
        <v>38292</v>
      </c>
      <c r="E3383" s="5">
        <v>-500</v>
      </c>
      <c r="F3383" s="5">
        <v>379.01</v>
      </c>
      <c r="G3383" s="5">
        <v>-120.99</v>
      </c>
      <c r="H3383" s="5">
        <v>-500</v>
      </c>
      <c r="I3383" s="5">
        <v>379.01</v>
      </c>
      <c r="J3383" s="5">
        <v>-120.99000000000001</v>
      </c>
      <c r="K3383" s="5">
        <f t="shared" si="108"/>
        <v>0</v>
      </c>
      <c r="L3383" s="5">
        <f t="shared" si="107"/>
        <v>0</v>
      </c>
    </row>
    <row r="3384" spans="1:12" x14ac:dyDescent="0.3">
      <c r="A3384" s="6" t="s">
        <v>2980</v>
      </c>
      <c r="B3384" s="13">
        <v>8020000026</v>
      </c>
      <c r="C3384" s="6" t="s">
        <v>3206</v>
      </c>
      <c r="D3384" s="12">
        <v>38322</v>
      </c>
      <c r="E3384" s="5">
        <v>-500</v>
      </c>
      <c r="F3384" s="5">
        <v>376.92999999999995</v>
      </c>
      <c r="G3384" s="5">
        <v>-123.07</v>
      </c>
      <c r="H3384" s="5">
        <v>-500</v>
      </c>
      <c r="I3384" s="5">
        <v>376.92999999999995</v>
      </c>
      <c r="J3384" s="5">
        <v>-123.07000000000005</v>
      </c>
      <c r="K3384" s="5">
        <f t="shared" si="108"/>
        <v>0</v>
      </c>
      <c r="L3384" s="5">
        <f t="shared" si="107"/>
        <v>0</v>
      </c>
    </row>
    <row r="3385" spans="1:12" x14ac:dyDescent="0.3">
      <c r="A3385" s="6" t="s">
        <v>2980</v>
      </c>
      <c r="B3385" s="13">
        <v>8020000027</v>
      </c>
      <c r="C3385" s="6" t="s">
        <v>3206</v>
      </c>
      <c r="D3385" s="12">
        <v>38322</v>
      </c>
      <c r="E3385" s="5">
        <v>-500</v>
      </c>
      <c r="F3385" s="5">
        <v>376.92999999999995</v>
      </c>
      <c r="G3385" s="5">
        <v>-123.07</v>
      </c>
      <c r="H3385" s="5">
        <v>-500</v>
      </c>
      <c r="I3385" s="5">
        <v>376.92999999999995</v>
      </c>
      <c r="J3385" s="5">
        <v>-123.07000000000005</v>
      </c>
      <c r="K3385" s="5">
        <f t="shared" si="108"/>
        <v>0</v>
      </c>
      <c r="L3385" s="5">
        <f t="shared" si="107"/>
        <v>0</v>
      </c>
    </row>
    <row r="3386" spans="1:12" x14ac:dyDescent="0.3">
      <c r="A3386" s="6" t="s">
        <v>2980</v>
      </c>
      <c r="B3386" s="13">
        <v>8020000028</v>
      </c>
      <c r="C3386" s="6" t="s">
        <v>3206</v>
      </c>
      <c r="D3386" s="12">
        <v>38322</v>
      </c>
      <c r="E3386" s="5">
        <v>-500</v>
      </c>
      <c r="F3386" s="5">
        <v>376.92999999999995</v>
      </c>
      <c r="G3386" s="5">
        <v>-123.07</v>
      </c>
      <c r="H3386" s="5">
        <v>-500</v>
      </c>
      <c r="I3386" s="5">
        <v>376.92999999999995</v>
      </c>
      <c r="J3386" s="5">
        <v>-123.07000000000005</v>
      </c>
      <c r="K3386" s="5">
        <f t="shared" si="108"/>
        <v>0</v>
      </c>
      <c r="L3386" s="5">
        <f t="shared" si="107"/>
        <v>0</v>
      </c>
    </row>
    <row r="3387" spans="1:12" x14ac:dyDescent="0.3">
      <c r="A3387" s="6" t="s">
        <v>2980</v>
      </c>
      <c r="B3387" s="13">
        <v>8020000029</v>
      </c>
      <c r="C3387" s="6" t="s">
        <v>3206</v>
      </c>
      <c r="D3387" s="12">
        <v>40118</v>
      </c>
      <c r="E3387" s="5">
        <v>-1250</v>
      </c>
      <c r="F3387" s="5">
        <v>635.41</v>
      </c>
      <c r="G3387" s="5">
        <v>-614.59</v>
      </c>
      <c r="H3387" s="5">
        <v>-1250</v>
      </c>
      <c r="I3387" s="5">
        <v>635.41</v>
      </c>
      <c r="J3387" s="5">
        <v>-614.59</v>
      </c>
      <c r="K3387" s="5">
        <f t="shared" si="108"/>
        <v>0</v>
      </c>
      <c r="L3387" s="5">
        <f t="shared" si="107"/>
        <v>0</v>
      </c>
    </row>
    <row r="3388" spans="1:12" x14ac:dyDescent="0.3">
      <c r="A3388" s="6" t="s">
        <v>2980</v>
      </c>
      <c r="B3388" s="13">
        <v>8020000030</v>
      </c>
      <c r="C3388" s="6" t="s">
        <v>3206</v>
      </c>
      <c r="D3388" s="12">
        <v>41306</v>
      </c>
      <c r="E3388" s="5">
        <v>-3960</v>
      </c>
      <c r="F3388" s="5">
        <v>1369.5</v>
      </c>
      <c r="G3388" s="5">
        <v>-2590.5</v>
      </c>
      <c r="H3388" s="5">
        <v>-3960</v>
      </c>
      <c r="I3388" s="5">
        <v>1369.5</v>
      </c>
      <c r="J3388" s="5">
        <v>-2590.5</v>
      </c>
      <c r="K3388" s="5">
        <f t="shared" si="108"/>
        <v>0</v>
      </c>
      <c r="L3388" s="5">
        <f t="shared" si="107"/>
        <v>0</v>
      </c>
    </row>
    <row r="3389" spans="1:12" x14ac:dyDescent="0.3">
      <c r="A3389" s="6" t="s">
        <v>2980</v>
      </c>
      <c r="B3389" s="13">
        <v>8020000031</v>
      </c>
      <c r="C3389" s="6" t="s">
        <v>3206</v>
      </c>
      <c r="D3389" s="12">
        <v>41334</v>
      </c>
      <c r="E3389" s="5">
        <v>-2750</v>
      </c>
      <c r="F3389" s="5">
        <v>939.58</v>
      </c>
      <c r="G3389" s="5">
        <v>-1810.42</v>
      </c>
      <c r="H3389" s="5">
        <v>-2750</v>
      </c>
      <c r="I3389" s="5">
        <v>939.58</v>
      </c>
      <c r="J3389" s="5">
        <v>-1810.42</v>
      </c>
      <c r="K3389" s="5">
        <f t="shared" si="108"/>
        <v>0</v>
      </c>
      <c r="L3389" s="5">
        <f t="shared" si="107"/>
        <v>0</v>
      </c>
    </row>
    <row r="3390" spans="1:12" x14ac:dyDescent="0.3">
      <c r="A3390" s="6" t="s">
        <v>2980</v>
      </c>
      <c r="B3390" s="13">
        <v>8020000032</v>
      </c>
      <c r="C3390" s="6" t="s">
        <v>3206</v>
      </c>
      <c r="D3390" s="12">
        <v>41487</v>
      </c>
      <c r="E3390" s="5">
        <v>-5000</v>
      </c>
      <c r="F3390" s="5">
        <v>1604.16</v>
      </c>
      <c r="G3390" s="5">
        <v>-3395.84</v>
      </c>
      <c r="H3390" s="5">
        <v>-5000</v>
      </c>
      <c r="I3390" s="5">
        <v>1604.16</v>
      </c>
      <c r="J3390" s="5">
        <v>-3395.84</v>
      </c>
      <c r="K3390" s="5">
        <f t="shared" si="108"/>
        <v>0</v>
      </c>
      <c r="L3390" s="5">
        <f t="shared" si="107"/>
        <v>0</v>
      </c>
    </row>
    <row r="3391" spans="1:12" x14ac:dyDescent="0.3">
      <c r="A3391" s="6" t="s">
        <v>2980</v>
      </c>
      <c r="B3391" s="13">
        <v>8020000033</v>
      </c>
      <c r="C3391" s="6" t="s">
        <v>3206</v>
      </c>
      <c r="D3391" s="12">
        <v>41609</v>
      </c>
      <c r="E3391" s="5">
        <v>-1200</v>
      </c>
      <c r="F3391" s="5">
        <v>365</v>
      </c>
      <c r="G3391" s="5">
        <v>-835</v>
      </c>
      <c r="H3391" s="5">
        <v>-1200</v>
      </c>
      <c r="I3391" s="5">
        <v>365</v>
      </c>
      <c r="J3391" s="5">
        <v>-835</v>
      </c>
      <c r="K3391" s="5">
        <f t="shared" si="108"/>
        <v>0</v>
      </c>
      <c r="L3391" s="5">
        <f t="shared" si="107"/>
        <v>0</v>
      </c>
    </row>
    <row r="3392" spans="1:12" x14ac:dyDescent="0.3">
      <c r="A3392" s="6" t="s">
        <v>2980</v>
      </c>
      <c r="B3392" s="13">
        <v>8090000000</v>
      </c>
      <c r="C3392" s="6" t="s">
        <v>3206</v>
      </c>
      <c r="D3392" s="12">
        <v>42430</v>
      </c>
      <c r="E3392" s="5">
        <v>-19737.75</v>
      </c>
      <c r="F3392" s="5">
        <v>3749.6800000000003</v>
      </c>
      <c r="G3392" s="5">
        <v>-15988.07</v>
      </c>
      <c r="H3392" s="5">
        <v>-19737.75</v>
      </c>
      <c r="I3392" s="5">
        <v>3749.6800000000003</v>
      </c>
      <c r="J3392" s="5">
        <v>-15988.07</v>
      </c>
      <c r="K3392" s="5">
        <f t="shared" si="108"/>
        <v>0</v>
      </c>
      <c r="L3392" s="5">
        <f t="shared" si="107"/>
        <v>0</v>
      </c>
    </row>
    <row r="3393" spans="1:12" x14ac:dyDescent="0.3">
      <c r="A3393" s="6" t="s">
        <v>2980</v>
      </c>
      <c r="B3393" s="13">
        <v>20000293</v>
      </c>
      <c r="C3393" s="6" t="s">
        <v>3206</v>
      </c>
      <c r="D3393" s="12">
        <v>37895</v>
      </c>
      <c r="E3393" s="5">
        <v>7750</v>
      </c>
      <c r="F3393" s="5">
        <v>-6070.7699999999995</v>
      </c>
      <c r="G3393" s="5">
        <v>1679.23</v>
      </c>
      <c r="H3393" s="5">
        <v>7750</v>
      </c>
      <c r="I3393" s="5">
        <v>-6070.7699999999995</v>
      </c>
      <c r="J3393" s="5">
        <v>1679.2300000000005</v>
      </c>
      <c r="K3393" s="5">
        <f t="shared" si="108"/>
        <v>0</v>
      </c>
      <c r="L3393" s="5">
        <f t="shared" si="107"/>
        <v>0</v>
      </c>
    </row>
    <row r="3394" spans="1:12" x14ac:dyDescent="0.3">
      <c r="A3394" s="6" t="s">
        <v>2980</v>
      </c>
      <c r="C3394" s="6" t="s">
        <v>3207</v>
      </c>
      <c r="D3394" s="12">
        <v>42363</v>
      </c>
      <c r="E3394" s="5">
        <v>198114.28</v>
      </c>
      <c r="F3394" s="5">
        <v>-6968.85</v>
      </c>
      <c r="G3394" s="5">
        <v>191145.43</v>
      </c>
      <c r="H3394" s="5">
        <v>198114.28</v>
      </c>
      <c r="I3394" s="5">
        <v>-3962.29</v>
      </c>
      <c r="J3394" s="5">
        <v>194151.99</v>
      </c>
      <c r="K3394" s="5">
        <f t="shared" si="108"/>
        <v>3006.5599999999977</v>
      </c>
      <c r="L3394" s="5">
        <f t="shared" si="107"/>
        <v>631.37759999999946</v>
      </c>
    </row>
    <row r="3395" spans="1:12" x14ac:dyDescent="0.3">
      <c r="A3395" s="6" t="s">
        <v>2980</v>
      </c>
      <c r="B3395" s="15">
        <v>10000007</v>
      </c>
      <c r="C3395" s="7" t="s">
        <v>3208</v>
      </c>
      <c r="D3395" s="8">
        <v>35611</v>
      </c>
      <c r="E3395" s="5">
        <v>4038.87</v>
      </c>
      <c r="F3395" s="5">
        <v>-4038.87</v>
      </c>
      <c r="G3395" s="5">
        <v>0</v>
      </c>
      <c r="H3395" s="5">
        <v>4038.87</v>
      </c>
      <c r="I3395" s="5">
        <v>-3634.9830000000011</v>
      </c>
      <c r="J3395" s="5">
        <v>403.88699999999881</v>
      </c>
      <c r="K3395" s="5">
        <f t="shared" ref="K3395:K3458" si="109">J3395-G3395</f>
        <v>403.88699999999881</v>
      </c>
      <c r="L3395" s="5">
        <f t="shared" si="107"/>
        <v>84.816269999999747</v>
      </c>
    </row>
    <row r="3396" spans="1:12" x14ac:dyDescent="0.3">
      <c r="A3396" s="6" t="s">
        <v>2980</v>
      </c>
      <c r="B3396" s="15">
        <v>20000082</v>
      </c>
      <c r="C3396" s="7" t="s">
        <v>3209</v>
      </c>
      <c r="D3396" s="8">
        <v>35611</v>
      </c>
      <c r="E3396" s="5">
        <v>10000</v>
      </c>
      <c r="F3396" s="5">
        <v>-4303.74</v>
      </c>
      <c r="G3396" s="5">
        <v>5696.26</v>
      </c>
      <c r="H3396" s="5">
        <v>10000</v>
      </c>
      <c r="I3396" s="5">
        <v>-9000.0000000000018</v>
      </c>
      <c r="J3396" s="5">
        <v>999.99999999999818</v>
      </c>
      <c r="K3396" s="5">
        <f t="shared" si="109"/>
        <v>-4696.260000000002</v>
      </c>
      <c r="L3396" s="5">
        <f t="shared" ref="L3396:L3459" si="110">K3396*0.21</f>
        <v>-986.21460000000036</v>
      </c>
    </row>
    <row r="3397" spans="1:12" x14ac:dyDescent="0.3">
      <c r="A3397" s="6" t="s">
        <v>2980</v>
      </c>
      <c r="B3397" s="15">
        <v>20000213</v>
      </c>
      <c r="C3397" s="7" t="s">
        <v>3210</v>
      </c>
      <c r="D3397" s="8">
        <v>35611</v>
      </c>
      <c r="E3397" s="5">
        <v>50316.800000000003</v>
      </c>
      <c r="F3397" s="5">
        <v>-21654.971999999998</v>
      </c>
      <c r="G3397" s="5">
        <v>28661.828000000005</v>
      </c>
      <c r="H3397" s="5">
        <v>50316.800000000003</v>
      </c>
      <c r="I3397" s="5">
        <v>-45285.120000000017</v>
      </c>
      <c r="J3397" s="5">
        <v>5031.6799999999857</v>
      </c>
      <c r="K3397" s="5">
        <f t="shared" si="109"/>
        <v>-23630.148000000019</v>
      </c>
      <c r="L3397" s="5">
        <f t="shared" si="110"/>
        <v>-4962.3310800000036</v>
      </c>
    </row>
    <row r="3398" spans="1:12" x14ac:dyDescent="0.3">
      <c r="A3398" s="6" t="s">
        <v>2980</v>
      </c>
      <c r="B3398" s="15">
        <v>20000114</v>
      </c>
      <c r="C3398" s="7" t="s">
        <v>3211</v>
      </c>
      <c r="D3398" s="8">
        <v>35611</v>
      </c>
      <c r="E3398" s="5">
        <v>8568</v>
      </c>
      <c r="F3398" s="5">
        <v>-3687.42</v>
      </c>
      <c r="G3398" s="5">
        <v>4880.58</v>
      </c>
      <c r="H3398" s="5">
        <v>8568</v>
      </c>
      <c r="I3398" s="5">
        <v>-7711.2000000000025</v>
      </c>
      <c r="J3398" s="5">
        <v>856.79999999999745</v>
      </c>
      <c r="K3398" s="5">
        <f t="shared" si="109"/>
        <v>-4023.7800000000025</v>
      </c>
      <c r="L3398" s="5">
        <f t="shared" si="110"/>
        <v>-844.99380000000053</v>
      </c>
    </row>
    <row r="3399" spans="1:12" x14ac:dyDescent="0.3">
      <c r="A3399" s="6" t="s">
        <v>2980</v>
      </c>
      <c r="B3399" s="15">
        <v>20000150</v>
      </c>
      <c r="C3399" s="7" t="s">
        <v>3212</v>
      </c>
      <c r="D3399" s="8">
        <v>35611</v>
      </c>
      <c r="E3399" s="5">
        <v>57553.57</v>
      </c>
      <c r="F3399" s="5">
        <v>-24769.462800000001</v>
      </c>
      <c r="G3399" s="5">
        <v>32784.107199999999</v>
      </c>
      <c r="H3399" s="5">
        <v>57553.57</v>
      </c>
      <c r="I3399" s="5">
        <v>-51798.213000000011</v>
      </c>
      <c r="J3399" s="5">
        <v>5755.3569999999891</v>
      </c>
      <c r="K3399" s="5">
        <f t="shared" si="109"/>
        <v>-27028.750200000009</v>
      </c>
      <c r="L3399" s="5">
        <f t="shared" si="110"/>
        <v>-5676.0375420000018</v>
      </c>
    </row>
    <row r="3400" spans="1:12" x14ac:dyDescent="0.3">
      <c r="A3400" s="6" t="s">
        <v>2980</v>
      </c>
      <c r="B3400" s="15">
        <v>10000005</v>
      </c>
      <c r="C3400" s="7" t="s">
        <v>3213</v>
      </c>
      <c r="D3400" s="8">
        <v>35611</v>
      </c>
      <c r="E3400" s="5">
        <v>21636.83</v>
      </c>
      <c r="F3400" s="5">
        <v>-15531.425333333336</v>
      </c>
      <c r="G3400" s="5">
        <v>6105.4046666666654</v>
      </c>
      <c r="H3400" s="5">
        <v>21636.83</v>
      </c>
      <c r="I3400" s="5">
        <v>-19473.147000000008</v>
      </c>
      <c r="J3400" s="5">
        <v>2163.6829999999936</v>
      </c>
      <c r="K3400" s="5">
        <f t="shared" si="109"/>
        <v>-3941.7216666666718</v>
      </c>
      <c r="L3400" s="5">
        <f t="shared" si="110"/>
        <v>-827.76155000000108</v>
      </c>
    </row>
    <row r="3401" spans="1:12" x14ac:dyDescent="0.3">
      <c r="A3401" s="6" t="s">
        <v>2980</v>
      </c>
      <c r="B3401" s="15">
        <v>10000008</v>
      </c>
      <c r="C3401" s="7" t="s">
        <v>3208</v>
      </c>
      <c r="D3401" s="8">
        <v>35611</v>
      </c>
      <c r="E3401" s="5">
        <v>7068.03</v>
      </c>
      <c r="F3401" s="5">
        <v>-7068.03</v>
      </c>
      <c r="G3401" s="5">
        <v>0</v>
      </c>
      <c r="H3401" s="5">
        <v>7068.03</v>
      </c>
      <c r="I3401" s="5">
        <v>-6361.2270000000017</v>
      </c>
      <c r="J3401" s="5">
        <v>706.80299999999806</v>
      </c>
      <c r="K3401" s="5">
        <f t="shared" si="109"/>
        <v>706.80299999999806</v>
      </c>
      <c r="L3401" s="5">
        <f t="shared" si="110"/>
        <v>148.4286299999996</v>
      </c>
    </row>
    <row r="3402" spans="1:12" x14ac:dyDescent="0.3">
      <c r="A3402" s="6" t="s">
        <v>2980</v>
      </c>
      <c r="B3402" s="15">
        <v>20000093</v>
      </c>
      <c r="C3402" s="7" t="s">
        <v>3214</v>
      </c>
      <c r="D3402" s="8">
        <v>35611</v>
      </c>
      <c r="E3402" s="5">
        <v>53094.899999999994</v>
      </c>
      <c r="F3402" s="5">
        <v>-17239.175999999999</v>
      </c>
      <c r="G3402" s="5">
        <v>35855.723999999995</v>
      </c>
      <c r="H3402" s="5">
        <v>53094.899999999994</v>
      </c>
      <c r="I3402" s="5">
        <v>-47785.410000000011</v>
      </c>
      <c r="J3402" s="5">
        <v>5309.4899999999834</v>
      </c>
      <c r="K3402" s="5">
        <f t="shared" si="109"/>
        <v>-30546.234000000011</v>
      </c>
      <c r="L3402" s="5">
        <f t="shared" si="110"/>
        <v>-6414.7091400000018</v>
      </c>
    </row>
    <row r="3403" spans="1:12" x14ac:dyDescent="0.3">
      <c r="A3403" s="6" t="s">
        <v>2980</v>
      </c>
      <c r="B3403" s="15">
        <v>20000122</v>
      </c>
      <c r="C3403" s="7" t="s">
        <v>3209</v>
      </c>
      <c r="D3403" s="8">
        <v>35611</v>
      </c>
      <c r="E3403" s="5">
        <v>40000</v>
      </c>
      <c r="F3403" s="5">
        <v>-17214.88</v>
      </c>
      <c r="G3403" s="5">
        <v>22785.119999999999</v>
      </c>
      <c r="H3403" s="5">
        <v>40000</v>
      </c>
      <c r="I3403" s="5">
        <v>-36000.000000000007</v>
      </c>
      <c r="J3403" s="5">
        <v>3999.9999999999927</v>
      </c>
      <c r="K3403" s="5">
        <f t="shared" si="109"/>
        <v>-18785.120000000006</v>
      </c>
      <c r="L3403" s="5">
        <f t="shared" si="110"/>
        <v>-3944.8752000000013</v>
      </c>
    </row>
    <row r="3404" spans="1:12" x14ac:dyDescent="0.3">
      <c r="A3404" s="6" t="s">
        <v>2980</v>
      </c>
      <c r="B3404" s="15">
        <v>20000220</v>
      </c>
      <c r="C3404" s="7" t="s">
        <v>3215</v>
      </c>
      <c r="D3404" s="8">
        <v>35611</v>
      </c>
      <c r="E3404" s="5">
        <v>497.06</v>
      </c>
      <c r="F3404" s="5">
        <v>-497.06</v>
      </c>
      <c r="G3404" s="5">
        <v>0</v>
      </c>
      <c r="H3404" s="5">
        <v>497.06</v>
      </c>
      <c r="I3404" s="5">
        <v>-447.3540000000001</v>
      </c>
      <c r="J3404" s="5">
        <v>49.705999999999904</v>
      </c>
      <c r="K3404" s="5">
        <f t="shared" si="109"/>
        <v>49.705999999999904</v>
      </c>
      <c r="L3404" s="5">
        <f t="shared" si="110"/>
        <v>10.43825999999998</v>
      </c>
    </row>
    <row r="3405" spans="1:12" x14ac:dyDescent="0.3">
      <c r="A3405" s="6" t="s">
        <v>2980</v>
      </c>
      <c r="B3405" s="15">
        <v>20000115</v>
      </c>
      <c r="C3405" s="7" t="s">
        <v>3216</v>
      </c>
      <c r="D3405" s="8">
        <v>35611</v>
      </c>
      <c r="E3405" s="5">
        <v>127500</v>
      </c>
      <c r="F3405" s="5">
        <v>-54872.47</v>
      </c>
      <c r="G3405" s="5">
        <v>72627.53</v>
      </c>
      <c r="H3405" s="5">
        <v>127500</v>
      </c>
      <c r="I3405" s="5">
        <v>-114750.00000000003</v>
      </c>
      <c r="J3405" s="5">
        <v>12749.999999999971</v>
      </c>
      <c r="K3405" s="5">
        <f t="shared" si="109"/>
        <v>-59877.530000000028</v>
      </c>
      <c r="L3405" s="5">
        <f t="shared" si="110"/>
        <v>-12574.281300000006</v>
      </c>
    </row>
    <row r="3406" spans="1:12" x14ac:dyDescent="0.3">
      <c r="A3406" s="6" t="s">
        <v>2980</v>
      </c>
      <c r="B3406" s="15">
        <v>20000117</v>
      </c>
      <c r="C3406" s="7" t="s">
        <v>3217</v>
      </c>
      <c r="D3406" s="8">
        <v>35611</v>
      </c>
      <c r="E3406" s="5">
        <v>27200</v>
      </c>
      <c r="F3406" s="5">
        <v>-11706.14</v>
      </c>
      <c r="G3406" s="5">
        <v>15493.86</v>
      </c>
      <c r="H3406" s="5">
        <v>27200</v>
      </c>
      <c r="I3406" s="5">
        <v>-24480.000000000007</v>
      </c>
      <c r="J3406" s="5">
        <v>2719.9999999999927</v>
      </c>
      <c r="K3406" s="5">
        <f t="shared" si="109"/>
        <v>-12773.860000000008</v>
      </c>
      <c r="L3406" s="5">
        <f t="shared" si="110"/>
        <v>-2682.5106000000014</v>
      </c>
    </row>
    <row r="3407" spans="1:12" x14ac:dyDescent="0.3">
      <c r="A3407" s="6" t="s">
        <v>2980</v>
      </c>
      <c r="B3407" s="15">
        <v>20000153</v>
      </c>
      <c r="C3407" s="7" t="s">
        <v>3218</v>
      </c>
      <c r="D3407" s="8">
        <v>35611</v>
      </c>
      <c r="E3407" s="5">
        <v>351600</v>
      </c>
      <c r="F3407" s="5">
        <v>-151318.85999999999</v>
      </c>
      <c r="G3407" s="5">
        <v>200281.14</v>
      </c>
      <c r="H3407" s="5">
        <v>351600</v>
      </c>
      <c r="I3407" s="5">
        <v>-316440.00000000006</v>
      </c>
      <c r="J3407" s="5">
        <v>35159.999999999942</v>
      </c>
      <c r="K3407" s="5">
        <f t="shared" si="109"/>
        <v>-165121.14000000007</v>
      </c>
      <c r="L3407" s="5">
        <f t="shared" si="110"/>
        <v>-34675.439400000017</v>
      </c>
    </row>
    <row r="3408" spans="1:12" x14ac:dyDescent="0.3">
      <c r="A3408" s="6" t="s">
        <v>2980</v>
      </c>
      <c r="B3408" s="15">
        <v>20000156</v>
      </c>
      <c r="C3408" s="7" t="s">
        <v>3219</v>
      </c>
      <c r="D3408" s="8">
        <v>35611</v>
      </c>
      <c r="E3408" s="5">
        <v>33034.26</v>
      </c>
      <c r="F3408" s="5">
        <v>-14217.000400000001</v>
      </c>
      <c r="G3408" s="5">
        <v>18817.259600000001</v>
      </c>
      <c r="H3408" s="5">
        <v>33034.26</v>
      </c>
      <c r="I3408" s="5">
        <v>-29730.83400000001</v>
      </c>
      <c r="J3408" s="5">
        <v>3303.4259999999922</v>
      </c>
      <c r="K3408" s="5">
        <f t="shared" si="109"/>
        <v>-15513.833600000009</v>
      </c>
      <c r="L3408" s="5">
        <f t="shared" si="110"/>
        <v>-3257.9050560000019</v>
      </c>
    </row>
    <row r="3409" spans="1:12" x14ac:dyDescent="0.3">
      <c r="A3409" s="6" t="s">
        <v>2980</v>
      </c>
      <c r="B3409" s="15">
        <v>10000009</v>
      </c>
      <c r="C3409" s="7" t="s">
        <v>3220</v>
      </c>
      <c r="D3409" s="8">
        <v>35976</v>
      </c>
      <c r="E3409" s="5">
        <v>8251.15</v>
      </c>
      <c r="F3409" s="5">
        <v>-8485.9650000000001</v>
      </c>
      <c r="G3409" s="5">
        <v>-234.81500000000051</v>
      </c>
      <c r="H3409" s="5">
        <v>8251.15</v>
      </c>
      <c r="I3409" s="5">
        <v>-7095.9890000000014</v>
      </c>
      <c r="J3409" s="5">
        <v>1155.1609999999982</v>
      </c>
      <c r="K3409" s="5">
        <f t="shared" si="109"/>
        <v>1389.9759999999987</v>
      </c>
      <c r="L3409" s="5">
        <f t="shared" si="110"/>
        <v>291.89495999999974</v>
      </c>
    </row>
    <row r="3410" spans="1:12" x14ac:dyDescent="0.3">
      <c r="A3410" s="6" t="s">
        <v>2980</v>
      </c>
      <c r="B3410" s="15">
        <v>10000010</v>
      </c>
      <c r="C3410" s="7" t="s">
        <v>3221</v>
      </c>
      <c r="D3410" s="8">
        <v>35976</v>
      </c>
      <c r="E3410" s="5">
        <v>434.27</v>
      </c>
      <c r="F3410" s="5">
        <v>-446.637</v>
      </c>
      <c r="G3410" s="5">
        <v>-12.367000000000019</v>
      </c>
      <c r="H3410" s="5">
        <v>434.27</v>
      </c>
      <c r="I3410" s="5">
        <v>-373.4722000000001</v>
      </c>
      <c r="J3410" s="5">
        <v>60.797799999999881</v>
      </c>
      <c r="K3410" s="5">
        <f t="shared" si="109"/>
        <v>73.1647999999999</v>
      </c>
      <c r="L3410" s="5">
        <f t="shared" si="110"/>
        <v>15.364607999999979</v>
      </c>
    </row>
    <row r="3411" spans="1:12" x14ac:dyDescent="0.3">
      <c r="A3411" s="6" t="s">
        <v>2980</v>
      </c>
      <c r="B3411" s="15">
        <v>10000013</v>
      </c>
      <c r="C3411" s="7" t="s">
        <v>3222</v>
      </c>
      <c r="D3411" s="8">
        <v>35976</v>
      </c>
      <c r="E3411" s="5">
        <v>723.79</v>
      </c>
      <c r="F3411" s="5">
        <v>-723.79</v>
      </c>
      <c r="G3411" s="5">
        <v>0</v>
      </c>
      <c r="H3411" s="5">
        <v>723.79</v>
      </c>
      <c r="I3411" s="5">
        <v>-622.45940000000007</v>
      </c>
      <c r="J3411" s="5">
        <v>101.33059999999989</v>
      </c>
      <c r="K3411" s="5">
        <f t="shared" si="109"/>
        <v>101.33059999999989</v>
      </c>
      <c r="L3411" s="5">
        <f t="shared" si="110"/>
        <v>21.279425999999976</v>
      </c>
    </row>
    <row r="3412" spans="1:12" x14ac:dyDescent="0.3">
      <c r="A3412" s="6" t="s">
        <v>2980</v>
      </c>
      <c r="B3412" s="15">
        <v>20000133</v>
      </c>
      <c r="C3412" s="7" t="s">
        <v>3223</v>
      </c>
      <c r="D3412" s="8">
        <v>35976</v>
      </c>
      <c r="E3412" s="5">
        <v>52942.67</v>
      </c>
      <c r="F3412" s="5">
        <v>-21726.446799999998</v>
      </c>
      <c r="G3412" s="5">
        <v>31216.2232</v>
      </c>
      <c r="H3412" s="5">
        <v>52942.67</v>
      </c>
      <c r="I3412" s="5">
        <v>-45530.696200000013</v>
      </c>
      <c r="J3412" s="5">
        <v>7411.9737999999852</v>
      </c>
      <c r="K3412" s="5">
        <f t="shared" si="109"/>
        <v>-23804.249400000015</v>
      </c>
      <c r="L3412" s="5">
        <f t="shared" si="110"/>
        <v>-4998.8923740000027</v>
      </c>
    </row>
    <row r="3413" spans="1:12" x14ac:dyDescent="0.3">
      <c r="A3413" s="6" t="s">
        <v>2980</v>
      </c>
      <c r="B3413" s="15">
        <v>20000136</v>
      </c>
      <c r="C3413" s="7" t="s">
        <v>3224</v>
      </c>
      <c r="D3413" s="8">
        <v>35976</v>
      </c>
      <c r="E3413" s="5">
        <v>50800.62</v>
      </c>
      <c r="F3413" s="5">
        <v>-20847.384799999996</v>
      </c>
      <c r="G3413" s="5">
        <v>29953.235200000006</v>
      </c>
      <c r="H3413" s="5">
        <v>50800.62</v>
      </c>
      <c r="I3413" s="5">
        <v>-43688.533200000013</v>
      </c>
      <c r="J3413" s="5">
        <v>7112.08679999999</v>
      </c>
      <c r="K3413" s="5">
        <f t="shared" si="109"/>
        <v>-22841.148400000016</v>
      </c>
      <c r="L3413" s="5">
        <f t="shared" si="110"/>
        <v>-4796.6411640000033</v>
      </c>
    </row>
    <row r="3414" spans="1:12" x14ac:dyDescent="0.3">
      <c r="A3414" s="6" t="s">
        <v>2980</v>
      </c>
      <c r="B3414" s="15">
        <v>20000138</v>
      </c>
      <c r="C3414" s="7" t="s">
        <v>3225</v>
      </c>
      <c r="D3414" s="8">
        <v>35976</v>
      </c>
      <c r="E3414" s="5">
        <v>17947.560000000001</v>
      </c>
      <c r="F3414" s="5">
        <v>-5646.1424000000006</v>
      </c>
      <c r="G3414" s="5">
        <v>12301.417600000001</v>
      </c>
      <c r="H3414" s="5">
        <v>17947.560000000001</v>
      </c>
      <c r="I3414" s="5">
        <v>-15434.901600000005</v>
      </c>
      <c r="J3414" s="5">
        <v>2512.6583999999966</v>
      </c>
      <c r="K3414" s="5">
        <f t="shared" si="109"/>
        <v>-9788.7592000000041</v>
      </c>
      <c r="L3414" s="5">
        <f t="shared" si="110"/>
        <v>-2055.6394320000009</v>
      </c>
    </row>
    <row r="3415" spans="1:12" x14ac:dyDescent="0.3">
      <c r="A3415" s="6" t="s">
        <v>2980</v>
      </c>
      <c r="B3415" s="15">
        <v>20000139</v>
      </c>
      <c r="C3415" s="7" t="s">
        <v>3209</v>
      </c>
      <c r="D3415" s="8">
        <v>35976</v>
      </c>
      <c r="E3415" s="5">
        <v>30000</v>
      </c>
      <c r="F3415" s="5">
        <v>-12311.27</v>
      </c>
      <c r="G3415" s="5">
        <v>17688.73</v>
      </c>
      <c r="H3415" s="5">
        <v>30000</v>
      </c>
      <c r="I3415" s="5">
        <v>-25800.000000000007</v>
      </c>
      <c r="J3415" s="5">
        <v>4199.9999999999927</v>
      </c>
      <c r="K3415" s="5">
        <f t="shared" si="109"/>
        <v>-13488.730000000007</v>
      </c>
      <c r="L3415" s="5">
        <f t="shared" si="110"/>
        <v>-2832.6333000000013</v>
      </c>
    </row>
    <row r="3416" spans="1:12" x14ac:dyDescent="0.3">
      <c r="A3416" s="6" t="s">
        <v>2980</v>
      </c>
      <c r="B3416" s="15">
        <v>20000221</v>
      </c>
      <c r="C3416" s="7" t="s">
        <v>3226</v>
      </c>
      <c r="D3416" s="8">
        <v>35976</v>
      </c>
      <c r="E3416" s="5">
        <v>272.98</v>
      </c>
      <c r="F3416" s="5">
        <v>-272.98</v>
      </c>
      <c r="G3416" s="5">
        <v>0</v>
      </c>
      <c r="H3416" s="5">
        <v>272.98</v>
      </c>
      <c r="I3416" s="5">
        <v>-234.76280000000008</v>
      </c>
      <c r="J3416" s="5">
        <v>38.217199999999934</v>
      </c>
      <c r="K3416" s="5">
        <f t="shared" si="109"/>
        <v>38.217199999999934</v>
      </c>
      <c r="L3416" s="5">
        <f t="shared" si="110"/>
        <v>8.0256119999999864</v>
      </c>
    </row>
    <row r="3417" spans="1:12" x14ac:dyDescent="0.3">
      <c r="A3417" s="6" t="s">
        <v>2980</v>
      </c>
      <c r="B3417" s="15">
        <v>20000118</v>
      </c>
      <c r="C3417" s="7" t="s">
        <v>3227</v>
      </c>
      <c r="D3417" s="8">
        <v>35976</v>
      </c>
      <c r="E3417" s="5">
        <v>6432</v>
      </c>
      <c r="F3417" s="5">
        <v>-2639.5099999999998</v>
      </c>
      <c r="G3417" s="5">
        <v>3792.4900000000002</v>
      </c>
      <c r="H3417" s="5">
        <v>6432</v>
      </c>
      <c r="I3417" s="5">
        <v>-5531.5200000000013</v>
      </c>
      <c r="J3417" s="5">
        <v>900.47999999999865</v>
      </c>
      <c r="K3417" s="5">
        <f t="shared" si="109"/>
        <v>-2892.0100000000016</v>
      </c>
      <c r="L3417" s="5">
        <f t="shared" si="110"/>
        <v>-607.32210000000032</v>
      </c>
    </row>
    <row r="3418" spans="1:12" x14ac:dyDescent="0.3">
      <c r="A3418" s="6" t="s">
        <v>2980</v>
      </c>
      <c r="B3418" s="15">
        <v>20000119</v>
      </c>
      <c r="C3418" s="7" t="s">
        <v>3228</v>
      </c>
      <c r="D3418" s="8">
        <v>35976</v>
      </c>
      <c r="E3418" s="5">
        <v>40736</v>
      </c>
      <c r="F3418" s="5">
        <v>-16717.07</v>
      </c>
      <c r="G3418" s="5">
        <v>24018.93</v>
      </c>
      <c r="H3418" s="5">
        <v>40736</v>
      </c>
      <c r="I3418" s="5">
        <v>-35032.960000000006</v>
      </c>
      <c r="J3418" s="5">
        <v>5703.0399999999936</v>
      </c>
      <c r="K3418" s="5">
        <f t="shared" si="109"/>
        <v>-18315.890000000007</v>
      </c>
      <c r="L3418" s="5">
        <f t="shared" si="110"/>
        <v>-3846.3369000000012</v>
      </c>
    </row>
    <row r="3419" spans="1:12" x14ac:dyDescent="0.3">
      <c r="A3419" s="6" t="s">
        <v>2980</v>
      </c>
      <c r="B3419" s="15">
        <v>10000011</v>
      </c>
      <c r="C3419" s="7" t="s">
        <v>3208</v>
      </c>
      <c r="D3419" s="8">
        <v>36707</v>
      </c>
      <c r="E3419" s="5">
        <v>4239.3900000000003</v>
      </c>
      <c r="F3419" s="5">
        <v>-3933.2390000000005</v>
      </c>
      <c r="G3419" s="5">
        <v>306.15099999999984</v>
      </c>
      <c r="H3419" s="5">
        <v>4239.3900000000003</v>
      </c>
      <c r="I3419" s="5">
        <v>-3306.724200000001</v>
      </c>
      <c r="J3419" s="5">
        <v>932.66579999999931</v>
      </c>
      <c r="K3419" s="5">
        <f t="shared" si="109"/>
        <v>626.51479999999947</v>
      </c>
      <c r="L3419" s="5">
        <f t="shared" si="110"/>
        <v>131.56810799999988</v>
      </c>
    </row>
    <row r="3420" spans="1:12" x14ac:dyDescent="0.3">
      <c r="A3420" s="6" t="s">
        <v>2980</v>
      </c>
      <c r="B3420" s="15">
        <v>20000125</v>
      </c>
      <c r="C3420" s="7" t="s">
        <v>3229</v>
      </c>
      <c r="D3420" s="8">
        <v>37072</v>
      </c>
      <c r="E3420" s="5">
        <v>33441.96</v>
      </c>
      <c r="F3420" s="5">
        <v>-29147.905999999995</v>
      </c>
      <c r="G3420" s="5">
        <v>4294.0540000000037</v>
      </c>
      <c r="H3420" s="5">
        <v>33441.96</v>
      </c>
      <c r="I3420" s="5">
        <v>-24747.050400000004</v>
      </c>
      <c r="J3420" s="5">
        <v>8694.9095999999954</v>
      </c>
      <c r="K3420" s="5">
        <f t="shared" si="109"/>
        <v>4400.8555999999917</v>
      </c>
      <c r="L3420" s="5">
        <f t="shared" si="110"/>
        <v>924.17967599999827</v>
      </c>
    </row>
    <row r="3421" spans="1:12" x14ac:dyDescent="0.3">
      <c r="A3421" s="6" t="s">
        <v>2980</v>
      </c>
      <c r="B3421" s="15">
        <v>20000154</v>
      </c>
      <c r="C3421" s="7" t="s">
        <v>3230</v>
      </c>
      <c r="D3421" s="8">
        <v>37072</v>
      </c>
      <c r="E3421" s="5">
        <v>100571.43</v>
      </c>
      <c r="F3421" s="5">
        <v>-35234.777200000004</v>
      </c>
      <c r="G3421" s="5">
        <v>65336.652799999989</v>
      </c>
      <c r="H3421" s="5">
        <v>100571.43</v>
      </c>
      <c r="I3421" s="5">
        <v>-74422.858200000002</v>
      </c>
      <c r="J3421" s="5">
        <v>26148.571799999991</v>
      </c>
      <c r="K3421" s="5">
        <f t="shared" si="109"/>
        <v>-39188.080999999998</v>
      </c>
      <c r="L3421" s="5">
        <f t="shared" si="110"/>
        <v>-8229.4970099999991</v>
      </c>
    </row>
    <row r="3422" spans="1:12" x14ac:dyDescent="0.3">
      <c r="A3422" s="6" t="s">
        <v>2980</v>
      </c>
      <c r="B3422" s="15">
        <v>20000126</v>
      </c>
      <c r="C3422" s="7" t="s">
        <v>3231</v>
      </c>
      <c r="D3422" s="8">
        <v>37072</v>
      </c>
      <c r="E3422" s="5">
        <v>14352.4</v>
      </c>
      <c r="F3422" s="5">
        <v>-12595.110000000002</v>
      </c>
      <c r="G3422" s="5">
        <v>1757.2899999999972</v>
      </c>
      <c r="H3422" s="5">
        <v>14352.4</v>
      </c>
      <c r="I3422" s="5">
        <v>-10620.776000000002</v>
      </c>
      <c r="J3422" s="5">
        <v>3731.623999999998</v>
      </c>
      <c r="K3422" s="5">
        <f t="shared" si="109"/>
        <v>1974.3340000000007</v>
      </c>
      <c r="L3422" s="5">
        <f t="shared" si="110"/>
        <v>414.61014000000011</v>
      </c>
    </row>
    <row r="3423" spans="1:12" x14ac:dyDescent="0.3">
      <c r="A3423" s="6" t="s">
        <v>2980</v>
      </c>
      <c r="B3423" s="15">
        <v>20000127</v>
      </c>
      <c r="C3423" s="7" t="s">
        <v>3232</v>
      </c>
      <c r="D3423" s="8">
        <v>37072</v>
      </c>
      <c r="E3423" s="5">
        <v>6796.15</v>
      </c>
      <c r="F3423" s="5">
        <v>-5964.0249999999996</v>
      </c>
      <c r="G3423" s="5">
        <v>832.125</v>
      </c>
      <c r="H3423" s="5">
        <v>6796.15</v>
      </c>
      <c r="I3423" s="5">
        <v>-5029.1510000000007</v>
      </c>
      <c r="J3423" s="5">
        <v>1766.9989999999989</v>
      </c>
      <c r="K3423" s="5">
        <f t="shared" si="109"/>
        <v>934.87399999999889</v>
      </c>
      <c r="L3423" s="5">
        <f t="shared" si="110"/>
        <v>196.32353999999975</v>
      </c>
    </row>
    <row r="3424" spans="1:12" x14ac:dyDescent="0.3">
      <c r="A3424" s="6" t="s">
        <v>2980</v>
      </c>
      <c r="B3424" s="15">
        <v>10000014</v>
      </c>
      <c r="C3424" s="7" t="s">
        <v>3233</v>
      </c>
      <c r="D3424" s="8">
        <v>37072</v>
      </c>
      <c r="E3424" s="5">
        <v>6649.62</v>
      </c>
      <c r="F3424" s="5">
        <v>-6649.62</v>
      </c>
      <c r="G3424" s="5">
        <v>0</v>
      </c>
      <c r="H3424" s="5">
        <v>6649.62</v>
      </c>
      <c r="I3424" s="5">
        <v>-4920.7188000000006</v>
      </c>
      <c r="J3424" s="5">
        <v>1728.9011999999993</v>
      </c>
      <c r="K3424" s="5">
        <f t="shared" si="109"/>
        <v>1728.9011999999993</v>
      </c>
      <c r="L3424" s="5">
        <f t="shared" si="110"/>
        <v>363.06925199999984</v>
      </c>
    </row>
    <row r="3425" spans="1:12" x14ac:dyDescent="0.3">
      <c r="A3425" s="6" t="s">
        <v>2980</v>
      </c>
      <c r="B3425" s="15">
        <v>20000116</v>
      </c>
      <c r="C3425" s="7" t="s">
        <v>3234</v>
      </c>
      <c r="D3425" s="8">
        <v>37072</v>
      </c>
      <c r="E3425" s="5">
        <v>75600</v>
      </c>
      <c r="F3425" s="5">
        <v>-26486.120000000003</v>
      </c>
      <c r="G3425" s="5">
        <v>49113.88</v>
      </c>
      <c r="H3425" s="5">
        <v>75600</v>
      </c>
      <c r="I3425" s="5">
        <v>-55944.000000000007</v>
      </c>
      <c r="J3425" s="5">
        <v>19655.999999999993</v>
      </c>
      <c r="K3425" s="5">
        <f t="shared" si="109"/>
        <v>-29457.880000000005</v>
      </c>
      <c r="L3425" s="5">
        <f t="shared" si="110"/>
        <v>-6186.1548000000012</v>
      </c>
    </row>
    <row r="3426" spans="1:12" x14ac:dyDescent="0.3">
      <c r="A3426" s="6" t="s">
        <v>2980</v>
      </c>
      <c r="B3426" s="15">
        <v>20000157</v>
      </c>
      <c r="C3426" s="7" t="s">
        <v>3235</v>
      </c>
      <c r="D3426" s="8">
        <v>37072</v>
      </c>
      <c r="E3426" s="5">
        <v>184673.46000000002</v>
      </c>
      <c r="F3426" s="5">
        <v>-66162.268400000001</v>
      </c>
      <c r="G3426" s="5">
        <v>118511.19160000002</v>
      </c>
      <c r="H3426" s="5">
        <v>184673.46000000002</v>
      </c>
      <c r="I3426" s="5">
        <v>-136658.36040000003</v>
      </c>
      <c r="J3426" s="5">
        <v>48015.099599999987</v>
      </c>
      <c r="K3426" s="5">
        <f t="shared" si="109"/>
        <v>-70496.092000000033</v>
      </c>
      <c r="L3426" s="5">
        <f t="shared" si="110"/>
        <v>-14804.179320000007</v>
      </c>
    </row>
    <row r="3427" spans="1:12" x14ac:dyDescent="0.3">
      <c r="A3427" s="6" t="s">
        <v>2980</v>
      </c>
      <c r="B3427" s="15">
        <v>20000165</v>
      </c>
      <c r="C3427" s="7" t="s">
        <v>3236</v>
      </c>
      <c r="D3427" s="8">
        <v>37072</v>
      </c>
      <c r="E3427" s="5">
        <v>240617.14</v>
      </c>
      <c r="F3427" s="5">
        <v>-84299.215599999996</v>
      </c>
      <c r="G3427" s="5">
        <v>156317.92440000002</v>
      </c>
      <c r="H3427" s="5">
        <v>240617.14</v>
      </c>
      <c r="I3427" s="5">
        <v>-178056.68360000005</v>
      </c>
      <c r="J3427" s="5">
        <v>62560.456399999966</v>
      </c>
      <c r="K3427" s="5">
        <f t="shared" si="109"/>
        <v>-93757.468000000052</v>
      </c>
      <c r="L3427" s="5">
        <f t="shared" si="110"/>
        <v>-19689.06828000001</v>
      </c>
    </row>
    <row r="3428" spans="1:12" x14ac:dyDescent="0.3">
      <c r="A3428" s="6" t="s">
        <v>2980</v>
      </c>
      <c r="B3428" s="15">
        <v>20000170</v>
      </c>
      <c r="C3428" s="7" t="s">
        <v>3237</v>
      </c>
      <c r="D3428" s="8">
        <v>37072</v>
      </c>
      <c r="E3428" s="5">
        <v>1764.57</v>
      </c>
      <c r="F3428" s="5">
        <v>-618.23279999999988</v>
      </c>
      <c r="G3428" s="5">
        <v>1146.3371999999999</v>
      </c>
      <c r="H3428" s="5">
        <v>1764.57</v>
      </c>
      <c r="I3428" s="5">
        <v>-1305.7818000000002</v>
      </c>
      <c r="J3428" s="5">
        <v>458.78819999999973</v>
      </c>
      <c r="K3428" s="5">
        <f t="shared" si="109"/>
        <v>-687.54900000000021</v>
      </c>
      <c r="L3428" s="5">
        <f t="shared" si="110"/>
        <v>-144.38529000000003</v>
      </c>
    </row>
    <row r="3429" spans="1:12" x14ac:dyDescent="0.3">
      <c r="A3429" s="6" t="s">
        <v>2980</v>
      </c>
      <c r="B3429" s="15">
        <v>20000158</v>
      </c>
      <c r="C3429" s="7" t="s">
        <v>3238</v>
      </c>
      <c r="D3429" s="8">
        <v>37072</v>
      </c>
      <c r="E3429" s="5">
        <v>36082.22</v>
      </c>
      <c r="F3429" s="5">
        <v>-12641.248799999999</v>
      </c>
      <c r="G3429" s="5">
        <v>23440.9712</v>
      </c>
      <c r="H3429" s="5">
        <v>36082.22</v>
      </c>
      <c r="I3429" s="5">
        <v>-26700.842800000006</v>
      </c>
      <c r="J3429" s="5">
        <v>9381.3771999999954</v>
      </c>
      <c r="K3429" s="5">
        <f t="shared" si="109"/>
        <v>-14059.594000000005</v>
      </c>
      <c r="L3429" s="5">
        <f t="shared" si="110"/>
        <v>-2952.514740000001</v>
      </c>
    </row>
    <row r="3430" spans="1:12" x14ac:dyDescent="0.3">
      <c r="A3430" s="6" t="s">
        <v>2980</v>
      </c>
      <c r="B3430" s="15">
        <v>20000120</v>
      </c>
      <c r="C3430" s="7" t="s">
        <v>3239</v>
      </c>
      <c r="D3430" s="8">
        <v>38168</v>
      </c>
      <c r="E3430" s="5">
        <v>0</v>
      </c>
      <c r="F3430" s="5">
        <v>4958.4799999999996</v>
      </c>
      <c r="G3430" s="5">
        <v>4958.4799999999996</v>
      </c>
      <c r="H3430" s="5">
        <v>0</v>
      </c>
      <c r="I3430" s="5">
        <v>0</v>
      </c>
      <c r="J3430" s="5">
        <v>0</v>
      </c>
      <c r="K3430" s="5">
        <f t="shared" si="109"/>
        <v>-4958.4799999999996</v>
      </c>
      <c r="L3430" s="5">
        <f t="shared" si="110"/>
        <v>-1041.2807999999998</v>
      </c>
    </row>
    <row r="3431" spans="1:12" x14ac:dyDescent="0.3">
      <c r="A3431" s="6" t="s">
        <v>2980</v>
      </c>
      <c r="B3431" s="15">
        <v>20000128</v>
      </c>
      <c r="C3431" s="7" t="s">
        <v>3240</v>
      </c>
      <c r="D3431" s="8">
        <v>38168</v>
      </c>
      <c r="E3431" s="5">
        <v>4271.7700000000004</v>
      </c>
      <c r="F3431" s="5">
        <v>-3105.7369999999996</v>
      </c>
      <c r="G3431" s="5">
        <v>1166.0330000000008</v>
      </c>
      <c r="H3431" s="5">
        <v>4271.7700000000004</v>
      </c>
      <c r="I3431" s="5">
        <v>-2648.4974000000002</v>
      </c>
      <c r="J3431" s="5">
        <v>1623.2726000000002</v>
      </c>
      <c r="K3431" s="5">
        <f t="shared" si="109"/>
        <v>457.23959999999943</v>
      </c>
      <c r="L3431" s="5">
        <f t="shared" si="110"/>
        <v>96.02031599999988</v>
      </c>
    </row>
    <row r="3432" spans="1:12" x14ac:dyDescent="0.3">
      <c r="A3432" s="6" t="s">
        <v>2980</v>
      </c>
      <c r="B3432" s="15">
        <v>20000141</v>
      </c>
      <c r="C3432" s="7" t="s">
        <v>3241</v>
      </c>
      <c r="D3432" s="8">
        <v>38533</v>
      </c>
      <c r="E3432" s="5">
        <v>23364.09</v>
      </c>
      <c r="F3432" s="5">
        <v>-6315.8836000000001</v>
      </c>
      <c r="G3432" s="5">
        <v>17048.206399999999</v>
      </c>
      <c r="H3432" s="5">
        <v>23364.09</v>
      </c>
      <c r="I3432" s="5">
        <v>-13551.172199999999</v>
      </c>
      <c r="J3432" s="5">
        <v>9812.9178000000011</v>
      </c>
      <c r="K3432" s="5">
        <f t="shared" si="109"/>
        <v>-7235.288599999998</v>
      </c>
      <c r="L3432" s="5">
        <f t="shared" si="110"/>
        <v>-1519.4106059999995</v>
      </c>
    </row>
    <row r="3433" spans="1:12" x14ac:dyDescent="0.3">
      <c r="A3433" s="6" t="s">
        <v>2980</v>
      </c>
      <c r="B3433" s="15">
        <v>20000144</v>
      </c>
      <c r="C3433" s="7" t="s">
        <v>3209</v>
      </c>
      <c r="D3433" s="8">
        <v>38533</v>
      </c>
      <c r="E3433" s="5">
        <v>10000</v>
      </c>
      <c r="F3433" s="5">
        <v>-2703.2599999999998</v>
      </c>
      <c r="G3433" s="5">
        <v>7296.74</v>
      </c>
      <c r="H3433" s="5">
        <v>10000</v>
      </c>
      <c r="I3433" s="5">
        <v>-5800</v>
      </c>
      <c r="J3433" s="5">
        <v>4200</v>
      </c>
      <c r="K3433" s="5">
        <f t="shared" si="109"/>
        <v>-3096.74</v>
      </c>
      <c r="L3433" s="5">
        <f t="shared" si="110"/>
        <v>-650.31539999999995</v>
      </c>
    </row>
    <row r="3434" spans="1:12" x14ac:dyDescent="0.3">
      <c r="A3434" s="6" t="s">
        <v>2980</v>
      </c>
      <c r="B3434" s="15">
        <v>20000129</v>
      </c>
      <c r="C3434" s="7" t="s">
        <v>3242</v>
      </c>
      <c r="D3434" s="8">
        <v>38533</v>
      </c>
      <c r="E3434" s="5">
        <v>58380.85</v>
      </c>
      <c r="F3434" s="5">
        <v>-39520.065000000002</v>
      </c>
      <c r="G3434" s="5">
        <v>18860.784999999996</v>
      </c>
      <c r="H3434" s="5">
        <v>58380.85</v>
      </c>
      <c r="I3434" s="5">
        <v>-33860.892999999996</v>
      </c>
      <c r="J3434" s="5">
        <v>24519.957000000002</v>
      </c>
      <c r="K3434" s="5">
        <f t="shared" si="109"/>
        <v>5659.1720000000059</v>
      </c>
      <c r="L3434" s="5">
        <f t="shared" si="110"/>
        <v>1188.4261200000012</v>
      </c>
    </row>
    <row r="3435" spans="1:12" x14ac:dyDescent="0.3">
      <c r="A3435" s="6" t="s">
        <v>2980</v>
      </c>
      <c r="B3435" s="15">
        <v>20000083</v>
      </c>
      <c r="C3435" s="7" t="s">
        <v>3243</v>
      </c>
      <c r="D3435" s="8">
        <v>38898</v>
      </c>
      <c r="E3435" s="5">
        <v>341.48</v>
      </c>
      <c r="F3435" s="5">
        <v>-341.48</v>
      </c>
      <c r="G3435" s="5">
        <v>0</v>
      </c>
      <c r="H3435" s="5">
        <v>341.48</v>
      </c>
      <c r="I3435" s="5">
        <v>-184.39919999999998</v>
      </c>
      <c r="J3435" s="5">
        <v>157.08080000000004</v>
      </c>
      <c r="K3435" s="5">
        <f t="shared" si="109"/>
        <v>157.08080000000004</v>
      </c>
      <c r="L3435" s="5">
        <f t="shared" si="110"/>
        <v>32.986968000000005</v>
      </c>
    </row>
    <row r="3436" spans="1:12" x14ac:dyDescent="0.3">
      <c r="A3436" s="6" t="s">
        <v>2980</v>
      </c>
      <c r="B3436" s="15">
        <v>20000084</v>
      </c>
      <c r="C3436" s="7" t="s">
        <v>3244</v>
      </c>
      <c r="D3436" s="8">
        <v>38898</v>
      </c>
      <c r="E3436" s="5">
        <v>100.44</v>
      </c>
      <c r="F3436" s="5">
        <v>-100.44</v>
      </c>
      <c r="G3436" s="5">
        <v>0</v>
      </c>
      <c r="H3436" s="5">
        <v>100.44</v>
      </c>
      <c r="I3436" s="5">
        <v>-54.237599999999993</v>
      </c>
      <c r="J3436" s="5">
        <v>46.202400000000004</v>
      </c>
      <c r="K3436" s="5">
        <f t="shared" si="109"/>
        <v>46.202400000000004</v>
      </c>
      <c r="L3436" s="5">
        <f t="shared" si="110"/>
        <v>9.7025040000000011</v>
      </c>
    </row>
    <row r="3437" spans="1:12" x14ac:dyDescent="0.3">
      <c r="A3437" s="6" t="s">
        <v>2980</v>
      </c>
      <c r="B3437" s="15">
        <v>20000085</v>
      </c>
      <c r="C3437" s="7" t="s">
        <v>3243</v>
      </c>
      <c r="D3437" s="8">
        <v>38898</v>
      </c>
      <c r="E3437" s="5">
        <v>351.53</v>
      </c>
      <c r="F3437" s="5">
        <v>-351.53</v>
      </c>
      <c r="G3437" s="5">
        <v>0</v>
      </c>
      <c r="H3437" s="5">
        <v>351.53</v>
      </c>
      <c r="I3437" s="5">
        <v>-189.82619999999997</v>
      </c>
      <c r="J3437" s="5">
        <v>161.7038</v>
      </c>
      <c r="K3437" s="5">
        <f t="shared" si="109"/>
        <v>161.7038</v>
      </c>
      <c r="L3437" s="5">
        <f t="shared" si="110"/>
        <v>33.957797999999997</v>
      </c>
    </row>
    <row r="3438" spans="1:12" x14ac:dyDescent="0.3">
      <c r="A3438" s="6" t="s">
        <v>2980</v>
      </c>
      <c r="B3438" s="15">
        <v>20000086</v>
      </c>
      <c r="C3438" s="7" t="s">
        <v>3244</v>
      </c>
      <c r="D3438" s="8">
        <v>38898</v>
      </c>
      <c r="E3438" s="5">
        <v>200.87</v>
      </c>
      <c r="F3438" s="5">
        <v>-200.87</v>
      </c>
      <c r="G3438" s="5">
        <v>0</v>
      </c>
      <c r="H3438" s="5">
        <v>200.87</v>
      </c>
      <c r="I3438" s="5">
        <v>-108.46979999999999</v>
      </c>
      <c r="J3438" s="5">
        <v>92.400200000000012</v>
      </c>
      <c r="K3438" s="5">
        <f t="shared" si="109"/>
        <v>92.400200000000012</v>
      </c>
      <c r="L3438" s="5">
        <f t="shared" si="110"/>
        <v>19.404042</v>
      </c>
    </row>
    <row r="3439" spans="1:12" x14ac:dyDescent="0.3">
      <c r="A3439" s="6" t="s">
        <v>2980</v>
      </c>
      <c r="B3439" s="15">
        <v>20000145</v>
      </c>
      <c r="C3439" s="7" t="s">
        <v>3245</v>
      </c>
      <c r="D3439" s="8">
        <v>38898</v>
      </c>
      <c r="E3439" s="5">
        <v>0</v>
      </c>
      <c r="F3439" s="5">
        <v>14269.82</v>
      </c>
      <c r="G3439" s="5">
        <v>14269.82</v>
      </c>
      <c r="H3439" s="5">
        <v>0</v>
      </c>
      <c r="I3439" s="5">
        <v>0</v>
      </c>
      <c r="J3439" s="5">
        <v>0</v>
      </c>
      <c r="K3439" s="5">
        <f t="shared" si="109"/>
        <v>-14269.82</v>
      </c>
      <c r="L3439" s="5">
        <f t="shared" si="110"/>
        <v>-2996.6621999999998</v>
      </c>
    </row>
    <row r="3440" spans="1:12" x14ac:dyDescent="0.3">
      <c r="A3440" s="6" t="s">
        <v>2980</v>
      </c>
      <c r="B3440" s="15">
        <v>20000087</v>
      </c>
      <c r="C3440" s="7" t="s">
        <v>3246</v>
      </c>
      <c r="D3440" s="8">
        <v>38898</v>
      </c>
      <c r="E3440" s="5">
        <v>0</v>
      </c>
      <c r="F3440" s="5">
        <v>0</v>
      </c>
      <c r="G3440" s="5">
        <v>0</v>
      </c>
      <c r="H3440" s="5">
        <v>0</v>
      </c>
      <c r="I3440" s="5">
        <v>0</v>
      </c>
      <c r="J3440" s="5">
        <v>0</v>
      </c>
      <c r="K3440" s="5">
        <f t="shared" si="109"/>
        <v>0</v>
      </c>
      <c r="L3440" s="5">
        <f t="shared" si="110"/>
        <v>0</v>
      </c>
    </row>
    <row r="3441" spans="1:12" x14ac:dyDescent="0.3">
      <c r="A3441" s="6" t="s">
        <v>2980</v>
      </c>
      <c r="B3441" s="15">
        <v>20000088</v>
      </c>
      <c r="C3441" s="7" t="s">
        <v>3247</v>
      </c>
      <c r="D3441" s="8">
        <v>38898</v>
      </c>
      <c r="E3441" s="5">
        <v>0</v>
      </c>
      <c r="F3441" s="5">
        <v>0</v>
      </c>
      <c r="G3441" s="5">
        <v>0</v>
      </c>
      <c r="H3441" s="5">
        <v>0</v>
      </c>
      <c r="I3441" s="5">
        <v>0</v>
      </c>
      <c r="J3441" s="5">
        <v>0</v>
      </c>
      <c r="K3441" s="5">
        <f t="shared" si="109"/>
        <v>0</v>
      </c>
      <c r="L3441" s="5">
        <f t="shared" si="110"/>
        <v>0</v>
      </c>
    </row>
    <row r="3442" spans="1:12" x14ac:dyDescent="0.3">
      <c r="A3442" s="6" t="s">
        <v>2980</v>
      </c>
      <c r="B3442" s="15">
        <v>20000131</v>
      </c>
      <c r="C3442" s="7" t="s">
        <v>3248</v>
      </c>
      <c r="D3442" s="8">
        <v>39386</v>
      </c>
      <c r="E3442" s="5">
        <v>153.05000000000001</v>
      </c>
      <c r="F3442" s="5">
        <v>-85.697276111232796</v>
      </c>
      <c r="G3442" s="5">
        <v>67.352723888767215</v>
      </c>
      <c r="H3442" s="5">
        <v>153.05000000000001</v>
      </c>
      <c r="I3442" s="5">
        <v>-76.524999999999991</v>
      </c>
      <c r="J3442" s="5">
        <v>76.52500000000002</v>
      </c>
      <c r="K3442" s="5">
        <f t="shared" si="109"/>
        <v>9.1722761112328044</v>
      </c>
      <c r="L3442" s="5">
        <f t="shared" si="110"/>
        <v>1.9261779833588888</v>
      </c>
    </row>
    <row r="3443" spans="1:12" x14ac:dyDescent="0.3">
      <c r="A3443" s="6" t="s">
        <v>2980</v>
      </c>
      <c r="B3443" s="15">
        <v>20000090</v>
      </c>
      <c r="C3443" s="7" t="s">
        <v>3249</v>
      </c>
      <c r="D3443" s="8">
        <v>39263</v>
      </c>
      <c r="E3443" s="5">
        <v>803.8</v>
      </c>
      <c r="F3443" s="5">
        <v>-803.8</v>
      </c>
      <c r="G3443" s="5">
        <v>0</v>
      </c>
      <c r="H3443" s="5">
        <v>803.8</v>
      </c>
      <c r="I3443" s="5">
        <v>-401.89999999999986</v>
      </c>
      <c r="J3443" s="5">
        <v>401.90000000000009</v>
      </c>
      <c r="K3443" s="5">
        <f t="shared" si="109"/>
        <v>401.90000000000009</v>
      </c>
      <c r="L3443" s="5">
        <f t="shared" si="110"/>
        <v>84.399000000000015</v>
      </c>
    </row>
    <row r="3444" spans="1:12" x14ac:dyDescent="0.3">
      <c r="A3444" s="6" t="s">
        <v>2980</v>
      </c>
      <c r="B3444" s="15">
        <v>20000130</v>
      </c>
      <c r="C3444" s="7" t="s">
        <v>3250</v>
      </c>
      <c r="D3444" s="8">
        <v>39263</v>
      </c>
      <c r="E3444" s="5">
        <v>204.95999999999992</v>
      </c>
      <c r="F3444" s="5">
        <v>-118.21932399245898</v>
      </c>
      <c r="G3444" s="5">
        <v>86.740676007540941</v>
      </c>
      <c r="H3444" s="5">
        <v>204.95999999999992</v>
      </c>
      <c r="I3444" s="5">
        <v>-102.47999999999993</v>
      </c>
      <c r="J3444" s="5">
        <v>102.47999999999999</v>
      </c>
      <c r="K3444" s="5">
        <f t="shared" si="109"/>
        <v>15.739323992459049</v>
      </c>
      <c r="L3444" s="5">
        <f t="shared" si="110"/>
        <v>3.3052580384164001</v>
      </c>
    </row>
    <row r="3445" spans="1:12" x14ac:dyDescent="0.3">
      <c r="A3445" s="6" t="s">
        <v>2980</v>
      </c>
      <c r="B3445" s="15">
        <v>20000173</v>
      </c>
      <c r="C3445" s="7" t="s">
        <v>3251</v>
      </c>
      <c r="D3445" s="8">
        <v>39294</v>
      </c>
      <c r="E3445" s="5">
        <v>787.74999999999977</v>
      </c>
      <c r="F3445" s="5">
        <v>-180.11280200987639</v>
      </c>
      <c r="G3445" s="5">
        <v>607.63719799012335</v>
      </c>
      <c r="H3445" s="5">
        <v>787.74999999999977</v>
      </c>
      <c r="I3445" s="5">
        <v>-393.87499999999977</v>
      </c>
      <c r="J3445" s="5">
        <v>393.875</v>
      </c>
      <c r="K3445" s="5">
        <f t="shared" si="109"/>
        <v>-213.76219799012335</v>
      </c>
      <c r="L3445" s="5">
        <f t="shared" si="110"/>
        <v>-44.890061577925906</v>
      </c>
    </row>
    <row r="3446" spans="1:12" x14ac:dyDescent="0.3">
      <c r="A3446" s="6" t="s">
        <v>2980</v>
      </c>
      <c r="B3446" s="15">
        <v>20000174</v>
      </c>
      <c r="C3446" s="7" t="s">
        <v>3251</v>
      </c>
      <c r="D3446" s="8">
        <v>39325</v>
      </c>
      <c r="E3446" s="5">
        <v>2168.25</v>
      </c>
      <c r="F3446" s="5">
        <v>-492.09265660556105</v>
      </c>
      <c r="G3446" s="5">
        <v>1676.1573433944391</v>
      </c>
      <c r="H3446" s="5">
        <v>2168.25</v>
      </c>
      <c r="I3446" s="5">
        <v>-1084.1249999999998</v>
      </c>
      <c r="J3446" s="5">
        <v>1084.1250000000002</v>
      </c>
      <c r="K3446" s="5">
        <f t="shared" si="109"/>
        <v>-592.03234339443884</v>
      </c>
      <c r="L3446" s="5">
        <f t="shared" si="110"/>
        <v>-124.32679211283215</v>
      </c>
    </row>
    <row r="3447" spans="1:12" x14ac:dyDescent="0.3">
      <c r="A3447" s="6" t="s">
        <v>2980</v>
      </c>
      <c r="B3447" s="15">
        <v>20000089</v>
      </c>
      <c r="C3447" s="7" t="s">
        <v>3249</v>
      </c>
      <c r="D3447" s="8">
        <v>39263</v>
      </c>
      <c r="E3447" s="5">
        <v>0</v>
      </c>
      <c r="F3447" s="5">
        <v>0</v>
      </c>
      <c r="G3447" s="5">
        <v>0</v>
      </c>
      <c r="H3447" s="5">
        <v>0</v>
      </c>
      <c r="I3447" s="5">
        <v>0</v>
      </c>
      <c r="J3447" s="5">
        <v>0</v>
      </c>
      <c r="K3447" s="5">
        <f t="shared" si="109"/>
        <v>0</v>
      </c>
      <c r="L3447" s="5">
        <f t="shared" si="110"/>
        <v>0</v>
      </c>
    </row>
    <row r="3448" spans="1:12" x14ac:dyDescent="0.3">
      <c r="A3448" s="6" t="s">
        <v>2980</v>
      </c>
      <c r="B3448" s="15">
        <v>10000017</v>
      </c>
      <c r="C3448" s="7" t="s">
        <v>3252</v>
      </c>
      <c r="D3448" s="8">
        <v>39813</v>
      </c>
      <c r="E3448" s="5">
        <v>1987.65</v>
      </c>
      <c r="F3448" s="5">
        <v>-996.72654769168196</v>
      </c>
      <c r="G3448" s="5">
        <v>990.92345230831813</v>
      </c>
      <c r="H3448" s="5">
        <v>1987.65</v>
      </c>
      <c r="I3448" s="5">
        <v>-914.31899999999985</v>
      </c>
      <c r="J3448" s="5">
        <v>1073.3310000000001</v>
      </c>
      <c r="K3448" s="5">
        <f t="shared" si="109"/>
        <v>82.407547691681998</v>
      </c>
      <c r="L3448" s="5">
        <f t="shared" si="110"/>
        <v>17.305585015253218</v>
      </c>
    </row>
    <row r="3449" spans="1:12" x14ac:dyDescent="0.3">
      <c r="A3449" s="6" t="s">
        <v>2980</v>
      </c>
      <c r="B3449" s="15">
        <v>20000096</v>
      </c>
      <c r="C3449" s="7" t="s">
        <v>3253</v>
      </c>
      <c r="D3449" s="8">
        <v>39629</v>
      </c>
      <c r="E3449" s="5">
        <v>3033.66</v>
      </c>
      <c r="F3449" s="5">
        <v>-3206.2500069456601</v>
      </c>
      <c r="G3449" s="5">
        <v>-172.59000694566021</v>
      </c>
      <c r="H3449" s="5">
        <v>3033.66</v>
      </c>
      <c r="I3449" s="5">
        <v>-1395.4835999999996</v>
      </c>
      <c r="J3449" s="5">
        <v>1638.1764000000003</v>
      </c>
      <c r="K3449" s="5">
        <f t="shared" si="109"/>
        <v>1810.7664069456605</v>
      </c>
      <c r="L3449" s="5">
        <f t="shared" si="110"/>
        <v>380.26094545858871</v>
      </c>
    </row>
    <row r="3450" spans="1:12" x14ac:dyDescent="0.3">
      <c r="A3450" s="6" t="s">
        <v>2980</v>
      </c>
      <c r="B3450" s="15">
        <v>20000099</v>
      </c>
      <c r="C3450" s="7" t="s">
        <v>3253</v>
      </c>
      <c r="D3450" s="8">
        <v>39629</v>
      </c>
      <c r="E3450" s="5">
        <v>4685.5300000000007</v>
      </c>
      <c r="F3450" s="5">
        <v>-4952.0976613224902</v>
      </c>
      <c r="G3450" s="5">
        <v>-266.56766132248958</v>
      </c>
      <c r="H3450" s="5">
        <v>4685.5300000000007</v>
      </c>
      <c r="I3450" s="5">
        <v>-2155.3438000000001</v>
      </c>
      <c r="J3450" s="5">
        <v>2530.1862000000006</v>
      </c>
      <c r="K3450" s="5">
        <f t="shared" si="109"/>
        <v>2796.7538613224901</v>
      </c>
      <c r="L3450" s="5">
        <f t="shared" si="110"/>
        <v>587.31831087772287</v>
      </c>
    </row>
    <row r="3451" spans="1:12" x14ac:dyDescent="0.3">
      <c r="A3451" s="6" t="s">
        <v>2980</v>
      </c>
      <c r="B3451" s="15">
        <v>20000137</v>
      </c>
      <c r="C3451" s="7" t="s">
        <v>3254</v>
      </c>
      <c r="D3451" s="8">
        <v>39507</v>
      </c>
      <c r="E3451" s="5">
        <v>461</v>
      </c>
      <c r="F3451" s="5">
        <v>-250.48332530893924</v>
      </c>
      <c r="G3451" s="5">
        <v>210.51667469106076</v>
      </c>
      <c r="H3451" s="5">
        <v>461</v>
      </c>
      <c r="I3451" s="5">
        <v>-212.05999999999995</v>
      </c>
      <c r="J3451" s="5">
        <v>248.94000000000005</v>
      </c>
      <c r="K3451" s="5">
        <f t="shared" si="109"/>
        <v>38.423325308939297</v>
      </c>
      <c r="L3451" s="5">
        <f t="shared" si="110"/>
        <v>8.0688983148772522</v>
      </c>
    </row>
    <row r="3452" spans="1:12" x14ac:dyDescent="0.3">
      <c r="A3452" s="6" t="s">
        <v>2980</v>
      </c>
      <c r="B3452" s="15">
        <v>20000092</v>
      </c>
      <c r="C3452" s="7" t="s">
        <v>3255</v>
      </c>
      <c r="D3452" s="8">
        <v>39507</v>
      </c>
      <c r="E3452" s="5">
        <v>2000.5</v>
      </c>
      <c r="F3452" s="5">
        <v>-2181.5921845651637</v>
      </c>
      <c r="G3452" s="5">
        <v>-181.09218456516373</v>
      </c>
      <c r="H3452" s="5">
        <v>2000.5</v>
      </c>
      <c r="I3452" s="5">
        <v>-920.22999999999979</v>
      </c>
      <c r="J3452" s="5">
        <v>1080.2700000000002</v>
      </c>
      <c r="K3452" s="5">
        <f t="shared" si="109"/>
        <v>1261.3621845651639</v>
      </c>
      <c r="L3452" s="5">
        <f t="shared" si="110"/>
        <v>264.88605875868444</v>
      </c>
    </row>
    <row r="3453" spans="1:12" x14ac:dyDescent="0.3">
      <c r="A3453" s="6" t="s">
        <v>2980</v>
      </c>
      <c r="B3453" s="15">
        <v>20000097</v>
      </c>
      <c r="C3453" s="7" t="s">
        <v>3256</v>
      </c>
      <c r="D3453" s="8">
        <v>39629</v>
      </c>
      <c r="E3453" s="5">
        <v>4763.25</v>
      </c>
      <c r="F3453" s="5">
        <v>-5034.2391603127699</v>
      </c>
      <c r="G3453" s="5">
        <v>-270.98916031276985</v>
      </c>
      <c r="H3453" s="5">
        <v>4763.25</v>
      </c>
      <c r="I3453" s="5">
        <v>-2191.0949999999993</v>
      </c>
      <c r="J3453" s="5">
        <v>2572.1550000000007</v>
      </c>
      <c r="K3453" s="5">
        <f t="shared" si="109"/>
        <v>2843.1441603127705</v>
      </c>
      <c r="L3453" s="5">
        <f t="shared" si="110"/>
        <v>597.06027366568173</v>
      </c>
    </row>
    <row r="3454" spans="1:12" x14ac:dyDescent="0.3">
      <c r="A3454" s="6" t="s">
        <v>2980</v>
      </c>
      <c r="B3454" s="15">
        <v>20000179</v>
      </c>
      <c r="C3454" s="7" t="s">
        <v>3257</v>
      </c>
      <c r="D3454" s="8">
        <v>39813</v>
      </c>
      <c r="E3454" s="5">
        <v>2800</v>
      </c>
      <c r="F3454" s="5">
        <v>-1404.1</v>
      </c>
      <c r="G3454" s="5">
        <v>1395.9</v>
      </c>
      <c r="H3454" s="5">
        <v>2800</v>
      </c>
      <c r="I3454" s="5">
        <v>-1287.9999999999998</v>
      </c>
      <c r="J3454" s="5">
        <v>1512.0000000000002</v>
      </c>
      <c r="K3454" s="5">
        <f t="shared" si="109"/>
        <v>116.10000000000014</v>
      </c>
      <c r="L3454" s="5">
        <f t="shared" si="110"/>
        <v>24.381000000000029</v>
      </c>
    </row>
    <row r="3455" spans="1:12" x14ac:dyDescent="0.3">
      <c r="A3455" s="6" t="s">
        <v>2980</v>
      </c>
      <c r="B3455" s="15">
        <v>10000015</v>
      </c>
      <c r="C3455" s="7" t="s">
        <v>3258</v>
      </c>
      <c r="D3455" s="8">
        <v>39629</v>
      </c>
      <c r="E3455" s="5">
        <v>2980.96</v>
      </c>
      <c r="F3455" s="5">
        <v>-1569.867824762088</v>
      </c>
      <c r="G3455" s="5">
        <v>1411.092175237912</v>
      </c>
      <c r="H3455" s="5">
        <v>2980.96</v>
      </c>
      <c r="I3455" s="5">
        <v>-1371.2415999999998</v>
      </c>
      <c r="J3455" s="5">
        <v>1609.7184000000002</v>
      </c>
      <c r="K3455" s="5">
        <f t="shared" si="109"/>
        <v>198.62622476208821</v>
      </c>
      <c r="L3455" s="5">
        <f t="shared" si="110"/>
        <v>41.711507200038525</v>
      </c>
    </row>
    <row r="3456" spans="1:12" x14ac:dyDescent="0.3">
      <c r="A3456" s="6" t="s">
        <v>2980</v>
      </c>
      <c r="B3456" s="15">
        <v>20000143</v>
      </c>
      <c r="C3456" s="7" t="s">
        <v>3259</v>
      </c>
      <c r="D3456" s="8">
        <v>39813</v>
      </c>
      <c r="E3456" s="5">
        <v>140</v>
      </c>
      <c r="F3456" s="5">
        <v>-70.210000000000008</v>
      </c>
      <c r="G3456" s="5">
        <v>69.789999999999992</v>
      </c>
      <c r="H3456" s="5">
        <v>140</v>
      </c>
      <c r="I3456" s="5">
        <v>-64.399999999999991</v>
      </c>
      <c r="J3456" s="5">
        <v>75.600000000000009</v>
      </c>
      <c r="K3456" s="5">
        <f t="shared" si="109"/>
        <v>5.8100000000000165</v>
      </c>
      <c r="L3456" s="5">
        <f t="shared" si="110"/>
        <v>1.2201000000000035</v>
      </c>
    </row>
    <row r="3457" spans="1:12" x14ac:dyDescent="0.3">
      <c r="A3457" s="6" t="s">
        <v>2980</v>
      </c>
      <c r="B3457" s="15">
        <v>20000146</v>
      </c>
      <c r="C3457" s="7" t="s">
        <v>3260</v>
      </c>
      <c r="D3457" s="8">
        <v>39629</v>
      </c>
      <c r="E3457" s="5">
        <v>461.01</v>
      </c>
      <c r="F3457" s="5">
        <v>-487.23960940849997</v>
      </c>
      <c r="G3457" s="5">
        <v>-26.229609408499982</v>
      </c>
      <c r="H3457" s="5">
        <v>461.01</v>
      </c>
      <c r="I3457" s="5">
        <v>-212.06459999999996</v>
      </c>
      <c r="J3457" s="5">
        <v>248.94540000000003</v>
      </c>
      <c r="K3457" s="5">
        <f t="shared" si="109"/>
        <v>275.17500940850005</v>
      </c>
      <c r="L3457" s="5">
        <f t="shared" si="110"/>
        <v>57.786751975785009</v>
      </c>
    </row>
    <row r="3458" spans="1:12" x14ac:dyDescent="0.3">
      <c r="A3458" s="6" t="s">
        <v>2980</v>
      </c>
      <c r="B3458" s="15">
        <v>20000095</v>
      </c>
      <c r="C3458" s="7" t="s">
        <v>3256</v>
      </c>
      <c r="D3458" s="8">
        <v>39629</v>
      </c>
      <c r="E3458" s="5">
        <v>3713.8200000000006</v>
      </c>
      <c r="F3458" s="5">
        <v>-3925.1070880967904</v>
      </c>
      <c r="G3458" s="5">
        <v>-211.28708809678983</v>
      </c>
      <c r="H3458" s="5">
        <v>3713.8200000000006</v>
      </c>
      <c r="I3458" s="5">
        <v>-1708.3571999999999</v>
      </c>
      <c r="J3458" s="5">
        <v>2005.4628000000007</v>
      </c>
      <c r="K3458" s="5">
        <f t="shared" si="109"/>
        <v>2216.7498880967905</v>
      </c>
      <c r="L3458" s="5">
        <f t="shared" si="110"/>
        <v>465.51747650032598</v>
      </c>
    </row>
    <row r="3459" spans="1:12" x14ac:dyDescent="0.3">
      <c r="A3459" s="6" t="s">
        <v>2980</v>
      </c>
      <c r="B3459" s="15">
        <v>10000016</v>
      </c>
      <c r="C3459" s="7" t="s">
        <v>3261</v>
      </c>
      <c r="D3459" s="8">
        <v>39629</v>
      </c>
      <c r="E3459" s="5">
        <v>23452.71</v>
      </c>
      <c r="F3459" s="5">
        <v>-8225.9787136957802</v>
      </c>
      <c r="G3459" s="5">
        <v>15226.731286304219</v>
      </c>
      <c r="H3459" s="5">
        <v>23452.71</v>
      </c>
      <c r="I3459" s="5">
        <v>-10788.246599999997</v>
      </c>
      <c r="J3459" s="5">
        <v>12664.463400000002</v>
      </c>
      <c r="K3459" s="5">
        <f t="shared" ref="K3459:K3522" si="111">J3459-G3459</f>
        <v>-2562.2678863042165</v>
      </c>
      <c r="L3459" s="5">
        <f t="shared" si="110"/>
        <v>-538.0762561238854</v>
      </c>
    </row>
    <row r="3460" spans="1:12" x14ac:dyDescent="0.3">
      <c r="A3460" s="6" t="s">
        <v>2980</v>
      </c>
      <c r="B3460" s="15">
        <v>20000168</v>
      </c>
      <c r="C3460" s="7" t="s">
        <v>3262</v>
      </c>
      <c r="D3460" s="8">
        <v>39813</v>
      </c>
      <c r="E3460" s="5">
        <v>761.43</v>
      </c>
      <c r="F3460" s="5">
        <v>-381.8450006370328</v>
      </c>
      <c r="G3460" s="5">
        <v>379.58499936296715</v>
      </c>
      <c r="H3460" s="5">
        <v>761.43</v>
      </c>
      <c r="I3460" s="5">
        <v>-350.25779999999992</v>
      </c>
      <c r="J3460" s="5">
        <v>411.17220000000003</v>
      </c>
      <c r="K3460" s="5">
        <f t="shared" si="111"/>
        <v>31.587200637032879</v>
      </c>
      <c r="L3460" s="5">
        <f t="shared" ref="L3460:L3523" si="112">K3460*0.21</f>
        <v>6.6333121337769043</v>
      </c>
    </row>
    <row r="3461" spans="1:12" x14ac:dyDescent="0.3">
      <c r="A3461" s="6" t="s">
        <v>2980</v>
      </c>
      <c r="B3461" s="15">
        <v>20000094</v>
      </c>
      <c r="C3461" s="7" t="s">
        <v>3263</v>
      </c>
      <c r="D3461" s="8">
        <v>39507</v>
      </c>
      <c r="E3461" s="5">
        <v>2000.5</v>
      </c>
      <c r="F3461" s="5">
        <v>-2181.5921845651637</v>
      </c>
      <c r="G3461" s="5">
        <v>-181.09218456516373</v>
      </c>
      <c r="H3461" s="5">
        <v>2000.5</v>
      </c>
      <c r="I3461" s="5">
        <v>-920.22999999999979</v>
      </c>
      <c r="J3461" s="5">
        <v>1080.2700000000002</v>
      </c>
      <c r="K3461" s="5">
        <f t="shared" si="111"/>
        <v>1261.3621845651639</v>
      </c>
      <c r="L3461" s="5">
        <f t="shared" si="112"/>
        <v>264.88605875868444</v>
      </c>
    </row>
    <row r="3462" spans="1:12" x14ac:dyDescent="0.3">
      <c r="A3462" s="6" t="s">
        <v>2980</v>
      </c>
      <c r="B3462" s="15">
        <v>20000098</v>
      </c>
      <c r="C3462" s="7" t="s">
        <v>3253</v>
      </c>
      <c r="D3462" s="8">
        <v>39629</v>
      </c>
      <c r="E3462" s="5">
        <v>4417.18</v>
      </c>
      <c r="F3462" s="5">
        <v>-4668.4787995719398</v>
      </c>
      <c r="G3462" s="5">
        <v>-251.29879957193953</v>
      </c>
      <c r="H3462" s="5">
        <v>4417.18</v>
      </c>
      <c r="I3462" s="5">
        <v>-2031.9027999999998</v>
      </c>
      <c r="J3462" s="5">
        <v>2385.2772000000004</v>
      </c>
      <c r="K3462" s="5">
        <f t="shared" si="111"/>
        <v>2636.57599957194</v>
      </c>
      <c r="L3462" s="5">
        <f t="shared" si="112"/>
        <v>553.68095991010739</v>
      </c>
    </row>
    <row r="3463" spans="1:12" x14ac:dyDescent="0.3">
      <c r="A3463" s="6" t="s">
        <v>2980</v>
      </c>
      <c r="B3463" s="15">
        <v>20000176</v>
      </c>
      <c r="C3463" s="7" t="s">
        <v>3264</v>
      </c>
      <c r="D3463" s="8">
        <v>39538</v>
      </c>
      <c r="E3463" s="5">
        <v>920.56</v>
      </c>
      <c r="F3463" s="5">
        <v>-198.17376471228098</v>
      </c>
      <c r="G3463" s="5">
        <v>722.38623528771893</v>
      </c>
      <c r="H3463" s="5">
        <v>920.56</v>
      </c>
      <c r="I3463" s="5">
        <v>-423.4575999999999</v>
      </c>
      <c r="J3463" s="5">
        <v>497.10240000000005</v>
      </c>
      <c r="K3463" s="5">
        <f t="shared" si="111"/>
        <v>-225.28383528771889</v>
      </c>
      <c r="L3463" s="5">
        <f t="shared" si="112"/>
        <v>-47.309605410420964</v>
      </c>
    </row>
    <row r="3464" spans="1:12" x14ac:dyDescent="0.3">
      <c r="A3464" s="6" t="s">
        <v>2980</v>
      </c>
      <c r="B3464" s="15">
        <v>20000177</v>
      </c>
      <c r="C3464" s="7" t="s">
        <v>3265</v>
      </c>
      <c r="D3464" s="8">
        <v>39752</v>
      </c>
      <c r="E3464" s="5">
        <v>1800</v>
      </c>
      <c r="F3464" s="5">
        <v>-917.67</v>
      </c>
      <c r="G3464" s="5">
        <v>882.33</v>
      </c>
      <c r="H3464" s="5">
        <v>1800</v>
      </c>
      <c r="I3464" s="5">
        <v>-827.99999999999989</v>
      </c>
      <c r="J3464" s="5">
        <v>972.00000000000011</v>
      </c>
      <c r="K3464" s="5">
        <f t="shared" si="111"/>
        <v>89.670000000000073</v>
      </c>
      <c r="L3464" s="5">
        <f t="shared" si="112"/>
        <v>18.830700000000014</v>
      </c>
    </row>
    <row r="3465" spans="1:12" x14ac:dyDescent="0.3">
      <c r="A3465" s="6" t="s">
        <v>2980</v>
      </c>
      <c r="B3465" s="15">
        <v>20000178</v>
      </c>
      <c r="C3465" s="7" t="s">
        <v>3265</v>
      </c>
      <c r="D3465" s="8">
        <v>39813</v>
      </c>
      <c r="E3465" s="5">
        <v>1800</v>
      </c>
      <c r="F3465" s="5">
        <v>-902.64</v>
      </c>
      <c r="G3465" s="5">
        <v>897.36</v>
      </c>
      <c r="H3465" s="5">
        <v>1800</v>
      </c>
      <c r="I3465" s="5">
        <v>-827.99999999999989</v>
      </c>
      <c r="J3465" s="5">
        <v>972.00000000000011</v>
      </c>
      <c r="K3465" s="5">
        <f t="shared" si="111"/>
        <v>74.6400000000001</v>
      </c>
      <c r="L3465" s="5">
        <f t="shared" si="112"/>
        <v>15.67440000000002</v>
      </c>
    </row>
    <row r="3466" spans="1:12" x14ac:dyDescent="0.3">
      <c r="A3466" s="6" t="s">
        <v>2980</v>
      </c>
      <c r="B3466" s="15">
        <v>20000121</v>
      </c>
      <c r="C3466" s="7" t="s">
        <v>3266</v>
      </c>
      <c r="D3466" s="8">
        <v>39965</v>
      </c>
      <c r="E3466" s="5">
        <v>0</v>
      </c>
      <c r="F3466" s="5">
        <v>10090.75</v>
      </c>
      <c r="G3466" s="5">
        <v>10090.75</v>
      </c>
      <c r="H3466" s="5">
        <v>0</v>
      </c>
      <c r="I3466" s="5">
        <v>0</v>
      </c>
      <c r="J3466" s="5">
        <v>0</v>
      </c>
      <c r="K3466" s="5">
        <f t="shared" si="111"/>
        <v>-10090.75</v>
      </c>
      <c r="L3466" s="5">
        <f t="shared" si="112"/>
        <v>-2119.0574999999999</v>
      </c>
    </row>
    <row r="3467" spans="1:12" x14ac:dyDescent="0.3">
      <c r="A3467" s="6" t="s">
        <v>2980</v>
      </c>
      <c r="B3467" s="15">
        <v>20000123</v>
      </c>
      <c r="C3467" s="7" t="s">
        <v>3266</v>
      </c>
      <c r="D3467" s="8">
        <v>39965</v>
      </c>
      <c r="E3467" s="5">
        <v>0</v>
      </c>
      <c r="F3467" s="5">
        <v>71.430000000000007</v>
      </c>
      <c r="G3467" s="5">
        <v>71.430000000000007</v>
      </c>
      <c r="H3467" s="5">
        <v>0</v>
      </c>
      <c r="I3467" s="5">
        <v>0</v>
      </c>
      <c r="J3467" s="5">
        <v>0</v>
      </c>
      <c r="K3467" s="5">
        <f t="shared" si="111"/>
        <v>-71.430000000000007</v>
      </c>
      <c r="L3467" s="5">
        <f t="shared" si="112"/>
        <v>-15.000300000000001</v>
      </c>
    </row>
    <row r="3468" spans="1:12" x14ac:dyDescent="0.3">
      <c r="A3468" s="6" t="s">
        <v>2980</v>
      </c>
      <c r="B3468" s="15">
        <v>20000152</v>
      </c>
      <c r="C3468" s="7" t="s">
        <v>3267</v>
      </c>
      <c r="D3468" s="8">
        <v>40087</v>
      </c>
      <c r="E3468" s="5">
        <v>626.63</v>
      </c>
      <c r="F3468" s="5">
        <v>-289.82300000000004</v>
      </c>
      <c r="G3468" s="5">
        <v>336.80699999999996</v>
      </c>
      <c r="H3468" s="5">
        <v>626.63</v>
      </c>
      <c r="I3468" s="5">
        <v>-263.18459999999993</v>
      </c>
      <c r="J3468" s="5">
        <v>363.44540000000006</v>
      </c>
      <c r="K3468" s="5">
        <f t="shared" si="111"/>
        <v>26.638400000000104</v>
      </c>
      <c r="L3468" s="5">
        <f t="shared" si="112"/>
        <v>5.5940640000000217</v>
      </c>
    </row>
    <row r="3469" spans="1:12" x14ac:dyDescent="0.3">
      <c r="A3469" s="6" t="s">
        <v>2980</v>
      </c>
      <c r="B3469" s="15">
        <v>20000100</v>
      </c>
      <c r="C3469" s="7" t="s">
        <v>3268</v>
      </c>
      <c r="D3469" s="8">
        <v>40087</v>
      </c>
      <c r="E3469" s="5">
        <v>50367.08</v>
      </c>
      <c r="F3469" s="5">
        <v>-46590.326000000001</v>
      </c>
      <c r="G3469" s="5">
        <v>3776.7540000000008</v>
      </c>
      <c r="H3469" s="5">
        <v>50367.08</v>
      </c>
      <c r="I3469" s="5">
        <v>-21154.173599999998</v>
      </c>
      <c r="J3469" s="5">
        <v>29212.906400000003</v>
      </c>
      <c r="K3469" s="5">
        <f t="shared" si="111"/>
        <v>25436.152400000003</v>
      </c>
      <c r="L3469" s="5">
        <f t="shared" si="112"/>
        <v>5341.5920040000001</v>
      </c>
    </row>
    <row r="3470" spans="1:12" x14ac:dyDescent="0.3">
      <c r="A3470" s="6" t="s">
        <v>2980</v>
      </c>
      <c r="B3470" s="15">
        <v>20000103</v>
      </c>
      <c r="C3470" s="7" t="s">
        <v>3269</v>
      </c>
      <c r="D3470" s="8">
        <v>40087</v>
      </c>
      <c r="E3470" s="5">
        <v>31491.3</v>
      </c>
      <c r="F3470" s="5">
        <v>-14565.250000000002</v>
      </c>
      <c r="G3470" s="5">
        <v>16926.049999999996</v>
      </c>
      <c r="H3470" s="5">
        <v>31491.3</v>
      </c>
      <c r="I3470" s="5">
        <v>-13226.345999999998</v>
      </c>
      <c r="J3470" s="5">
        <v>18264.954000000002</v>
      </c>
      <c r="K3470" s="5">
        <f t="shared" si="111"/>
        <v>1338.9040000000059</v>
      </c>
      <c r="L3470" s="5">
        <f t="shared" si="112"/>
        <v>281.16984000000122</v>
      </c>
    </row>
    <row r="3471" spans="1:12" x14ac:dyDescent="0.3">
      <c r="A3471" s="6" t="s">
        <v>2980</v>
      </c>
      <c r="B3471" s="15">
        <v>20000101</v>
      </c>
      <c r="C3471" s="7" t="s">
        <v>3268</v>
      </c>
      <c r="D3471" s="8">
        <v>40118</v>
      </c>
      <c r="E3471" s="5">
        <v>24397.38</v>
      </c>
      <c r="F3471" s="5">
        <v>-11181.288</v>
      </c>
      <c r="G3471" s="5">
        <v>13216.092000000001</v>
      </c>
      <c r="H3471" s="5">
        <v>24397.38</v>
      </c>
      <c r="I3471" s="5">
        <v>-10246.899599999999</v>
      </c>
      <c r="J3471" s="5">
        <v>14150.480400000002</v>
      </c>
      <c r="K3471" s="5">
        <f t="shared" si="111"/>
        <v>934.38840000000164</v>
      </c>
      <c r="L3471" s="5">
        <f t="shared" si="112"/>
        <v>196.22156400000034</v>
      </c>
    </row>
    <row r="3472" spans="1:12" x14ac:dyDescent="0.3">
      <c r="A3472" s="6" t="s">
        <v>2980</v>
      </c>
      <c r="B3472" s="15">
        <v>20000102</v>
      </c>
      <c r="C3472" s="7" t="s">
        <v>3269</v>
      </c>
      <c r="D3472" s="8">
        <v>40148</v>
      </c>
      <c r="E3472" s="5">
        <v>12405.2</v>
      </c>
      <c r="F3472" s="5">
        <v>-11162.120027838511</v>
      </c>
      <c r="G3472" s="5">
        <v>1243.0799721614894</v>
      </c>
      <c r="H3472" s="5">
        <v>12405.2</v>
      </c>
      <c r="I3472" s="5">
        <v>-5210.1839999999993</v>
      </c>
      <c r="J3472" s="5">
        <v>7195.0160000000014</v>
      </c>
      <c r="K3472" s="5">
        <f t="shared" si="111"/>
        <v>5951.936027838512</v>
      </c>
      <c r="L3472" s="5">
        <f t="shared" si="112"/>
        <v>1249.9065658460875</v>
      </c>
    </row>
    <row r="3473" spans="1:12" x14ac:dyDescent="0.3">
      <c r="A3473" s="6" t="s">
        <v>2980</v>
      </c>
      <c r="B3473" s="15">
        <v>20000159</v>
      </c>
      <c r="C3473" s="7" t="s">
        <v>3270</v>
      </c>
      <c r="D3473" s="8">
        <v>40087</v>
      </c>
      <c r="E3473" s="5">
        <v>6918.82</v>
      </c>
      <c r="F3473" s="5">
        <v>-1280.0428000000002</v>
      </c>
      <c r="G3473" s="5">
        <v>5638.7771999999995</v>
      </c>
      <c r="H3473" s="5">
        <v>6918.82</v>
      </c>
      <c r="I3473" s="5">
        <v>-2905.9043999999994</v>
      </c>
      <c r="J3473" s="5">
        <v>4012.9156000000003</v>
      </c>
      <c r="K3473" s="5">
        <f t="shared" si="111"/>
        <v>-1625.8615999999993</v>
      </c>
      <c r="L3473" s="5">
        <f t="shared" si="112"/>
        <v>-341.43093599999986</v>
      </c>
    </row>
    <row r="3474" spans="1:12" x14ac:dyDescent="0.3">
      <c r="A3474" s="6" t="s">
        <v>2980</v>
      </c>
      <c r="B3474" s="15">
        <v>10000018</v>
      </c>
      <c r="C3474" s="7" t="s">
        <v>3271</v>
      </c>
      <c r="D3474" s="8">
        <v>39904</v>
      </c>
      <c r="E3474" s="5">
        <v>1875</v>
      </c>
      <c r="F3474" s="5">
        <v>-609.48</v>
      </c>
      <c r="G3474" s="5">
        <v>1265.52</v>
      </c>
      <c r="H3474" s="5">
        <v>1875</v>
      </c>
      <c r="I3474" s="5">
        <v>-787.49999999999989</v>
      </c>
      <c r="J3474" s="5">
        <v>1087.5</v>
      </c>
      <c r="K3474" s="5">
        <f t="shared" si="111"/>
        <v>-178.01999999999998</v>
      </c>
      <c r="L3474" s="5">
        <f t="shared" si="112"/>
        <v>-37.384199999999993</v>
      </c>
    </row>
    <row r="3475" spans="1:12" x14ac:dyDescent="0.3">
      <c r="A3475" s="6" t="s">
        <v>2980</v>
      </c>
      <c r="B3475" s="15">
        <v>20000151</v>
      </c>
      <c r="C3475" s="7" t="s">
        <v>3272</v>
      </c>
      <c r="D3475" s="8">
        <v>40087</v>
      </c>
      <c r="E3475" s="5">
        <v>790.09</v>
      </c>
      <c r="F3475" s="5">
        <v>-365.40899999999999</v>
      </c>
      <c r="G3475" s="5">
        <v>424.68100000000004</v>
      </c>
      <c r="H3475" s="5">
        <v>790.09</v>
      </c>
      <c r="I3475" s="5">
        <v>-331.83779999999996</v>
      </c>
      <c r="J3475" s="5">
        <v>458.25220000000007</v>
      </c>
      <c r="K3475" s="5">
        <f t="shared" si="111"/>
        <v>33.571200000000033</v>
      </c>
      <c r="L3475" s="5">
        <f t="shared" si="112"/>
        <v>7.0499520000000064</v>
      </c>
    </row>
    <row r="3476" spans="1:12" x14ac:dyDescent="0.3">
      <c r="A3476" s="6" t="s">
        <v>2980</v>
      </c>
      <c r="B3476" s="15">
        <v>20000124</v>
      </c>
      <c r="C3476" s="7" t="s">
        <v>3273</v>
      </c>
      <c r="D3476" s="8">
        <v>40269</v>
      </c>
      <c r="E3476" s="5">
        <v>30035.02</v>
      </c>
      <c r="F3476" s="5">
        <v>-5257.2907999999998</v>
      </c>
      <c r="G3476" s="5">
        <v>24777.729200000002</v>
      </c>
      <c r="H3476" s="5">
        <v>30035.02</v>
      </c>
      <c r="I3476" s="5">
        <v>-11413.307599999998</v>
      </c>
      <c r="J3476" s="5">
        <v>18621.712400000004</v>
      </c>
      <c r="K3476" s="5">
        <f t="shared" si="111"/>
        <v>-6156.0167999999976</v>
      </c>
      <c r="L3476" s="5">
        <f t="shared" si="112"/>
        <v>-1292.7635279999995</v>
      </c>
    </row>
    <row r="3477" spans="1:12" x14ac:dyDescent="0.3">
      <c r="A3477" s="6" t="s">
        <v>2980</v>
      </c>
      <c r="B3477" s="15">
        <v>20000172</v>
      </c>
      <c r="C3477" s="7" t="s">
        <v>3274</v>
      </c>
      <c r="D3477" s="8">
        <v>40513</v>
      </c>
      <c r="E3477" s="5">
        <v>95133.22</v>
      </c>
      <c r="F3477" s="5">
        <v>-15376.468799999999</v>
      </c>
      <c r="G3477" s="5">
        <v>79756.751199999999</v>
      </c>
      <c r="H3477" s="5">
        <v>95133.22</v>
      </c>
      <c r="I3477" s="5">
        <v>-36150.623599999999</v>
      </c>
      <c r="J3477" s="5">
        <v>58982.596400000002</v>
      </c>
      <c r="K3477" s="5">
        <f t="shared" si="111"/>
        <v>-20774.154799999997</v>
      </c>
      <c r="L3477" s="5">
        <f t="shared" si="112"/>
        <v>-4362.5725079999993</v>
      </c>
    </row>
    <row r="3478" spans="1:12" x14ac:dyDescent="0.3">
      <c r="A3478" s="6" t="s">
        <v>2980</v>
      </c>
      <c r="B3478" s="15">
        <v>10000019</v>
      </c>
      <c r="C3478" s="7" t="s">
        <v>3275</v>
      </c>
      <c r="D3478" s="8">
        <v>40238</v>
      </c>
      <c r="E3478" s="5">
        <v>8150</v>
      </c>
      <c r="F3478" s="5">
        <v>-2880.5699999999997</v>
      </c>
      <c r="G3478" s="5">
        <v>5269.43</v>
      </c>
      <c r="H3478" s="5">
        <v>8150</v>
      </c>
      <c r="I3478" s="5">
        <v>-3096.9999999999995</v>
      </c>
      <c r="J3478" s="5">
        <v>5053</v>
      </c>
      <c r="K3478" s="5">
        <f t="shared" si="111"/>
        <v>-216.43000000000029</v>
      </c>
      <c r="L3478" s="5">
        <f t="shared" si="112"/>
        <v>-45.450300000000063</v>
      </c>
    </row>
    <row r="3479" spans="1:12" x14ac:dyDescent="0.3">
      <c r="A3479" s="6" t="s">
        <v>2980</v>
      </c>
      <c r="B3479" s="15">
        <v>20000155</v>
      </c>
      <c r="C3479" s="7" t="s">
        <v>3276</v>
      </c>
      <c r="D3479" s="8">
        <v>40371</v>
      </c>
      <c r="E3479" s="5">
        <v>506.1</v>
      </c>
      <c r="F3479" s="5">
        <v>-214.62</v>
      </c>
      <c r="G3479" s="5">
        <v>291.48</v>
      </c>
      <c r="H3479" s="5">
        <v>506.1</v>
      </c>
      <c r="I3479" s="5">
        <v>-192.31799999999998</v>
      </c>
      <c r="J3479" s="5">
        <v>313.78200000000004</v>
      </c>
      <c r="K3479" s="5">
        <f t="shared" si="111"/>
        <v>22.302000000000021</v>
      </c>
      <c r="L3479" s="5">
        <f t="shared" si="112"/>
        <v>4.6834200000000044</v>
      </c>
    </row>
    <row r="3480" spans="1:12" x14ac:dyDescent="0.3">
      <c r="A3480" s="6" t="s">
        <v>2980</v>
      </c>
      <c r="B3480" s="15">
        <v>20000171</v>
      </c>
      <c r="C3480" s="7" t="s">
        <v>3277</v>
      </c>
      <c r="D3480" s="8">
        <v>40483</v>
      </c>
      <c r="E3480" s="5">
        <v>1164.3399999999999</v>
      </c>
      <c r="F3480" s="5">
        <v>-316.94266666666664</v>
      </c>
      <c r="G3480" s="5">
        <v>847.39733333333334</v>
      </c>
      <c r="H3480" s="5">
        <v>1164.3399999999999</v>
      </c>
      <c r="I3480" s="5">
        <v>-442.44919999999991</v>
      </c>
      <c r="J3480" s="5">
        <v>721.89080000000001</v>
      </c>
      <c r="K3480" s="5">
        <f t="shared" si="111"/>
        <v>-125.50653333333332</v>
      </c>
      <c r="L3480" s="5">
        <f t="shared" si="112"/>
        <v>-26.356371999999997</v>
      </c>
    </row>
    <row r="3481" spans="1:12" x14ac:dyDescent="0.3">
      <c r="A3481" s="6" t="s">
        <v>2980</v>
      </c>
      <c r="B3481" s="15">
        <v>10000221</v>
      </c>
      <c r="C3481" s="7" t="s">
        <v>3278</v>
      </c>
      <c r="D3481" s="8">
        <v>40603</v>
      </c>
      <c r="E3481" s="5">
        <v>30788.82</v>
      </c>
      <c r="F3481" s="5">
        <v>-12058.952000000001</v>
      </c>
      <c r="G3481" s="5">
        <v>18729.867999999999</v>
      </c>
      <c r="H3481" s="5">
        <v>30788.82</v>
      </c>
      <c r="I3481" s="5">
        <v>-10468.198799999998</v>
      </c>
      <c r="J3481" s="5">
        <v>20320.621200000001</v>
      </c>
      <c r="K3481" s="5">
        <f t="shared" si="111"/>
        <v>1590.7532000000028</v>
      </c>
      <c r="L3481" s="5">
        <f t="shared" si="112"/>
        <v>334.05817200000058</v>
      </c>
    </row>
    <row r="3482" spans="1:12" x14ac:dyDescent="0.3">
      <c r="A3482" s="6" t="s">
        <v>2980</v>
      </c>
      <c r="B3482" s="15">
        <v>10000222</v>
      </c>
      <c r="C3482" s="7" t="s">
        <v>3279</v>
      </c>
      <c r="D3482" s="8">
        <v>40603</v>
      </c>
      <c r="E3482" s="5">
        <v>10305.049999999999</v>
      </c>
      <c r="F3482" s="5">
        <v>-2690.7533333333331</v>
      </c>
      <c r="G3482" s="5">
        <v>7614.2966666666662</v>
      </c>
      <c r="H3482" s="5">
        <v>10305.049999999999</v>
      </c>
      <c r="I3482" s="5">
        <v>-3503.7169999999996</v>
      </c>
      <c r="J3482" s="5">
        <v>6801.3329999999996</v>
      </c>
      <c r="K3482" s="5">
        <f t="shared" si="111"/>
        <v>-812.96366666666654</v>
      </c>
      <c r="L3482" s="5">
        <f t="shared" si="112"/>
        <v>-170.72236999999996</v>
      </c>
    </row>
    <row r="3483" spans="1:12" x14ac:dyDescent="0.3">
      <c r="A3483" s="6" t="s">
        <v>2980</v>
      </c>
      <c r="B3483" s="15">
        <v>20002182</v>
      </c>
      <c r="C3483" s="7" t="s">
        <v>3280</v>
      </c>
      <c r="D3483" s="8">
        <v>40603</v>
      </c>
      <c r="E3483" s="5">
        <v>3219.93</v>
      </c>
      <c r="F3483" s="5">
        <v>-1261.153</v>
      </c>
      <c r="G3483" s="5">
        <v>1958.7769999999998</v>
      </c>
      <c r="H3483" s="5">
        <v>3219.93</v>
      </c>
      <c r="I3483" s="5">
        <v>-1094.7761999999998</v>
      </c>
      <c r="J3483" s="5">
        <v>2125.1538</v>
      </c>
      <c r="K3483" s="5">
        <f t="shared" si="111"/>
        <v>166.37680000000023</v>
      </c>
      <c r="L3483" s="5">
        <f t="shared" si="112"/>
        <v>34.939128000000046</v>
      </c>
    </row>
    <row r="3484" spans="1:12" x14ac:dyDescent="0.3">
      <c r="A3484" s="6" t="s">
        <v>2980</v>
      </c>
      <c r="B3484" s="15">
        <v>20002174</v>
      </c>
      <c r="C3484" s="7" t="s">
        <v>3281</v>
      </c>
      <c r="D3484" s="8">
        <v>40603</v>
      </c>
      <c r="E3484" s="5">
        <v>67060.320000000007</v>
      </c>
      <c r="F3484" s="5">
        <v>-10506.132799999999</v>
      </c>
      <c r="G3484" s="5">
        <v>56554.187200000008</v>
      </c>
      <c r="H3484" s="5">
        <v>67060.320000000007</v>
      </c>
      <c r="I3484" s="5">
        <v>-22800.5088</v>
      </c>
      <c r="J3484" s="5">
        <v>44259.811200000011</v>
      </c>
      <c r="K3484" s="5">
        <f t="shared" si="111"/>
        <v>-12294.375999999997</v>
      </c>
      <c r="L3484" s="5">
        <f t="shared" si="112"/>
        <v>-2581.8189599999992</v>
      </c>
    </row>
    <row r="3485" spans="1:12" x14ac:dyDescent="0.3">
      <c r="A3485" s="6" t="s">
        <v>2980</v>
      </c>
      <c r="B3485" s="15">
        <v>20002175</v>
      </c>
      <c r="C3485" s="7" t="s">
        <v>3281</v>
      </c>
      <c r="D3485" s="8">
        <v>40603</v>
      </c>
      <c r="E3485" s="5">
        <v>64124.68</v>
      </c>
      <c r="F3485" s="5">
        <v>-10046.1772</v>
      </c>
      <c r="G3485" s="5">
        <v>54078.502800000002</v>
      </c>
      <c r="H3485" s="5">
        <v>64124.68</v>
      </c>
      <c r="I3485" s="5">
        <v>-21802.391199999998</v>
      </c>
      <c r="J3485" s="5">
        <v>42322.288800000002</v>
      </c>
      <c r="K3485" s="5">
        <f t="shared" si="111"/>
        <v>-11756.214</v>
      </c>
      <c r="L3485" s="5">
        <f t="shared" si="112"/>
        <v>-2468.80494</v>
      </c>
    </row>
    <row r="3486" spans="1:12" x14ac:dyDescent="0.3">
      <c r="A3486" s="6" t="s">
        <v>2980</v>
      </c>
      <c r="B3486" s="15">
        <v>20002176</v>
      </c>
      <c r="C3486" s="7" t="s">
        <v>3282</v>
      </c>
      <c r="D3486" s="8">
        <v>40603</v>
      </c>
      <c r="E3486" s="5">
        <v>36482.379999999997</v>
      </c>
      <c r="F3486" s="5">
        <v>-5715.5852000000004</v>
      </c>
      <c r="G3486" s="5">
        <v>30766.794799999996</v>
      </c>
      <c r="H3486" s="5">
        <v>36482.379999999997</v>
      </c>
      <c r="I3486" s="5">
        <v>-12404.009199999999</v>
      </c>
      <c r="J3486" s="5">
        <v>24078.370799999997</v>
      </c>
      <c r="K3486" s="5">
        <f t="shared" si="111"/>
        <v>-6688.4239999999991</v>
      </c>
      <c r="L3486" s="5">
        <f t="shared" si="112"/>
        <v>-1404.5690399999999</v>
      </c>
    </row>
    <row r="3487" spans="1:12" x14ac:dyDescent="0.3">
      <c r="A3487" s="6" t="s">
        <v>2980</v>
      </c>
      <c r="B3487" s="15">
        <v>20002181</v>
      </c>
      <c r="C3487" s="7" t="s">
        <v>3283</v>
      </c>
      <c r="D3487" s="8">
        <v>40603</v>
      </c>
      <c r="E3487" s="5">
        <v>48942.96</v>
      </c>
      <c r="F3487" s="5">
        <v>-7667.7383999999993</v>
      </c>
      <c r="G3487" s="5">
        <v>41275.221599999997</v>
      </c>
      <c r="H3487" s="5">
        <v>48942.96</v>
      </c>
      <c r="I3487" s="5">
        <v>-16640.606399999997</v>
      </c>
      <c r="J3487" s="5">
        <v>32302.353600000002</v>
      </c>
      <c r="K3487" s="5">
        <f t="shared" si="111"/>
        <v>-8972.8679999999949</v>
      </c>
      <c r="L3487" s="5">
        <f t="shared" si="112"/>
        <v>-1884.302279999999</v>
      </c>
    </row>
    <row r="3488" spans="1:12" x14ac:dyDescent="0.3">
      <c r="A3488" s="6" t="s">
        <v>2980</v>
      </c>
      <c r="B3488" s="15">
        <v>10000218</v>
      </c>
      <c r="C3488" s="7" t="s">
        <v>3284</v>
      </c>
      <c r="D3488" s="8">
        <v>40544</v>
      </c>
      <c r="E3488" s="5">
        <v>2925.11</v>
      </c>
      <c r="F3488" s="5">
        <v>-780.00733333333346</v>
      </c>
      <c r="G3488" s="5">
        <v>2145.1026666666667</v>
      </c>
      <c r="H3488" s="5">
        <v>2925.11</v>
      </c>
      <c r="I3488" s="5">
        <v>-994.53739999999993</v>
      </c>
      <c r="J3488" s="5">
        <v>1930.5726000000002</v>
      </c>
      <c r="K3488" s="5">
        <f t="shared" si="111"/>
        <v>-214.53006666666647</v>
      </c>
      <c r="L3488" s="5">
        <f t="shared" si="112"/>
        <v>-45.051313999999955</v>
      </c>
    </row>
    <row r="3489" spans="1:12" x14ac:dyDescent="0.3">
      <c r="A3489" s="6" t="s">
        <v>2980</v>
      </c>
      <c r="B3489" s="15">
        <v>10000219</v>
      </c>
      <c r="C3489" s="7" t="s">
        <v>3285</v>
      </c>
      <c r="D3489" s="8">
        <v>40544</v>
      </c>
      <c r="E3489" s="5">
        <v>21842.92</v>
      </c>
      <c r="F3489" s="5">
        <v>-8737.1820000000007</v>
      </c>
      <c r="G3489" s="5">
        <v>13105.737999999998</v>
      </c>
      <c r="H3489" s="5">
        <v>21842.92</v>
      </c>
      <c r="I3489" s="5">
        <v>-7426.5927999999985</v>
      </c>
      <c r="J3489" s="5">
        <v>14416.3272</v>
      </c>
      <c r="K3489" s="5">
        <f t="shared" si="111"/>
        <v>1310.5892000000022</v>
      </c>
      <c r="L3489" s="5">
        <f t="shared" si="112"/>
        <v>275.22373200000044</v>
      </c>
    </row>
    <row r="3490" spans="1:12" x14ac:dyDescent="0.3">
      <c r="A3490" s="6" t="s">
        <v>2980</v>
      </c>
      <c r="B3490" s="15">
        <v>10000220</v>
      </c>
      <c r="C3490" s="7" t="s">
        <v>3286</v>
      </c>
      <c r="D3490" s="8">
        <v>40544</v>
      </c>
      <c r="E3490" s="5">
        <v>12390.53</v>
      </c>
      <c r="F3490" s="5">
        <v>-4956.2330000000002</v>
      </c>
      <c r="G3490" s="5">
        <v>7434.2970000000005</v>
      </c>
      <c r="H3490" s="5">
        <v>12390.53</v>
      </c>
      <c r="I3490" s="5">
        <v>-4212.7802000000001</v>
      </c>
      <c r="J3490" s="5">
        <v>8177.7498000000005</v>
      </c>
      <c r="K3490" s="5">
        <f t="shared" si="111"/>
        <v>743.45280000000002</v>
      </c>
      <c r="L3490" s="5">
        <f t="shared" si="112"/>
        <v>156.12508800000001</v>
      </c>
    </row>
    <row r="3491" spans="1:12" x14ac:dyDescent="0.3">
      <c r="A3491" s="6" t="s">
        <v>2980</v>
      </c>
      <c r="B3491" s="15">
        <v>20002172</v>
      </c>
      <c r="C3491" s="7" t="s">
        <v>3287</v>
      </c>
      <c r="D3491" s="8">
        <v>40544</v>
      </c>
      <c r="E3491" s="5">
        <v>12728.89</v>
      </c>
      <c r="F3491" s="5">
        <v>-2036.6356000000001</v>
      </c>
      <c r="G3491" s="5">
        <v>10692.2544</v>
      </c>
      <c r="H3491" s="5">
        <v>12728.89</v>
      </c>
      <c r="I3491" s="5">
        <v>-4327.8225999999995</v>
      </c>
      <c r="J3491" s="5">
        <v>8401.0673999999999</v>
      </c>
      <c r="K3491" s="5">
        <f t="shared" si="111"/>
        <v>-2291.1869999999999</v>
      </c>
      <c r="L3491" s="5">
        <f t="shared" si="112"/>
        <v>-481.14926999999994</v>
      </c>
    </row>
    <row r="3492" spans="1:12" x14ac:dyDescent="0.3">
      <c r="A3492" s="6" t="s">
        <v>2980</v>
      </c>
      <c r="B3492" s="15">
        <v>20002168</v>
      </c>
      <c r="C3492" s="7" t="s">
        <v>3288</v>
      </c>
      <c r="D3492" s="8">
        <v>40544</v>
      </c>
      <c r="E3492" s="5">
        <v>5965.98</v>
      </c>
      <c r="F3492" s="5">
        <v>-4772.7960000000003</v>
      </c>
      <c r="G3492" s="5">
        <v>1193.1839999999993</v>
      </c>
      <c r="H3492" s="5">
        <v>5965.98</v>
      </c>
      <c r="I3492" s="5">
        <v>-2028.4331999999997</v>
      </c>
      <c r="J3492" s="5">
        <v>3937.5468000000001</v>
      </c>
      <c r="K3492" s="5">
        <f t="shared" si="111"/>
        <v>2744.3628000000008</v>
      </c>
      <c r="L3492" s="5">
        <f t="shared" si="112"/>
        <v>576.31618800000012</v>
      </c>
    </row>
    <row r="3493" spans="1:12" x14ac:dyDescent="0.3">
      <c r="A3493" s="6" t="s">
        <v>2980</v>
      </c>
      <c r="B3493" s="15">
        <v>20002170</v>
      </c>
      <c r="C3493" s="7" t="s">
        <v>3289</v>
      </c>
      <c r="D3493" s="8">
        <v>40544</v>
      </c>
      <c r="E3493" s="5">
        <v>82197.149999999994</v>
      </c>
      <c r="F3493" s="5">
        <v>-13151.526</v>
      </c>
      <c r="G3493" s="5">
        <v>69045.623999999996</v>
      </c>
      <c r="H3493" s="5">
        <v>82197.149999999994</v>
      </c>
      <c r="I3493" s="5">
        <v>-27947.030999999995</v>
      </c>
      <c r="J3493" s="5">
        <v>54250.118999999999</v>
      </c>
      <c r="K3493" s="5">
        <f t="shared" si="111"/>
        <v>-14795.504999999997</v>
      </c>
      <c r="L3493" s="5">
        <f t="shared" si="112"/>
        <v>-3107.0560499999992</v>
      </c>
    </row>
    <row r="3494" spans="1:12" x14ac:dyDescent="0.3">
      <c r="A3494" s="6" t="s">
        <v>2980</v>
      </c>
      <c r="B3494" s="15">
        <v>20002171</v>
      </c>
      <c r="C3494" s="7" t="s">
        <v>3290</v>
      </c>
      <c r="D3494" s="8">
        <v>40544</v>
      </c>
      <c r="E3494" s="5">
        <v>26600.57</v>
      </c>
      <c r="F3494" s="5">
        <v>-4256.0828000000001</v>
      </c>
      <c r="G3494" s="5">
        <v>22344.4872</v>
      </c>
      <c r="H3494" s="5">
        <v>26600.57</v>
      </c>
      <c r="I3494" s="5">
        <v>-9044.1937999999991</v>
      </c>
      <c r="J3494" s="5">
        <v>17556.376199999999</v>
      </c>
      <c r="K3494" s="5">
        <f t="shared" si="111"/>
        <v>-4788.1110000000008</v>
      </c>
      <c r="L3494" s="5">
        <f t="shared" si="112"/>
        <v>-1005.5033100000002</v>
      </c>
    </row>
    <row r="3495" spans="1:12" x14ac:dyDescent="0.3">
      <c r="A3495" s="6" t="s">
        <v>2980</v>
      </c>
      <c r="B3495" s="15">
        <v>20002173</v>
      </c>
      <c r="C3495" s="7" t="s">
        <v>3291</v>
      </c>
      <c r="D3495" s="8">
        <v>40544</v>
      </c>
      <c r="E3495" s="5">
        <v>15899.5</v>
      </c>
      <c r="F3495" s="5">
        <v>-2543.92</v>
      </c>
      <c r="G3495" s="5">
        <v>13355.58</v>
      </c>
      <c r="H3495" s="5">
        <v>15899.5</v>
      </c>
      <c r="I3495" s="5">
        <v>-5405.83</v>
      </c>
      <c r="J3495" s="5">
        <v>10493.67</v>
      </c>
      <c r="K3495" s="5">
        <f t="shared" si="111"/>
        <v>-2861.91</v>
      </c>
      <c r="L3495" s="5">
        <f t="shared" si="112"/>
        <v>-601.00109999999995</v>
      </c>
    </row>
    <row r="3496" spans="1:12" x14ac:dyDescent="0.3">
      <c r="A3496" s="6" t="s">
        <v>2980</v>
      </c>
      <c r="B3496" s="15">
        <v>20002461</v>
      </c>
      <c r="C3496" s="7" t="s">
        <v>3292</v>
      </c>
      <c r="D3496" s="8">
        <v>41122</v>
      </c>
      <c r="E3496" s="5">
        <v>13184.76</v>
      </c>
      <c r="F3496" s="5">
        <v>-1692.0504000000001</v>
      </c>
      <c r="G3496" s="5">
        <v>11492.7096</v>
      </c>
      <c r="H3496" s="5">
        <v>13184.76</v>
      </c>
      <c r="I3496" s="5">
        <v>-3955.4279999999999</v>
      </c>
      <c r="J3496" s="5">
        <v>9229.3320000000003</v>
      </c>
      <c r="K3496" s="5">
        <f t="shared" si="111"/>
        <v>-2263.3775999999998</v>
      </c>
      <c r="L3496" s="5">
        <f t="shared" si="112"/>
        <v>-475.30929599999996</v>
      </c>
    </row>
    <row r="3497" spans="1:12" x14ac:dyDescent="0.3">
      <c r="A3497" s="6" t="s">
        <v>2980</v>
      </c>
      <c r="B3497" s="15">
        <v>20002462</v>
      </c>
      <c r="C3497" s="7" t="s">
        <v>3293</v>
      </c>
      <c r="D3497" s="8">
        <v>41122</v>
      </c>
      <c r="E3497" s="5">
        <v>3660.21</v>
      </c>
      <c r="F3497" s="5">
        <v>-469.70840000000004</v>
      </c>
      <c r="G3497" s="5">
        <v>3190.5016000000001</v>
      </c>
      <c r="H3497" s="5">
        <v>3660.21</v>
      </c>
      <c r="I3497" s="5">
        <v>-1098.0629999999999</v>
      </c>
      <c r="J3497" s="5">
        <v>2562.1469999999999</v>
      </c>
      <c r="K3497" s="5">
        <f t="shared" si="111"/>
        <v>-628.35460000000012</v>
      </c>
      <c r="L3497" s="5">
        <f t="shared" si="112"/>
        <v>-131.95446600000002</v>
      </c>
    </row>
    <row r="3498" spans="1:12" x14ac:dyDescent="0.3">
      <c r="A3498" s="6" t="s">
        <v>2980</v>
      </c>
      <c r="B3498" s="15">
        <v>20002429</v>
      </c>
      <c r="C3498" s="7" t="s">
        <v>3294</v>
      </c>
      <c r="D3498" s="8">
        <v>41122</v>
      </c>
      <c r="E3498" s="5">
        <v>8048.5</v>
      </c>
      <c r="F3498" s="5">
        <v>-1032.8900000000001</v>
      </c>
      <c r="G3498" s="5">
        <v>7015.61</v>
      </c>
      <c r="H3498" s="5">
        <v>8048.5</v>
      </c>
      <c r="I3498" s="5">
        <v>-2414.5499999999997</v>
      </c>
      <c r="J3498" s="5">
        <v>5633.9500000000007</v>
      </c>
      <c r="K3498" s="5">
        <f t="shared" si="111"/>
        <v>-1381.6599999999989</v>
      </c>
      <c r="L3498" s="5">
        <f t="shared" si="112"/>
        <v>-290.14859999999976</v>
      </c>
    </row>
    <row r="3499" spans="1:12" x14ac:dyDescent="0.3">
      <c r="A3499" s="6" t="s">
        <v>2980</v>
      </c>
      <c r="B3499" s="15">
        <v>20002358</v>
      </c>
      <c r="C3499" s="7" t="s">
        <v>3295</v>
      </c>
      <c r="D3499" s="8">
        <v>40940</v>
      </c>
      <c r="E3499" s="5">
        <v>14409.92</v>
      </c>
      <c r="F3499" s="5">
        <v>-1993.3768</v>
      </c>
      <c r="G3499" s="5">
        <v>12416.5432</v>
      </c>
      <c r="H3499" s="5">
        <v>14409.92</v>
      </c>
      <c r="I3499" s="5">
        <v>-4322.9759999999997</v>
      </c>
      <c r="J3499" s="5">
        <v>10086.944</v>
      </c>
      <c r="K3499" s="5">
        <f t="shared" si="111"/>
        <v>-2329.5992000000006</v>
      </c>
      <c r="L3499" s="5">
        <f t="shared" si="112"/>
        <v>-489.21583200000009</v>
      </c>
    </row>
    <row r="3500" spans="1:12" x14ac:dyDescent="0.3">
      <c r="A3500" s="6" t="s">
        <v>2980</v>
      </c>
      <c r="B3500" s="15">
        <v>20002686</v>
      </c>
      <c r="C3500" s="7" t="s">
        <v>3296</v>
      </c>
      <c r="D3500" s="8">
        <v>41585</v>
      </c>
      <c r="E3500" s="5">
        <v>2417.0500000000002</v>
      </c>
      <c r="F3500" s="5">
        <v>-249.762</v>
      </c>
      <c r="G3500" s="5">
        <v>2167.288</v>
      </c>
      <c r="H3500" s="5">
        <v>2417.0500000000002</v>
      </c>
      <c r="I3500" s="5">
        <v>-628.43300000000011</v>
      </c>
      <c r="J3500" s="5">
        <v>1788.6170000000002</v>
      </c>
      <c r="K3500" s="5">
        <f t="shared" si="111"/>
        <v>-378.67099999999982</v>
      </c>
      <c r="L3500" s="5">
        <f t="shared" si="112"/>
        <v>-79.520909999999958</v>
      </c>
    </row>
    <row r="3501" spans="1:12" x14ac:dyDescent="0.3">
      <c r="A3501" s="6" t="s">
        <v>2980</v>
      </c>
      <c r="B3501" s="15">
        <v>10000296</v>
      </c>
      <c r="C3501" s="7" t="s">
        <v>3297</v>
      </c>
      <c r="D3501" s="8">
        <v>41426</v>
      </c>
      <c r="E3501" s="5">
        <v>62036.6</v>
      </c>
      <c r="F3501" s="5">
        <v>-17318.55</v>
      </c>
      <c r="G3501" s="5">
        <v>44718.05</v>
      </c>
      <c r="H3501" s="5">
        <v>62036.6</v>
      </c>
      <c r="I3501" s="5">
        <v>-16129.516</v>
      </c>
      <c r="J3501" s="5">
        <v>45907.084000000003</v>
      </c>
      <c r="K3501" s="5">
        <f t="shared" si="111"/>
        <v>1189.0339999999997</v>
      </c>
      <c r="L3501" s="5">
        <f t="shared" si="112"/>
        <v>249.69713999999991</v>
      </c>
    </row>
    <row r="3502" spans="1:12" x14ac:dyDescent="0.3">
      <c r="A3502" s="6" t="s">
        <v>2980</v>
      </c>
      <c r="B3502" s="15">
        <v>10000297</v>
      </c>
      <c r="C3502" s="7" t="s">
        <v>3298</v>
      </c>
      <c r="D3502" s="8">
        <v>41426</v>
      </c>
      <c r="E3502" s="5">
        <v>216717.13999999998</v>
      </c>
      <c r="F3502" s="5">
        <v>-60707.593999999997</v>
      </c>
      <c r="G3502" s="5">
        <v>156009.54599999997</v>
      </c>
      <c r="H3502" s="5">
        <v>216717.13999999998</v>
      </c>
      <c r="I3502" s="5">
        <v>-56346.456399999995</v>
      </c>
      <c r="J3502" s="5">
        <v>160370.68359999999</v>
      </c>
      <c r="K3502" s="5">
        <f t="shared" si="111"/>
        <v>4361.1376000000164</v>
      </c>
      <c r="L3502" s="5">
        <f t="shared" si="112"/>
        <v>915.83889600000339</v>
      </c>
    </row>
    <row r="3503" spans="1:12" x14ac:dyDescent="0.3">
      <c r="A3503" s="6" t="s">
        <v>2980</v>
      </c>
      <c r="B3503" s="15">
        <v>10000298</v>
      </c>
      <c r="C3503" s="7" t="s">
        <v>3299</v>
      </c>
      <c r="D3503" s="8">
        <v>41426</v>
      </c>
      <c r="E3503" s="5">
        <v>27916.47</v>
      </c>
      <c r="F3503" s="5">
        <v>-7793.3369999999995</v>
      </c>
      <c r="G3503" s="5">
        <v>20123.133000000002</v>
      </c>
      <c r="H3503" s="5">
        <v>27916.47</v>
      </c>
      <c r="I3503" s="5">
        <v>-7258.2822000000006</v>
      </c>
      <c r="J3503" s="5">
        <v>20658.1878</v>
      </c>
      <c r="K3503" s="5">
        <f t="shared" si="111"/>
        <v>535.05479999999807</v>
      </c>
      <c r="L3503" s="5">
        <f t="shared" si="112"/>
        <v>112.36150799999959</v>
      </c>
    </row>
    <row r="3504" spans="1:12" x14ac:dyDescent="0.3">
      <c r="A3504" s="6" t="s">
        <v>2980</v>
      </c>
      <c r="B3504" s="15">
        <v>10000299</v>
      </c>
      <c r="C3504" s="7" t="s">
        <v>3300</v>
      </c>
      <c r="D3504" s="8">
        <v>41426</v>
      </c>
      <c r="E3504" s="5">
        <v>336677.8</v>
      </c>
      <c r="F3504" s="5">
        <v>-93989.22</v>
      </c>
      <c r="G3504" s="5">
        <v>242688.58</v>
      </c>
      <c r="H3504" s="5">
        <v>336677.8</v>
      </c>
      <c r="I3504" s="5">
        <v>-87536.228000000003</v>
      </c>
      <c r="J3504" s="5">
        <v>249141.57199999999</v>
      </c>
      <c r="K3504" s="5">
        <f t="shared" si="111"/>
        <v>6452.9919999999984</v>
      </c>
      <c r="L3504" s="5">
        <f t="shared" si="112"/>
        <v>1355.1283199999996</v>
      </c>
    </row>
    <row r="3505" spans="1:12" x14ac:dyDescent="0.3">
      <c r="A3505" s="6" t="s">
        <v>2980</v>
      </c>
      <c r="B3505" s="15">
        <v>10000311</v>
      </c>
      <c r="C3505" s="7" t="s">
        <v>3301</v>
      </c>
      <c r="D3505" s="8">
        <v>41609</v>
      </c>
      <c r="E3505" s="5">
        <v>8649.7000000000007</v>
      </c>
      <c r="F3505" s="5">
        <v>-2198.4700000000003</v>
      </c>
      <c r="G3505" s="5">
        <v>6451.2300000000005</v>
      </c>
      <c r="H3505" s="5">
        <v>8649.7000000000007</v>
      </c>
      <c r="I3505" s="5">
        <v>-2248.9220000000005</v>
      </c>
      <c r="J3505" s="5">
        <v>6400.7780000000002</v>
      </c>
      <c r="K3505" s="5">
        <f t="shared" si="111"/>
        <v>-50.452000000000226</v>
      </c>
      <c r="L3505" s="5">
        <f t="shared" si="112"/>
        <v>-10.594920000000046</v>
      </c>
    </row>
    <row r="3506" spans="1:12" x14ac:dyDescent="0.3">
      <c r="A3506" s="6" t="s">
        <v>2980</v>
      </c>
      <c r="B3506" s="15">
        <v>10000312</v>
      </c>
      <c r="C3506" s="7" t="s">
        <v>3302</v>
      </c>
      <c r="D3506" s="8">
        <v>41609</v>
      </c>
      <c r="E3506" s="5">
        <v>33095.93</v>
      </c>
      <c r="F3506" s="5">
        <v>-8411.893</v>
      </c>
      <c r="G3506" s="5">
        <v>24684.037</v>
      </c>
      <c r="H3506" s="5">
        <v>33095.93</v>
      </c>
      <c r="I3506" s="5">
        <v>-8604.9418000000005</v>
      </c>
      <c r="J3506" s="5">
        <v>24490.9882</v>
      </c>
      <c r="K3506" s="5">
        <f t="shared" si="111"/>
        <v>-193.04880000000048</v>
      </c>
      <c r="L3506" s="5">
        <f t="shared" si="112"/>
        <v>-40.540248000000098</v>
      </c>
    </row>
    <row r="3507" spans="1:12" x14ac:dyDescent="0.3">
      <c r="A3507" s="6" t="s">
        <v>2980</v>
      </c>
      <c r="B3507" s="15">
        <v>20002700</v>
      </c>
      <c r="C3507" s="7" t="s">
        <v>3303</v>
      </c>
      <c r="D3507" s="8">
        <v>41609</v>
      </c>
      <c r="E3507" s="5">
        <v>1055.77</v>
      </c>
      <c r="F3507" s="5">
        <v>-107.35079999999999</v>
      </c>
      <c r="G3507" s="5">
        <v>948.41920000000005</v>
      </c>
      <c r="H3507" s="5">
        <v>1055.77</v>
      </c>
      <c r="I3507" s="5">
        <v>-274.50020000000001</v>
      </c>
      <c r="J3507" s="5">
        <v>781.26980000000003</v>
      </c>
      <c r="K3507" s="5">
        <f t="shared" si="111"/>
        <v>-167.14940000000001</v>
      </c>
      <c r="L3507" s="5">
        <f t="shared" si="112"/>
        <v>-35.101374</v>
      </c>
    </row>
    <row r="3508" spans="1:12" x14ac:dyDescent="0.3">
      <c r="A3508" s="6" t="s">
        <v>2980</v>
      </c>
      <c r="B3508" s="15">
        <v>20002647</v>
      </c>
      <c r="C3508" s="7" t="s">
        <v>3304</v>
      </c>
      <c r="D3508" s="8">
        <v>41426</v>
      </c>
      <c r="E3508" s="5">
        <v>478705.42</v>
      </c>
      <c r="F3508" s="5">
        <v>-267277.18400000001</v>
      </c>
      <c r="G3508" s="5">
        <v>211428.23599999998</v>
      </c>
      <c r="H3508" s="5">
        <v>478705.42</v>
      </c>
      <c r="I3508" s="5">
        <v>-124463.40919999999</v>
      </c>
      <c r="J3508" s="5">
        <v>354242.01079999999</v>
      </c>
      <c r="K3508" s="5">
        <f t="shared" si="111"/>
        <v>142813.77480000001</v>
      </c>
      <c r="L3508" s="5">
        <f t="shared" si="112"/>
        <v>29990.892708000003</v>
      </c>
    </row>
    <row r="3509" spans="1:12" x14ac:dyDescent="0.3">
      <c r="A3509" s="6" t="s">
        <v>2980</v>
      </c>
      <c r="B3509" s="15">
        <v>20002648</v>
      </c>
      <c r="C3509" s="7" t="s">
        <v>3305</v>
      </c>
      <c r="D3509" s="8">
        <v>41426</v>
      </c>
      <c r="E3509" s="5">
        <v>111795.12</v>
      </c>
      <c r="F3509" s="5">
        <v>-62418.934000000008</v>
      </c>
      <c r="G3509" s="5">
        <v>49376.185999999987</v>
      </c>
      <c r="H3509" s="5">
        <v>111795.12</v>
      </c>
      <c r="I3509" s="5">
        <v>-29066.731199999998</v>
      </c>
      <c r="J3509" s="5">
        <v>82728.388800000001</v>
      </c>
      <c r="K3509" s="5">
        <f t="shared" si="111"/>
        <v>33352.202800000014</v>
      </c>
      <c r="L3509" s="5">
        <f t="shared" si="112"/>
        <v>7003.9625880000031</v>
      </c>
    </row>
    <row r="3510" spans="1:12" x14ac:dyDescent="0.3">
      <c r="A3510" s="6" t="s">
        <v>2980</v>
      </c>
      <c r="B3510" s="15">
        <v>20002651</v>
      </c>
      <c r="C3510" s="7" t="s">
        <v>3306</v>
      </c>
      <c r="D3510" s="8">
        <v>41426</v>
      </c>
      <c r="E3510" s="5">
        <v>187498.31</v>
      </c>
      <c r="F3510" s="5">
        <v>-92308.581999999995</v>
      </c>
      <c r="G3510" s="5">
        <v>95189.728000000003</v>
      </c>
      <c r="H3510" s="5">
        <v>187498.31</v>
      </c>
      <c r="I3510" s="5">
        <v>-48749.560600000004</v>
      </c>
      <c r="J3510" s="5">
        <v>138748.7494</v>
      </c>
      <c r="K3510" s="5">
        <f t="shared" si="111"/>
        <v>43559.021399999998</v>
      </c>
      <c r="L3510" s="5">
        <f t="shared" si="112"/>
        <v>9147.3944939999983</v>
      </c>
    </row>
    <row r="3511" spans="1:12" x14ac:dyDescent="0.3">
      <c r="A3511" s="6" t="s">
        <v>2980</v>
      </c>
      <c r="B3511" s="15">
        <v>20002652</v>
      </c>
      <c r="C3511" s="7" t="s">
        <v>3307</v>
      </c>
      <c r="D3511" s="8">
        <v>41426</v>
      </c>
      <c r="E3511" s="5">
        <v>34895.589999999997</v>
      </c>
      <c r="F3511" s="5">
        <v>-19483.378000000001</v>
      </c>
      <c r="G3511" s="5">
        <v>15412.211999999996</v>
      </c>
      <c r="H3511" s="5">
        <v>34895.589999999997</v>
      </c>
      <c r="I3511" s="5">
        <v>-9072.8534</v>
      </c>
      <c r="J3511" s="5">
        <v>25822.736599999997</v>
      </c>
      <c r="K3511" s="5">
        <f t="shared" si="111"/>
        <v>10410.524600000001</v>
      </c>
      <c r="L3511" s="5">
        <f t="shared" si="112"/>
        <v>2186.2101659999998</v>
      </c>
    </row>
    <row r="3512" spans="1:12" x14ac:dyDescent="0.3">
      <c r="A3512" s="6" t="s">
        <v>2980</v>
      </c>
      <c r="B3512" s="15">
        <v>20002645</v>
      </c>
      <c r="C3512" s="7" t="s">
        <v>3308</v>
      </c>
      <c r="D3512" s="8">
        <v>41456</v>
      </c>
      <c r="E3512" s="5">
        <v>51697.17</v>
      </c>
      <c r="F3512" s="5">
        <v>-5686.6768000000002</v>
      </c>
      <c r="G3512" s="5">
        <v>46010.493199999997</v>
      </c>
      <c r="H3512" s="5">
        <v>51697.17</v>
      </c>
      <c r="I3512" s="5">
        <v>-13441.2642</v>
      </c>
      <c r="J3512" s="5">
        <v>38255.9058</v>
      </c>
      <c r="K3512" s="5">
        <f t="shared" si="111"/>
        <v>-7754.5873999999967</v>
      </c>
      <c r="L3512" s="5">
        <f t="shared" si="112"/>
        <v>-1628.4633539999993</v>
      </c>
    </row>
    <row r="3513" spans="1:12" x14ac:dyDescent="0.3">
      <c r="A3513" s="6" t="s">
        <v>2980</v>
      </c>
      <c r="B3513" s="15">
        <v>20002701</v>
      </c>
      <c r="C3513" s="7" t="s">
        <v>3309</v>
      </c>
      <c r="D3513" s="8">
        <v>41609</v>
      </c>
      <c r="E3513" s="5">
        <v>947.65</v>
      </c>
      <c r="F3513" s="5">
        <v>-96.335999999999999</v>
      </c>
      <c r="G3513" s="5">
        <v>851.31399999999996</v>
      </c>
      <c r="H3513" s="5">
        <v>947.65</v>
      </c>
      <c r="I3513" s="5">
        <v>-246.38900000000001</v>
      </c>
      <c r="J3513" s="5">
        <v>701.26099999999997</v>
      </c>
      <c r="K3513" s="5">
        <f t="shared" si="111"/>
        <v>-150.053</v>
      </c>
      <c r="L3513" s="5">
        <f t="shared" si="112"/>
        <v>-31.511129999999998</v>
      </c>
    </row>
    <row r="3514" spans="1:12" x14ac:dyDescent="0.3">
      <c r="A3514" s="6" t="s">
        <v>2980</v>
      </c>
      <c r="B3514" s="15">
        <v>20002646</v>
      </c>
      <c r="C3514" s="7" t="s">
        <v>3310</v>
      </c>
      <c r="D3514" s="8">
        <v>41456</v>
      </c>
      <c r="E3514" s="5">
        <v>199034.09</v>
      </c>
      <c r="F3514" s="5">
        <v>-21893.743599999998</v>
      </c>
      <c r="G3514" s="5">
        <v>177140.34640000001</v>
      </c>
      <c r="H3514" s="5">
        <v>199034.09</v>
      </c>
      <c r="I3514" s="5">
        <v>-51748.863400000002</v>
      </c>
      <c r="J3514" s="5">
        <v>147285.22659999999</v>
      </c>
      <c r="K3514" s="5">
        <f t="shared" si="111"/>
        <v>-29855.119800000015</v>
      </c>
      <c r="L3514" s="5">
        <f t="shared" si="112"/>
        <v>-6269.5751580000033</v>
      </c>
    </row>
    <row r="3515" spans="1:12" x14ac:dyDescent="0.3">
      <c r="A3515" s="6" t="s">
        <v>2980</v>
      </c>
      <c r="B3515" s="15">
        <v>20002702</v>
      </c>
      <c r="C3515" s="7" t="s">
        <v>3311</v>
      </c>
      <c r="D3515" s="8">
        <v>41609</v>
      </c>
      <c r="E3515" s="5">
        <v>1562.08</v>
      </c>
      <c r="F3515" s="5">
        <v>-158.8032</v>
      </c>
      <c r="G3515" s="5">
        <v>1403.2767999999999</v>
      </c>
      <c r="H3515" s="5">
        <v>1562.08</v>
      </c>
      <c r="I3515" s="5">
        <v>-406.14080000000001</v>
      </c>
      <c r="J3515" s="5">
        <v>1155.9391999999998</v>
      </c>
      <c r="K3515" s="5">
        <f t="shared" si="111"/>
        <v>-247.33760000000007</v>
      </c>
      <c r="L3515" s="5">
        <f t="shared" si="112"/>
        <v>-51.940896000000009</v>
      </c>
    </row>
    <row r="3516" spans="1:12" x14ac:dyDescent="0.3">
      <c r="A3516" s="6" t="s">
        <v>2980</v>
      </c>
      <c r="B3516" s="15">
        <v>20002703</v>
      </c>
      <c r="C3516" s="7" t="s">
        <v>3312</v>
      </c>
      <c r="D3516" s="8">
        <v>41609</v>
      </c>
      <c r="E3516" s="5">
        <v>112900.67</v>
      </c>
      <c r="F3516" s="5">
        <v>-9749.2968000000001</v>
      </c>
      <c r="G3516" s="5">
        <v>103151.3732</v>
      </c>
      <c r="H3516" s="5">
        <v>112900.67</v>
      </c>
      <c r="I3516" s="5">
        <v>-29354.174200000001</v>
      </c>
      <c r="J3516" s="5">
        <v>83546.495800000004</v>
      </c>
      <c r="K3516" s="5">
        <f t="shared" si="111"/>
        <v>-19604.877399999998</v>
      </c>
      <c r="L3516" s="5">
        <f t="shared" si="112"/>
        <v>-4117.024253999999</v>
      </c>
    </row>
    <row r="3517" spans="1:12" x14ac:dyDescent="0.3">
      <c r="A3517" s="6" t="s">
        <v>2980</v>
      </c>
      <c r="B3517" s="15">
        <v>20002653</v>
      </c>
      <c r="C3517" s="7" t="s">
        <v>3313</v>
      </c>
      <c r="D3517" s="8">
        <v>41426</v>
      </c>
      <c r="E3517" s="5">
        <v>228759.96</v>
      </c>
      <c r="F3517" s="5">
        <v>-25544.868399999999</v>
      </c>
      <c r="G3517" s="5">
        <v>203215.09159999999</v>
      </c>
      <c r="H3517" s="5">
        <v>228759.96</v>
      </c>
      <c r="I3517" s="5">
        <v>-59477.589599999999</v>
      </c>
      <c r="J3517" s="5">
        <v>169282.37039999999</v>
      </c>
      <c r="K3517" s="5">
        <f t="shared" si="111"/>
        <v>-33932.7212</v>
      </c>
      <c r="L3517" s="5">
        <f t="shared" si="112"/>
        <v>-7125.8714519999994</v>
      </c>
    </row>
    <row r="3518" spans="1:12" x14ac:dyDescent="0.3">
      <c r="A3518" s="6" t="s">
        <v>2980</v>
      </c>
      <c r="B3518" s="15">
        <v>20002692</v>
      </c>
      <c r="C3518" s="7" t="s">
        <v>3314</v>
      </c>
      <c r="D3518" s="8">
        <v>41610</v>
      </c>
      <c r="E3518" s="5">
        <v>1251.19</v>
      </c>
      <c r="F3518" s="5">
        <v>-318.00900000000001</v>
      </c>
      <c r="G3518" s="5">
        <v>933.18100000000004</v>
      </c>
      <c r="H3518" s="5">
        <v>1251.19</v>
      </c>
      <c r="I3518" s="5">
        <v>-325.30940000000004</v>
      </c>
      <c r="J3518" s="5">
        <v>925.88059999999996</v>
      </c>
      <c r="K3518" s="5">
        <f t="shared" si="111"/>
        <v>-7.3004000000000815</v>
      </c>
      <c r="L3518" s="5">
        <f t="shared" si="112"/>
        <v>-1.533084000000017</v>
      </c>
    </row>
    <row r="3519" spans="1:12" x14ac:dyDescent="0.3">
      <c r="A3519" s="6" t="s">
        <v>2980</v>
      </c>
      <c r="B3519" s="15">
        <v>20002666</v>
      </c>
      <c r="C3519" s="7" t="s">
        <v>3315</v>
      </c>
      <c r="D3519" s="8">
        <v>41455</v>
      </c>
      <c r="E3519" s="5">
        <v>121311.74</v>
      </c>
      <c r="F3519" s="5">
        <v>-13546.4696</v>
      </c>
      <c r="G3519" s="5">
        <v>107765.27040000001</v>
      </c>
      <c r="H3519" s="5">
        <v>121311.74</v>
      </c>
      <c r="I3519" s="5">
        <v>-31541.052400000004</v>
      </c>
      <c r="J3519" s="5">
        <v>89770.687600000005</v>
      </c>
      <c r="K3519" s="5">
        <f t="shared" si="111"/>
        <v>-17994.582800000004</v>
      </c>
      <c r="L3519" s="5">
        <f t="shared" si="112"/>
        <v>-3778.8623880000005</v>
      </c>
    </row>
    <row r="3520" spans="1:12" x14ac:dyDescent="0.3">
      <c r="A3520" s="6" t="s">
        <v>2980</v>
      </c>
      <c r="B3520" s="15">
        <v>10000324</v>
      </c>
      <c r="C3520" s="7" t="s">
        <v>3316</v>
      </c>
      <c r="D3520" s="8">
        <v>41898</v>
      </c>
      <c r="E3520" s="5">
        <v>1425.6</v>
      </c>
      <c r="F3520" s="5">
        <v>-308.88</v>
      </c>
      <c r="G3520" s="5">
        <v>1116.7199999999998</v>
      </c>
      <c r="H3520" s="5">
        <v>1425.6</v>
      </c>
      <c r="I3520" s="5">
        <v>-313.63200000000001</v>
      </c>
      <c r="J3520" s="5">
        <v>1111.9679999999998</v>
      </c>
      <c r="K3520" s="5">
        <f t="shared" si="111"/>
        <v>-4.7519999999999527</v>
      </c>
      <c r="L3520" s="5">
        <f t="shared" si="112"/>
        <v>-0.99791999999999004</v>
      </c>
    </row>
    <row r="3521" spans="1:12" x14ac:dyDescent="0.3">
      <c r="A3521" s="6" t="s">
        <v>2980</v>
      </c>
      <c r="B3521" s="15">
        <v>10000317</v>
      </c>
      <c r="C3521" s="7" t="s">
        <v>3317</v>
      </c>
      <c r="D3521" s="8">
        <v>41795</v>
      </c>
      <c r="E3521" s="5">
        <v>6931.25</v>
      </c>
      <c r="F3521" s="5">
        <v>-1588.405</v>
      </c>
      <c r="G3521" s="5">
        <v>5342.8450000000003</v>
      </c>
      <c r="H3521" s="5">
        <v>6931.25</v>
      </c>
      <c r="I3521" s="5">
        <v>-1524.8750000000002</v>
      </c>
      <c r="J3521" s="5">
        <v>5406.375</v>
      </c>
      <c r="K3521" s="5">
        <f t="shared" si="111"/>
        <v>63.529999999999745</v>
      </c>
      <c r="L3521" s="5">
        <f t="shared" si="112"/>
        <v>13.341299999999945</v>
      </c>
    </row>
    <row r="3522" spans="1:12" x14ac:dyDescent="0.3">
      <c r="A3522" s="6" t="s">
        <v>2980</v>
      </c>
      <c r="B3522" s="15">
        <v>10000318</v>
      </c>
      <c r="C3522" s="7" t="s">
        <v>3318</v>
      </c>
      <c r="D3522" s="8">
        <v>41795</v>
      </c>
      <c r="E3522" s="5">
        <v>3881.5</v>
      </c>
      <c r="F3522" s="5">
        <v>-889.51</v>
      </c>
      <c r="G3522" s="5">
        <v>2991.99</v>
      </c>
      <c r="H3522" s="5">
        <v>3881.5</v>
      </c>
      <c r="I3522" s="5">
        <v>-853.93000000000006</v>
      </c>
      <c r="J3522" s="5">
        <v>3027.5699999999997</v>
      </c>
      <c r="K3522" s="5">
        <f t="shared" si="111"/>
        <v>35.579999999999927</v>
      </c>
      <c r="L3522" s="5">
        <f t="shared" si="112"/>
        <v>7.471799999999984</v>
      </c>
    </row>
    <row r="3523" spans="1:12" x14ac:dyDescent="0.3">
      <c r="A3523" s="6" t="s">
        <v>2980</v>
      </c>
      <c r="B3523" s="15">
        <v>10000319</v>
      </c>
      <c r="C3523" s="7" t="s">
        <v>3319</v>
      </c>
      <c r="D3523" s="8">
        <v>41795</v>
      </c>
      <c r="E3523" s="5">
        <v>3881.5</v>
      </c>
      <c r="F3523" s="5">
        <v>-889.51</v>
      </c>
      <c r="G3523" s="5">
        <v>2991.99</v>
      </c>
      <c r="H3523" s="5">
        <v>3881.5</v>
      </c>
      <c r="I3523" s="5">
        <v>-853.93000000000006</v>
      </c>
      <c r="J3523" s="5">
        <v>3027.5699999999997</v>
      </c>
      <c r="K3523" s="5">
        <f t="shared" ref="K3523:K3547" si="113">J3523-G3523</f>
        <v>35.579999999999927</v>
      </c>
      <c r="L3523" s="5">
        <f t="shared" si="112"/>
        <v>7.471799999999984</v>
      </c>
    </row>
    <row r="3524" spans="1:12" x14ac:dyDescent="0.3">
      <c r="A3524" s="6" t="s">
        <v>2980</v>
      </c>
      <c r="B3524" s="15">
        <v>20002891</v>
      </c>
      <c r="C3524" s="7" t="s">
        <v>3320</v>
      </c>
      <c r="D3524" s="8">
        <v>42004</v>
      </c>
      <c r="E3524" s="5">
        <v>1367.22</v>
      </c>
      <c r="F3524" s="5">
        <v>-111.64879999999999</v>
      </c>
      <c r="G3524" s="5">
        <v>1255.5712000000001</v>
      </c>
      <c r="H3524" s="5">
        <v>1367.22</v>
      </c>
      <c r="I3524" s="5">
        <v>-300.78840000000002</v>
      </c>
      <c r="J3524" s="5">
        <v>1066.4315999999999</v>
      </c>
      <c r="K3524" s="5">
        <f t="shared" si="113"/>
        <v>-189.1396000000002</v>
      </c>
      <c r="L3524" s="5">
        <f t="shared" ref="L3524:L3587" si="114">K3524*0.21</f>
        <v>-39.719316000000042</v>
      </c>
    </row>
    <row r="3525" spans="1:12" x14ac:dyDescent="0.3">
      <c r="A3525" s="6" t="s">
        <v>2980</v>
      </c>
      <c r="B3525" s="15">
        <v>20002785</v>
      </c>
      <c r="C3525" s="7" t="s">
        <v>3321</v>
      </c>
      <c r="D3525" s="8">
        <v>41745</v>
      </c>
      <c r="E3525" s="5">
        <v>4004.13</v>
      </c>
      <c r="F3525" s="5">
        <v>-380.3852</v>
      </c>
      <c r="G3525" s="5">
        <v>3623.7447999999999</v>
      </c>
      <c r="H3525" s="5">
        <v>4004.13</v>
      </c>
      <c r="I3525" s="5">
        <v>-880.90860000000009</v>
      </c>
      <c r="J3525" s="5">
        <v>3123.2213999999999</v>
      </c>
      <c r="K3525" s="5">
        <f t="shared" si="113"/>
        <v>-500.52340000000004</v>
      </c>
      <c r="L3525" s="5">
        <f t="shared" si="114"/>
        <v>-105.109914</v>
      </c>
    </row>
    <row r="3526" spans="1:12" x14ac:dyDescent="0.3">
      <c r="A3526" s="6" t="s">
        <v>2980</v>
      </c>
      <c r="B3526" s="15">
        <v>20002846</v>
      </c>
      <c r="C3526" s="7" t="s">
        <v>3322</v>
      </c>
      <c r="D3526" s="8">
        <v>41842</v>
      </c>
      <c r="E3526" s="5">
        <v>726.5</v>
      </c>
      <c r="F3526" s="5">
        <v>-163.46</v>
      </c>
      <c r="G3526" s="5">
        <v>563.04</v>
      </c>
      <c r="H3526" s="5">
        <v>726.5</v>
      </c>
      <c r="I3526" s="5">
        <v>-159.83000000000001</v>
      </c>
      <c r="J3526" s="5">
        <v>566.66999999999996</v>
      </c>
      <c r="K3526" s="5">
        <f t="shared" si="113"/>
        <v>3.6299999999999955</v>
      </c>
      <c r="L3526" s="5">
        <f t="shared" si="114"/>
        <v>0.76229999999999898</v>
      </c>
    </row>
    <row r="3527" spans="1:12" x14ac:dyDescent="0.3">
      <c r="A3527" s="6" t="s">
        <v>2980</v>
      </c>
      <c r="B3527" s="15">
        <v>20002824</v>
      </c>
      <c r="C3527" s="7" t="s">
        <v>3323</v>
      </c>
      <c r="D3527" s="8">
        <v>41856</v>
      </c>
      <c r="E3527" s="5">
        <v>1822.46</v>
      </c>
      <c r="F3527" s="5">
        <v>-160.98839999999998</v>
      </c>
      <c r="G3527" s="5">
        <v>1661.4716000000001</v>
      </c>
      <c r="H3527" s="5">
        <v>1822.46</v>
      </c>
      <c r="I3527" s="5">
        <v>-400.94120000000004</v>
      </c>
      <c r="J3527" s="5">
        <v>1421.5188000000001</v>
      </c>
      <c r="K3527" s="5">
        <f t="shared" si="113"/>
        <v>-239.95280000000002</v>
      </c>
      <c r="L3527" s="5">
        <f t="shared" si="114"/>
        <v>-50.390088000000006</v>
      </c>
    </row>
    <row r="3528" spans="1:12" x14ac:dyDescent="0.3">
      <c r="A3528" s="6" t="s">
        <v>2980</v>
      </c>
      <c r="B3528" s="15">
        <v>20002892</v>
      </c>
      <c r="C3528" s="7" t="s">
        <v>3324</v>
      </c>
      <c r="D3528" s="8">
        <v>41856</v>
      </c>
      <c r="E3528" s="5">
        <v>3200</v>
      </c>
      <c r="F3528" s="5">
        <v>-282.67</v>
      </c>
      <c r="G3528" s="5">
        <v>2917.33</v>
      </c>
      <c r="H3528" s="5">
        <v>3200</v>
      </c>
      <c r="I3528" s="5">
        <v>-704.00000000000011</v>
      </c>
      <c r="J3528" s="5">
        <v>2496</v>
      </c>
      <c r="K3528" s="5">
        <f t="shared" si="113"/>
        <v>-421.32999999999993</v>
      </c>
      <c r="L3528" s="5">
        <f t="shared" si="114"/>
        <v>-88.479299999999981</v>
      </c>
    </row>
    <row r="3529" spans="1:12" x14ac:dyDescent="0.3">
      <c r="A3529" s="6" t="s">
        <v>2980</v>
      </c>
      <c r="B3529" s="15">
        <v>20003099</v>
      </c>
      <c r="C3529" s="7" t="s">
        <v>3325</v>
      </c>
      <c r="D3529" s="8">
        <v>42286</v>
      </c>
      <c r="E3529" s="5">
        <v>2392.2600000000002</v>
      </c>
      <c r="F3529" s="5">
        <v>-155.50040000000001</v>
      </c>
      <c r="G3529" s="5">
        <v>2236.7596000000003</v>
      </c>
      <c r="H3529" s="5">
        <v>2392.2600000000002</v>
      </c>
      <c r="I3529" s="5">
        <v>-430.60680000000008</v>
      </c>
      <c r="J3529" s="5">
        <v>1961.6532000000002</v>
      </c>
      <c r="K3529" s="5">
        <f t="shared" si="113"/>
        <v>-275.10640000000012</v>
      </c>
      <c r="L3529" s="5">
        <f t="shared" si="114"/>
        <v>-57.772344000000025</v>
      </c>
    </row>
    <row r="3530" spans="1:12" x14ac:dyDescent="0.3">
      <c r="A3530" s="6" t="s">
        <v>2980</v>
      </c>
      <c r="B3530" s="15">
        <v>20003172</v>
      </c>
      <c r="C3530" s="7" t="s">
        <v>3326</v>
      </c>
      <c r="D3530" s="8">
        <v>42369</v>
      </c>
      <c r="E3530" s="5">
        <v>66217.25</v>
      </c>
      <c r="F3530" s="5">
        <v>-4083.3999999999996</v>
      </c>
      <c r="G3530" s="5">
        <v>62133.85</v>
      </c>
      <c r="H3530" s="5">
        <v>66217.25</v>
      </c>
      <c r="I3530" s="5">
        <v>-11919.105000000001</v>
      </c>
      <c r="J3530" s="5">
        <v>54298.144999999997</v>
      </c>
      <c r="K3530" s="5">
        <f t="shared" si="113"/>
        <v>-7835.7050000000017</v>
      </c>
      <c r="L3530" s="5">
        <f t="shared" si="114"/>
        <v>-1645.4980500000004</v>
      </c>
    </row>
    <row r="3531" spans="1:12" x14ac:dyDescent="0.3">
      <c r="A3531" s="6" t="s">
        <v>2980</v>
      </c>
      <c r="B3531" s="15">
        <v>20003169</v>
      </c>
      <c r="C3531" s="7" t="s">
        <v>3327</v>
      </c>
      <c r="D3531" s="8">
        <v>42369</v>
      </c>
      <c r="E3531" s="5">
        <v>241235.98</v>
      </c>
      <c r="F3531" s="5">
        <v>-14876.219200000001</v>
      </c>
      <c r="G3531" s="5">
        <v>226359.76080000002</v>
      </c>
      <c r="H3531" s="5">
        <v>241235.98</v>
      </c>
      <c r="I3531" s="5">
        <v>-43422.476400000007</v>
      </c>
      <c r="J3531" s="5">
        <v>197813.5036</v>
      </c>
      <c r="K3531" s="5">
        <f t="shared" si="113"/>
        <v>-28546.257200000022</v>
      </c>
      <c r="L3531" s="5">
        <f t="shared" si="114"/>
        <v>-5994.714012000004</v>
      </c>
    </row>
    <row r="3532" spans="1:12" x14ac:dyDescent="0.3">
      <c r="A3532" s="6" t="s">
        <v>2980</v>
      </c>
      <c r="B3532" s="15">
        <v>20003171</v>
      </c>
      <c r="C3532" s="7" t="s">
        <v>3328</v>
      </c>
      <c r="D3532" s="8">
        <v>42369</v>
      </c>
      <c r="E3532" s="5">
        <v>25064.18</v>
      </c>
      <c r="F3532" s="5">
        <v>-1545.6171999999999</v>
      </c>
      <c r="G3532" s="5">
        <v>23518.5628</v>
      </c>
      <c r="H3532" s="5">
        <v>25064.18</v>
      </c>
      <c r="I3532" s="5">
        <v>-4511.5524000000005</v>
      </c>
      <c r="J3532" s="5">
        <v>20552.6276</v>
      </c>
      <c r="K3532" s="5">
        <f t="shared" si="113"/>
        <v>-2965.9351999999999</v>
      </c>
      <c r="L3532" s="5">
        <f t="shared" si="114"/>
        <v>-622.84639199999992</v>
      </c>
    </row>
    <row r="3533" spans="1:12" x14ac:dyDescent="0.3">
      <c r="A3533" s="6" t="s">
        <v>2980</v>
      </c>
      <c r="B3533" s="15">
        <v>20003173</v>
      </c>
      <c r="C3533" s="7" t="s">
        <v>3329</v>
      </c>
      <c r="D3533" s="8">
        <v>42369</v>
      </c>
      <c r="E3533" s="5">
        <v>16374.91</v>
      </c>
      <c r="F3533" s="5">
        <v>-1009.7864</v>
      </c>
      <c r="G3533" s="5">
        <v>15365.123599999999</v>
      </c>
      <c r="H3533" s="5">
        <v>16374.91</v>
      </c>
      <c r="I3533" s="5">
        <v>-2947.4838000000004</v>
      </c>
      <c r="J3533" s="5">
        <v>13427.4262</v>
      </c>
      <c r="K3533" s="5">
        <f t="shared" si="113"/>
        <v>-1937.6973999999991</v>
      </c>
      <c r="L3533" s="5">
        <f t="shared" si="114"/>
        <v>-406.91645399999982</v>
      </c>
    </row>
    <row r="3534" spans="1:12" x14ac:dyDescent="0.3">
      <c r="A3534" s="6" t="s">
        <v>2980</v>
      </c>
      <c r="B3534" s="15">
        <v>20003076</v>
      </c>
      <c r="C3534" s="7" t="s">
        <v>3330</v>
      </c>
      <c r="D3534" s="8">
        <v>42087</v>
      </c>
      <c r="E3534" s="5">
        <v>17329.23</v>
      </c>
      <c r="F3534" s="5">
        <v>-6642.866</v>
      </c>
      <c r="G3534" s="5">
        <v>10686.364</v>
      </c>
      <c r="H3534" s="5">
        <v>17329.23</v>
      </c>
      <c r="I3534" s="5">
        <v>-3119.2614000000003</v>
      </c>
      <c r="J3534" s="5">
        <v>14209.9686</v>
      </c>
      <c r="K3534" s="5">
        <f t="shared" si="113"/>
        <v>3523.6046000000006</v>
      </c>
      <c r="L3534" s="5">
        <f t="shared" si="114"/>
        <v>739.95696600000008</v>
      </c>
    </row>
    <row r="3535" spans="1:12" x14ac:dyDescent="0.3">
      <c r="A3535" s="6" t="s">
        <v>2980</v>
      </c>
      <c r="B3535" s="15">
        <v>20003066</v>
      </c>
      <c r="C3535" s="7" t="s">
        <v>3331</v>
      </c>
      <c r="D3535" s="8">
        <v>42026</v>
      </c>
      <c r="E3535" s="5">
        <v>1253.17</v>
      </c>
      <c r="F3535" s="5">
        <v>-501.274</v>
      </c>
      <c r="G3535" s="5">
        <v>751.89600000000007</v>
      </c>
      <c r="H3535" s="5">
        <v>1253.17</v>
      </c>
      <c r="I3535" s="5">
        <v>-225.57060000000004</v>
      </c>
      <c r="J3535" s="5">
        <v>1027.5994000000001</v>
      </c>
      <c r="K3535" s="5">
        <f t="shared" si="113"/>
        <v>275.70339999999999</v>
      </c>
      <c r="L3535" s="5">
        <f t="shared" si="114"/>
        <v>57.897713999999993</v>
      </c>
    </row>
    <row r="3536" spans="1:12" x14ac:dyDescent="0.3">
      <c r="A3536" s="6" t="s">
        <v>2980</v>
      </c>
      <c r="B3536" s="15">
        <v>20003075</v>
      </c>
      <c r="C3536" s="7" t="s">
        <v>3332</v>
      </c>
      <c r="D3536" s="8">
        <v>42016</v>
      </c>
      <c r="E3536" s="5">
        <v>3897.6</v>
      </c>
      <c r="F3536" s="5">
        <v>-311.80399999999997</v>
      </c>
      <c r="G3536" s="5">
        <v>3585.7959999999998</v>
      </c>
      <c r="H3536" s="5">
        <v>3897.6</v>
      </c>
      <c r="I3536" s="5">
        <v>-701.5680000000001</v>
      </c>
      <c r="J3536" s="5">
        <v>3196.0319999999997</v>
      </c>
      <c r="K3536" s="5">
        <f t="shared" si="113"/>
        <v>-389.76400000000012</v>
      </c>
      <c r="L3536" s="5">
        <f t="shared" si="114"/>
        <v>-81.85044000000002</v>
      </c>
    </row>
    <row r="3537" spans="1:12" x14ac:dyDescent="0.3">
      <c r="A3537" s="6" t="s">
        <v>2980</v>
      </c>
      <c r="B3537" s="16">
        <v>20003920</v>
      </c>
      <c r="C3537" s="7" t="s">
        <v>3333</v>
      </c>
      <c r="D3537" s="8">
        <v>42370</v>
      </c>
      <c r="E3537" s="5">
        <v>1593.77</v>
      </c>
      <c r="F3537" s="5">
        <v>-95.630799999999994</v>
      </c>
      <c r="G3537" s="5">
        <v>1498.1392000000001</v>
      </c>
      <c r="H3537" s="5">
        <v>1593.77</v>
      </c>
      <c r="I3537" s="5">
        <v>-223.12780000000001</v>
      </c>
      <c r="J3537" s="5">
        <v>1370.6422</v>
      </c>
      <c r="K3537" s="5">
        <f t="shared" si="113"/>
        <v>-127.49700000000007</v>
      </c>
      <c r="L3537" s="5">
        <f t="shared" si="114"/>
        <v>-26.774370000000015</v>
      </c>
    </row>
    <row r="3538" spans="1:12" x14ac:dyDescent="0.3">
      <c r="A3538" s="6" t="s">
        <v>2980</v>
      </c>
      <c r="B3538" s="16">
        <v>20003919</v>
      </c>
      <c r="C3538" s="7" t="s">
        <v>3334</v>
      </c>
      <c r="D3538" s="8">
        <v>42370</v>
      </c>
      <c r="E3538" s="5">
        <v>1863.12</v>
      </c>
      <c r="F3538" s="5">
        <v>-279.47199999999998</v>
      </c>
      <c r="G3538" s="5">
        <v>1583.6479999999999</v>
      </c>
      <c r="H3538" s="5">
        <v>1863.12</v>
      </c>
      <c r="I3538" s="5">
        <v>-260.83679999999998</v>
      </c>
      <c r="J3538" s="5">
        <v>1602.2831999999999</v>
      </c>
      <c r="K3538" s="5">
        <f t="shared" si="113"/>
        <v>18.635199999999941</v>
      </c>
      <c r="L3538" s="5">
        <f t="shared" si="114"/>
        <v>3.9133919999999875</v>
      </c>
    </row>
    <row r="3539" spans="1:12" x14ac:dyDescent="0.3">
      <c r="A3539" s="6" t="s">
        <v>2980</v>
      </c>
      <c r="B3539" s="15">
        <v>20003323</v>
      </c>
      <c r="C3539" s="7" t="s">
        <v>3335</v>
      </c>
      <c r="D3539" s="8">
        <v>42466</v>
      </c>
      <c r="E3539" s="5">
        <v>2040.6</v>
      </c>
      <c r="F3539" s="5">
        <v>-280.58000000000004</v>
      </c>
      <c r="G3539" s="5">
        <v>1760.02</v>
      </c>
      <c r="H3539" s="5">
        <v>2040.6</v>
      </c>
      <c r="I3539" s="5">
        <v>-285.68400000000003</v>
      </c>
      <c r="J3539" s="5">
        <v>1754.9159999999999</v>
      </c>
      <c r="K3539" s="5">
        <f t="shared" si="113"/>
        <v>-5.1040000000000418</v>
      </c>
      <c r="L3539" s="5">
        <f t="shared" si="114"/>
        <v>-1.0718400000000088</v>
      </c>
    </row>
    <row r="3540" spans="1:12" x14ac:dyDescent="0.3">
      <c r="A3540" s="6" t="s">
        <v>2980</v>
      </c>
      <c r="B3540" s="15">
        <v>20003309</v>
      </c>
      <c r="C3540" s="7" t="s">
        <v>3336</v>
      </c>
      <c r="D3540" s="8">
        <v>42370</v>
      </c>
      <c r="E3540" s="5">
        <v>358.6</v>
      </c>
      <c r="F3540" s="5">
        <v>-455.47</v>
      </c>
      <c r="G3540" s="5">
        <v>-96.87</v>
      </c>
      <c r="H3540" s="5">
        <v>358.6</v>
      </c>
      <c r="I3540" s="5">
        <v>-50.204000000000008</v>
      </c>
      <c r="J3540" s="5">
        <v>308.39600000000002</v>
      </c>
      <c r="K3540" s="5">
        <f t="shared" si="113"/>
        <v>405.26600000000002</v>
      </c>
      <c r="L3540" s="5">
        <f t="shared" si="114"/>
        <v>85.105860000000007</v>
      </c>
    </row>
    <row r="3541" spans="1:12" x14ac:dyDescent="0.3">
      <c r="A3541" s="6" t="s">
        <v>2980</v>
      </c>
      <c r="B3541" s="15">
        <v>20003310</v>
      </c>
      <c r="C3541" s="7" t="s">
        <v>3336</v>
      </c>
      <c r="D3541" s="8">
        <v>42370</v>
      </c>
      <c r="E3541" s="5">
        <v>3837.45</v>
      </c>
      <c r="F3541" s="5">
        <v>-1151.24</v>
      </c>
      <c r="G3541" s="5">
        <v>2686.21</v>
      </c>
      <c r="H3541" s="5">
        <v>3837.45</v>
      </c>
      <c r="I3541" s="5">
        <v>-537.24300000000005</v>
      </c>
      <c r="J3541" s="5">
        <v>3300.2069999999999</v>
      </c>
      <c r="K3541" s="5">
        <f t="shared" si="113"/>
        <v>613.99699999999984</v>
      </c>
      <c r="L3541" s="5">
        <f t="shared" si="114"/>
        <v>128.93936999999997</v>
      </c>
    </row>
    <row r="3542" spans="1:12" x14ac:dyDescent="0.3">
      <c r="A3542" s="6" t="s">
        <v>2980</v>
      </c>
      <c r="B3542" s="15">
        <v>20003212</v>
      </c>
      <c r="C3542" s="7" t="s">
        <v>3337</v>
      </c>
      <c r="D3542" s="8">
        <v>42370</v>
      </c>
      <c r="E3542" s="5">
        <v>2680.3</v>
      </c>
      <c r="F3542" s="5">
        <v>-160.822</v>
      </c>
      <c r="G3542" s="5">
        <v>2519.4780000000001</v>
      </c>
      <c r="H3542" s="5">
        <v>2680.3</v>
      </c>
      <c r="I3542" s="5">
        <v>-375.24200000000008</v>
      </c>
      <c r="J3542" s="5">
        <v>2305.058</v>
      </c>
      <c r="K3542" s="5">
        <f t="shared" si="113"/>
        <v>-214.42000000000007</v>
      </c>
      <c r="L3542" s="5">
        <f t="shared" si="114"/>
        <v>-45.028200000000012</v>
      </c>
    </row>
    <row r="3543" spans="1:12" x14ac:dyDescent="0.3">
      <c r="A3543" s="6" t="s">
        <v>2980</v>
      </c>
      <c r="B3543" s="15">
        <v>20003213</v>
      </c>
      <c r="C3543" s="7" t="s">
        <v>3338</v>
      </c>
      <c r="D3543" s="8">
        <v>42370</v>
      </c>
      <c r="E3543" s="5">
        <v>0</v>
      </c>
      <c r="F3543" s="5">
        <v>0</v>
      </c>
      <c r="G3543" s="5">
        <v>0</v>
      </c>
      <c r="H3543" s="5">
        <v>0</v>
      </c>
      <c r="I3543" s="5">
        <v>0</v>
      </c>
      <c r="J3543" s="5">
        <v>0</v>
      </c>
      <c r="K3543" s="5">
        <f t="shared" si="113"/>
        <v>0</v>
      </c>
      <c r="L3543" s="5">
        <f t="shared" si="114"/>
        <v>0</v>
      </c>
    </row>
    <row r="3544" spans="1:12" x14ac:dyDescent="0.3">
      <c r="A3544" s="6" t="s">
        <v>2980</v>
      </c>
      <c r="B3544" s="15">
        <v>20003341</v>
      </c>
      <c r="C3544" s="7" t="s">
        <v>3339</v>
      </c>
      <c r="D3544" s="8">
        <v>42370</v>
      </c>
      <c r="E3544" s="5">
        <v>4177.71</v>
      </c>
      <c r="F3544" s="5">
        <v>-250.65839999999997</v>
      </c>
      <c r="G3544" s="5">
        <v>3927.0516000000002</v>
      </c>
      <c r="H3544" s="5">
        <v>4177.71</v>
      </c>
      <c r="I3544" s="5">
        <v>-584.87940000000003</v>
      </c>
      <c r="J3544" s="5">
        <v>3592.8306000000002</v>
      </c>
      <c r="K3544" s="5">
        <f t="shared" si="113"/>
        <v>-334.221</v>
      </c>
      <c r="L3544" s="5">
        <f t="shared" si="114"/>
        <v>-70.186409999999995</v>
      </c>
    </row>
    <row r="3545" spans="1:12" x14ac:dyDescent="0.3">
      <c r="A3545" s="6" t="s">
        <v>2980</v>
      </c>
      <c r="B3545" s="15">
        <v>20003301</v>
      </c>
      <c r="C3545" s="7" t="s">
        <v>3340</v>
      </c>
      <c r="D3545" s="8">
        <v>42521</v>
      </c>
      <c r="E3545" s="5">
        <v>45051.14</v>
      </c>
      <c r="F3545" s="5">
        <v>-2402.7255999999998</v>
      </c>
      <c r="G3545" s="5">
        <v>42648.414400000001</v>
      </c>
      <c r="H3545" s="5">
        <v>45051.14</v>
      </c>
      <c r="I3545" s="5">
        <v>-6307.1596000000009</v>
      </c>
      <c r="J3545" s="5">
        <v>38743.9804</v>
      </c>
      <c r="K3545" s="5">
        <f t="shared" si="113"/>
        <v>-3904.4340000000011</v>
      </c>
      <c r="L3545" s="5">
        <f t="shared" si="114"/>
        <v>-819.93114000000025</v>
      </c>
    </row>
    <row r="3546" spans="1:12" x14ac:dyDescent="0.3">
      <c r="A3546" s="6" t="s">
        <v>2980</v>
      </c>
      <c r="B3546" s="15">
        <v>20003237</v>
      </c>
      <c r="C3546" s="7" t="s">
        <v>3341</v>
      </c>
      <c r="D3546" s="8">
        <v>42370</v>
      </c>
      <c r="E3546" s="5">
        <v>9470.19</v>
      </c>
      <c r="F3546" s="5">
        <v>-568.20760000000007</v>
      </c>
      <c r="G3546" s="5">
        <v>8901.9824000000008</v>
      </c>
      <c r="H3546" s="5">
        <v>9470.19</v>
      </c>
      <c r="I3546" s="5">
        <v>-1325.8266000000001</v>
      </c>
      <c r="J3546" s="5">
        <v>8144.3634000000002</v>
      </c>
      <c r="K3546" s="5">
        <f t="shared" si="113"/>
        <v>-757.6190000000006</v>
      </c>
      <c r="L3546" s="5">
        <f t="shared" si="114"/>
        <v>-159.09999000000013</v>
      </c>
    </row>
    <row r="3547" spans="1:12" x14ac:dyDescent="0.3">
      <c r="A3547" s="6" t="s">
        <v>2980</v>
      </c>
      <c r="B3547" s="15">
        <v>20004038</v>
      </c>
      <c r="C3547" s="10" t="s">
        <v>3342</v>
      </c>
      <c r="D3547" s="9">
        <v>42934</v>
      </c>
      <c r="E3547" s="5">
        <v>4714.8599999999997</v>
      </c>
      <c r="F3547" s="5">
        <v>-188.59439999999998</v>
      </c>
      <c r="G3547" s="5">
        <v>4526.2655999999997</v>
      </c>
      <c r="H3547" s="5">
        <v>4714.8599999999997</v>
      </c>
      <c r="I3547" s="5">
        <v>-471.48599999999999</v>
      </c>
      <c r="J3547" s="5">
        <v>4243.3739999999998</v>
      </c>
      <c r="K3547" s="5">
        <f t="shared" si="113"/>
        <v>-282.89159999999993</v>
      </c>
      <c r="L3547" s="5">
        <f t="shared" si="114"/>
        <v>-59.407235999999983</v>
      </c>
    </row>
    <row r="3548" spans="1:12" x14ac:dyDescent="0.3">
      <c r="A3548" s="6" t="s">
        <v>2980</v>
      </c>
      <c r="B3548" s="13">
        <v>20001554</v>
      </c>
      <c r="C3548" s="6" t="s">
        <v>3343</v>
      </c>
      <c r="D3548" s="8">
        <v>35246</v>
      </c>
      <c r="E3548" s="5">
        <v>402</v>
      </c>
      <c r="F3548" s="5">
        <v>-402</v>
      </c>
      <c r="G3548" s="5">
        <v>0</v>
      </c>
      <c r="H3548" s="5">
        <v>402</v>
      </c>
      <c r="I3548" s="5">
        <v>-377.88000000000011</v>
      </c>
      <c r="J3548" s="5">
        <v>24.119999999999891</v>
      </c>
      <c r="K3548" s="5">
        <f t="shared" ref="K3548:K3557" si="115">J3548-G3548</f>
        <v>24.119999999999891</v>
      </c>
      <c r="L3548" s="5">
        <f t="shared" si="114"/>
        <v>5.0651999999999768</v>
      </c>
    </row>
    <row r="3549" spans="1:12" x14ac:dyDescent="0.3">
      <c r="A3549" s="6" t="s">
        <v>2980</v>
      </c>
      <c r="B3549" s="13">
        <v>20001555</v>
      </c>
      <c r="C3549" s="6" t="s">
        <v>3344</v>
      </c>
      <c r="D3549" s="8">
        <v>35246</v>
      </c>
      <c r="E3549" s="5">
        <v>3012</v>
      </c>
      <c r="F3549" s="5">
        <v>-1356.44</v>
      </c>
      <c r="G3549" s="5">
        <v>1655.56</v>
      </c>
      <c r="H3549" s="5">
        <v>3012</v>
      </c>
      <c r="I3549" s="5">
        <v>-2831.2800000000007</v>
      </c>
      <c r="J3549" s="5">
        <v>180.71999999999935</v>
      </c>
      <c r="K3549" s="5">
        <f t="shared" si="115"/>
        <v>-1474.8400000000006</v>
      </c>
      <c r="L3549" s="5">
        <f t="shared" si="114"/>
        <v>-309.71640000000014</v>
      </c>
    </row>
    <row r="3550" spans="1:12" x14ac:dyDescent="0.3">
      <c r="A3550" s="6" t="s">
        <v>2980</v>
      </c>
      <c r="B3550" s="13">
        <v>20001556</v>
      </c>
      <c r="C3550" s="6" t="s">
        <v>3345</v>
      </c>
      <c r="D3550" s="8">
        <v>35976</v>
      </c>
      <c r="E3550" s="5">
        <v>166678.73000000001</v>
      </c>
      <c r="F3550" s="5">
        <v>-68388.159200000009</v>
      </c>
      <c r="G3550" s="5">
        <v>98290.570800000001</v>
      </c>
      <c r="H3550" s="5">
        <v>166678.73000000001</v>
      </c>
      <c r="I3550" s="5">
        <v>-143343.70780000003</v>
      </c>
      <c r="J3550" s="5">
        <v>23335.022199999978</v>
      </c>
      <c r="K3550" s="5">
        <f t="shared" si="115"/>
        <v>-74955.548600000024</v>
      </c>
      <c r="L3550" s="5">
        <f t="shared" si="114"/>
        <v>-15740.665206000005</v>
      </c>
    </row>
    <row r="3551" spans="1:12" x14ac:dyDescent="0.3">
      <c r="A3551" s="6" t="s">
        <v>2980</v>
      </c>
      <c r="B3551" s="13">
        <v>20001564</v>
      </c>
      <c r="C3551" s="6" t="s">
        <v>3346</v>
      </c>
      <c r="D3551" s="8">
        <v>37437</v>
      </c>
      <c r="E3551" s="5">
        <v>1966</v>
      </c>
      <c r="F3551" s="5">
        <v>-1626.54</v>
      </c>
      <c r="G3551" s="5">
        <v>339.46000000000004</v>
      </c>
      <c r="H3551" s="5">
        <v>1966</v>
      </c>
      <c r="I3551" s="5">
        <v>-1376.2</v>
      </c>
      <c r="J3551" s="5">
        <v>589.79999999999995</v>
      </c>
      <c r="K3551" s="5">
        <f t="shared" si="115"/>
        <v>250.33999999999992</v>
      </c>
      <c r="L3551" s="5">
        <f t="shared" si="114"/>
        <v>52.571399999999983</v>
      </c>
    </row>
    <row r="3552" spans="1:12" x14ac:dyDescent="0.3">
      <c r="A3552" s="6" t="s">
        <v>2980</v>
      </c>
      <c r="B3552" s="13">
        <v>20001558</v>
      </c>
      <c r="C3552" s="6" t="s">
        <v>3347</v>
      </c>
      <c r="D3552" s="8">
        <v>40360</v>
      </c>
      <c r="E3552" s="5">
        <v>14875.5</v>
      </c>
      <c r="F3552" s="5">
        <v>-2529.1400000000003</v>
      </c>
      <c r="G3552" s="5">
        <v>12346.36</v>
      </c>
      <c r="H3552" s="5">
        <v>14875.5</v>
      </c>
      <c r="I3552" s="5">
        <v>-5652.69</v>
      </c>
      <c r="J3552" s="5">
        <v>9222.8100000000013</v>
      </c>
      <c r="K3552" s="5">
        <f t="shared" si="115"/>
        <v>-3123.5499999999993</v>
      </c>
      <c r="L3552" s="5">
        <f t="shared" si="114"/>
        <v>-655.94549999999981</v>
      </c>
    </row>
    <row r="3553" spans="1:12" x14ac:dyDescent="0.3">
      <c r="A3553" s="6" t="s">
        <v>2980</v>
      </c>
      <c r="B3553" s="13">
        <v>20002306</v>
      </c>
      <c r="C3553" s="6" t="s">
        <v>3348</v>
      </c>
      <c r="D3553" s="8">
        <v>40603</v>
      </c>
      <c r="E3553" s="5">
        <v>171.33</v>
      </c>
      <c r="F3553" s="5">
        <v>-67.123000000000005</v>
      </c>
      <c r="G3553" s="5">
        <v>104.20700000000001</v>
      </c>
      <c r="H3553" s="5">
        <v>171.33</v>
      </c>
      <c r="I3553" s="5">
        <v>-58.252200000000002</v>
      </c>
      <c r="J3553" s="5">
        <v>113.07780000000001</v>
      </c>
      <c r="K3553" s="5">
        <f t="shared" si="115"/>
        <v>8.8708000000000027</v>
      </c>
      <c r="L3553" s="5">
        <f t="shared" si="114"/>
        <v>1.8628680000000004</v>
      </c>
    </row>
    <row r="3554" spans="1:12" x14ac:dyDescent="0.3">
      <c r="A3554" s="6" t="s">
        <v>2980</v>
      </c>
      <c r="B3554" s="13">
        <v>20002402</v>
      </c>
      <c r="C3554" s="6" t="s">
        <v>3349</v>
      </c>
      <c r="D3554" s="8">
        <v>40909</v>
      </c>
      <c r="E3554" s="5">
        <v>695.8</v>
      </c>
      <c r="F3554" s="5">
        <v>-243.52999999999997</v>
      </c>
      <c r="G3554" s="5">
        <v>452.27</v>
      </c>
      <c r="H3554" s="5">
        <v>695.8</v>
      </c>
      <c r="I3554" s="5">
        <v>-208.73999999999998</v>
      </c>
      <c r="J3554" s="5">
        <v>487.05999999999995</v>
      </c>
      <c r="K3554" s="5">
        <f t="shared" si="115"/>
        <v>34.789999999999964</v>
      </c>
      <c r="L3554" s="5">
        <f t="shared" si="114"/>
        <v>7.3058999999999923</v>
      </c>
    </row>
    <row r="3555" spans="1:12" x14ac:dyDescent="0.3">
      <c r="A3555" s="6" t="s">
        <v>2980</v>
      </c>
      <c r="B3555" s="13">
        <v>20003186</v>
      </c>
      <c r="C3555" s="6" t="s">
        <v>3350</v>
      </c>
      <c r="D3555" s="8">
        <v>42338</v>
      </c>
      <c r="E3555" s="5">
        <v>4968.79</v>
      </c>
      <c r="F3555" s="5">
        <v>-314.69159999999999</v>
      </c>
      <c r="G3555" s="5">
        <v>4654.0983999999999</v>
      </c>
      <c r="H3555" s="5">
        <v>4968.79</v>
      </c>
      <c r="I3555" s="5">
        <v>-894.38220000000013</v>
      </c>
      <c r="J3555" s="5">
        <v>4074.4078</v>
      </c>
      <c r="K3555" s="5">
        <f t="shared" si="115"/>
        <v>-579.6905999999999</v>
      </c>
      <c r="L3555" s="5">
        <f t="shared" si="114"/>
        <v>-121.73502599999998</v>
      </c>
    </row>
    <row r="3556" spans="1:12" x14ac:dyDescent="0.3">
      <c r="A3556" s="6" t="s">
        <v>2980</v>
      </c>
      <c r="B3556" s="13">
        <v>20003362</v>
      </c>
      <c r="C3556" s="6" t="s">
        <v>3351</v>
      </c>
      <c r="D3556" s="8">
        <v>42370</v>
      </c>
      <c r="E3556" s="5">
        <v>5323.2</v>
      </c>
      <c r="F3556" s="5">
        <v>-319.38799999999998</v>
      </c>
      <c r="G3556" s="5">
        <v>5003.8119999999999</v>
      </c>
      <c r="H3556" s="5">
        <v>5323.2</v>
      </c>
      <c r="I3556" s="5">
        <v>-745.24800000000005</v>
      </c>
      <c r="J3556" s="5">
        <v>4577.9519999999993</v>
      </c>
      <c r="K3556" s="5">
        <f t="shared" si="115"/>
        <v>-425.86000000000058</v>
      </c>
      <c r="L3556" s="5">
        <f t="shared" si="114"/>
        <v>-89.430600000000112</v>
      </c>
    </row>
    <row r="3557" spans="1:12" x14ac:dyDescent="0.3">
      <c r="A3557" s="6" t="s">
        <v>2980</v>
      </c>
      <c r="B3557" s="13">
        <v>100034</v>
      </c>
      <c r="C3557" s="6" t="s">
        <v>3352</v>
      </c>
      <c r="D3557" s="8">
        <v>31593</v>
      </c>
      <c r="E3557" s="5">
        <v>7000</v>
      </c>
      <c r="F3557" s="5">
        <v>0</v>
      </c>
      <c r="G3557" s="5">
        <v>7000</v>
      </c>
      <c r="H3557" s="5">
        <v>7000</v>
      </c>
      <c r="I3557" s="5">
        <v>0</v>
      </c>
      <c r="J3557" s="5">
        <v>7000</v>
      </c>
      <c r="K3557" s="5">
        <f t="shared" si="115"/>
        <v>0</v>
      </c>
      <c r="L3557" s="5">
        <f t="shared" si="114"/>
        <v>0</v>
      </c>
    </row>
    <row r="3558" spans="1:12" x14ac:dyDescent="0.3">
      <c r="A3558" s="6" t="s">
        <v>2980</v>
      </c>
      <c r="B3558" s="15">
        <v>20003703</v>
      </c>
      <c r="C3558" s="7" t="s">
        <v>3353</v>
      </c>
      <c r="D3558" s="8">
        <v>35248</v>
      </c>
      <c r="E3558" s="5">
        <v>2461</v>
      </c>
      <c r="F3558" s="5">
        <v>-1107.07</v>
      </c>
      <c r="G3558" s="5">
        <v>1353.93</v>
      </c>
      <c r="H3558" s="5">
        <v>2461</v>
      </c>
      <c r="I3558" s="5">
        <v>-2313.3400000000006</v>
      </c>
      <c r="J3558" s="5">
        <v>147.6599999999994</v>
      </c>
      <c r="K3558" s="5">
        <f t="shared" ref="K3558:K3621" si="116">J3558-G3558</f>
        <v>-1206.2700000000007</v>
      </c>
      <c r="L3558" s="5">
        <f t="shared" si="114"/>
        <v>-253.31670000000014</v>
      </c>
    </row>
    <row r="3559" spans="1:12" x14ac:dyDescent="0.3">
      <c r="A3559" s="6" t="s">
        <v>2980</v>
      </c>
      <c r="B3559" s="15">
        <v>20003705</v>
      </c>
      <c r="C3559" s="7" t="s">
        <v>3354</v>
      </c>
      <c r="D3559" s="8">
        <v>35309</v>
      </c>
      <c r="E3559" s="5">
        <v>1500</v>
      </c>
      <c r="F3559" s="5">
        <v>-670</v>
      </c>
      <c r="G3559" s="5">
        <v>830</v>
      </c>
      <c r="H3559" s="5">
        <v>1500</v>
      </c>
      <c r="I3559" s="5">
        <v>-1410.0000000000005</v>
      </c>
      <c r="J3559" s="5">
        <v>89.999999999999545</v>
      </c>
      <c r="K3559" s="5">
        <f t="shared" si="116"/>
        <v>-740.00000000000045</v>
      </c>
      <c r="L3559" s="5">
        <f t="shared" si="114"/>
        <v>-155.40000000000009</v>
      </c>
    </row>
    <row r="3560" spans="1:12" x14ac:dyDescent="0.3">
      <c r="A3560" s="6" t="s">
        <v>2980</v>
      </c>
      <c r="B3560" s="15">
        <v>20003706</v>
      </c>
      <c r="C3560" s="7" t="s">
        <v>3355</v>
      </c>
      <c r="D3560" s="8">
        <v>35400</v>
      </c>
      <c r="E3560" s="5">
        <v>3600</v>
      </c>
      <c r="F3560" s="5">
        <v>-1590</v>
      </c>
      <c r="G3560" s="5">
        <v>2010</v>
      </c>
      <c r="H3560" s="5">
        <v>3600</v>
      </c>
      <c r="I3560" s="5">
        <v>-3384.0000000000009</v>
      </c>
      <c r="J3560" s="5">
        <v>215.99999999999909</v>
      </c>
      <c r="K3560" s="5">
        <f t="shared" si="116"/>
        <v>-1794.0000000000009</v>
      </c>
      <c r="L3560" s="5">
        <f t="shared" si="114"/>
        <v>-376.74000000000018</v>
      </c>
    </row>
    <row r="3561" spans="1:12" x14ac:dyDescent="0.3">
      <c r="A3561" s="6" t="s">
        <v>2980</v>
      </c>
      <c r="B3561" s="15">
        <v>20003704</v>
      </c>
      <c r="C3561" s="7" t="s">
        <v>3356</v>
      </c>
      <c r="D3561" s="8">
        <v>35247</v>
      </c>
      <c r="E3561" s="5">
        <v>2620</v>
      </c>
      <c r="F3561" s="5">
        <v>-1179.7700000000002</v>
      </c>
      <c r="G3561" s="5">
        <v>1440.2299999999998</v>
      </c>
      <c r="H3561" s="5">
        <v>2620</v>
      </c>
      <c r="I3561" s="5">
        <v>-2462.8000000000006</v>
      </c>
      <c r="J3561" s="5">
        <v>157.19999999999936</v>
      </c>
      <c r="K3561" s="5">
        <f t="shared" si="116"/>
        <v>-1283.0300000000004</v>
      </c>
      <c r="L3561" s="5">
        <f t="shared" si="114"/>
        <v>-269.43630000000007</v>
      </c>
    </row>
    <row r="3562" spans="1:12" x14ac:dyDescent="0.3">
      <c r="A3562" s="6" t="s">
        <v>2980</v>
      </c>
      <c r="B3562" s="15">
        <v>20003716</v>
      </c>
      <c r="C3562" s="7" t="s">
        <v>3357</v>
      </c>
      <c r="D3562" s="8">
        <v>35765</v>
      </c>
      <c r="E3562" s="5">
        <v>2878</v>
      </c>
      <c r="F3562" s="5">
        <v>-1214.27</v>
      </c>
      <c r="G3562" s="5">
        <v>1663.73</v>
      </c>
      <c r="H3562" s="5">
        <v>2878</v>
      </c>
      <c r="I3562" s="5">
        <v>-2590.2000000000007</v>
      </c>
      <c r="J3562" s="5">
        <v>287.79999999999927</v>
      </c>
      <c r="K3562" s="5">
        <f t="shared" si="116"/>
        <v>-1375.9300000000007</v>
      </c>
      <c r="L3562" s="5">
        <f t="shared" si="114"/>
        <v>-288.94530000000015</v>
      </c>
    </row>
    <row r="3563" spans="1:12" x14ac:dyDescent="0.3">
      <c r="A3563" s="6" t="s">
        <v>2980</v>
      </c>
      <c r="B3563" s="15">
        <v>20003714</v>
      </c>
      <c r="C3563" s="7" t="s">
        <v>3358</v>
      </c>
      <c r="D3563" s="8">
        <v>35735</v>
      </c>
      <c r="E3563" s="5">
        <v>904</v>
      </c>
      <c r="F3563" s="5">
        <v>-383.40999999999997</v>
      </c>
      <c r="G3563" s="5">
        <v>520.59</v>
      </c>
      <c r="H3563" s="5">
        <v>904</v>
      </c>
      <c r="I3563" s="5">
        <v>-813.60000000000025</v>
      </c>
      <c r="J3563" s="5">
        <v>90.39999999999975</v>
      </c>
      <c r="K3563" s="5">
        <f t="shared" si="116"/>
        <v>-430.19000000000028</v>
      </c>
      <c r="L3563" s="5">
        <f t="shared" si="114"/>
        <v>-90.339900000000057</v>
      </c>
    </row>
    <row r="3564" spans="1:12" x14ac:dyDescent="0.3">
      <c r="A3564" s="6" t="s">
        <v>2980</v>
      </c>
      <c r="B3564" s="15">
        <v>20003715</v>
      </c>
      <c r="C3564" s="7" t="s">
        <v>3359</v>
      </c>
      <c r="D3564" s="8">
        <v>35735</v>
      </c>
      <c r="E3564" s="5">
        <v>904</v>
      </c>
      <c r="F3564" s="5">
        <v>-383.40999999999997</v>
      </c>
      <c r="G3564" s="5">
        <v>520.59</v>
      </c>
      <c r="H3564" s="5">
        <v>904</v>
      </c>
      <c r="I3564" s="5">
        <v>-813.60000000000025</v>
      </c>
      <c r="J3564" s="5">
        <v>90.39999999999975</v>
      </c>
      <c r="K3564" s="5">
        <f t="shared" si="116"/>
        <v>-430.19000000000028</v>
      </c>
      <c r="L3564" s="5">
        <f t="shared" si="114"/>
        <v>-90.339900000000057</v>
      </c>
    </row>
    <row r="3565" spans="1:12" x14ac:dyDescent="0.3">
      <c r="A3565" s="6" t="s">
        <v>2980</v>
      </c>
      <c r="B3565" s="15">
        <v>20003571</v>
      </c>
      <c r="C3565" s="7" t="s">
        <v>3360</v>
      </c>
      <c r="D3565" s="8">
        <v>35431</v>
      </c>
      <c r="E3565" s="5">
        <v>450</v>
      </c>
      <c r="F3565" s="5">
        <v>-330</v>
      </c>
      <c r="G3565" s="5">
        <v>120</v>
      </c>
      <c r="H3565" s="5">
        <v>450</v>
      </c>
      <c r="I3565" s="5">
        <v>-405.00000000000011</v>
      </c>
      <c r="J3565" s="5">
        <v>44.999999999999886</v>
      </c>
      <c r="K3565" s="5">
        <f t="shared" si="116"/>
        <v>-75.000000000000114</v>
      </c>
      <c r="L3565" s="5">
        <f t="shared" si="114"/>
        <v>-15.750000000000023</v>
      </c>
    </row>
    <row r="3566" spans="1:12" x14ac:dyDescent="0.3">
      <c r="A3566" s="6" t="s">
        <v>2980</v>
      </c>
      <c r="B3566" s="15">
        <v>20003713</v>
      </c>
      <c r="C3566" s="7" t="s">
        <v>3361</v>
      </c>
      <c r="D3566" s="8">
        <v>35582</v>
      </c>
      <c r="E3566" s="5">
        <v>26000</v>
      </c>
      <c r="F3566" s="5">
        <v>-11222.6</v>
      </c>
      <c r="G3566" s="5">
        <v>14777.4</v>
      </c>
      <c r="H3566" s="5">
        <v>26000</v>
      </c>
      <c r="I3566" s="5">
        <v>-23400.000000000007</v>
      </c>
      <c r="J3566" s="5">
        <v>2599.9999999999927</v>
      </c>
      <c r="K3566" s="5">
        <f t="shared" si="116"/>
        <v>-12177.400000000007</v>
      </c>
      <c r="L3566" s="5">
        <f t="shared" si="114"/>
        <v>-2557.2540000000013</v>
      </c>
    </row>
    <row r="3567" spans="1:12" x14ac:dyDescent="0.3">
      <c r="A3567" s="6" t="s">
        <v>2980</v>
      </c>
      <c r="B3567" s="15">
        <v>20003707</v>
      </c>
      <c r="C3567" s="7" t="s">
        <v>3362</v>
      </c>
      <c r="D3567" s="8">
        <v>35551</v>
      </c>
      <c r="E3567" s="5">
        <v>831</v>
      </c>
      <c r="F3567" s="5">
        <v>-361.2</v>
      </c>
      <c r="G3567" s="5">
        <v>469.8</v>
      </c>
      <c r="H3567" s="5">
        <v>831</v>
      </c>
      <c r="I3567" s="5">
        <v>-747.9000000000002</v>
      </c>
      <c r="J3567" s="5">
        <v>83.099999999999795</v>
      </c>
      <c r="K3567" s="5">
        <f t="shared" si="116"/>
        <v>-386.70000000000022</v>
      </c>
      <c r="L3567" s="5">
        <f t="shared" si="114"/>
        <v>-81.207000000000036</v>
      </c>
    </row>
    <row r="3568" spans="1:12" x14ac:dyDescent="0.3">
      <c r="A3568" s="6" t="s">
        <v>2980</v>
      </c>
      <c r="B3568" s="15">
        <v>20003709</v>
      </c>
      <c r="C3568" s="7" t="s">
        <v>3363</v>
      </c>
      <c r="D3568" s="8">
        <v>35600</v>
      </c>
      <c r="E3568" s="5">
        <v>2359</v>
      </c>
      <c r="F3568" s="5">
        <v>-1017.9399999999999</v>
      </c>
      <c r="G3568" s="5">
        <v>1341.06</v>
      </c>
      <c r="H3568" s="5">
        <v>2359</v>
      </c>
      <c r="I3568" s="5">
        <v>-2123.1000000000004</v>
      </c>
      <c r="J3568" s="5">
        <v>235.89999999999964</v>
      </c>
      <c r="K3568" s="5">
        <f t="shared" si="116"/>
        <v>-1105.1600000000003</v>
      </c>
      <c r="L3568" s="5">
        <f t="shared" si="114"/>
        <v>-232.08360000000005</v>
      </c>
    </row>
    <row r="3569" spans="1:12" x14ac:dyDescent="0.3">
      <c r="A3569" s="6" t="s">
        <v>2980</v>
      </c>
      <c r="B3569" s="15">
        <v>20003710</v>
      </c>
      <c r="C3569" s="7" t="s">
        <v>3364</v>
      </c>
      <c r="D3569" s="8">
        <v>35600</v>
      </c>
      <c r="E3569" s="5">
        <v>3460</v>
      </c>
      <c r="F3569" s="5">
        <v>-1494.3000000000002</v>
      </c>
      <c r="G3569" s="5">
        <v>1965.6999999999998</v>
      </c>
      <c r="H3569" s="5">
        <v>3460</v>
      </c>
      <c r="I3569" s="5">
        <v>-3114.0000000000009</v>
      </c>
      <c r="J3569" s="5">
        <v>345.99999999999909</v>
      </c>
      <c r="K3569" s="5">
        <f t="shared" si="116"/>
        <v>-1619.7000000000007</v>
      </c>
      <c r="L3569" s="5">
        <f t="shared" si="114"/>
        <v>-340.13700000000011</v>
      </c>
    </row>
    <row r="3570" spans="1:12" x14ac:dyDescent="0.3">
      <c r="A3570" s="6" t="s">
        <v>2980</v>
      </c>
      <c r="B3570" s="15">
        <v>20003708</v>
      </c>
      <c r="C3570" s="7" t="s">
        <v>3365</v>
      </c>
      <c r="D3570" s="8">
        <v>35600</v>
      </c>
      <c r="E3570" s="5">
        <v>478.7</v>
      </c>
      <c r="F3570" s="5">
        <v>-207.11800000000002</v>
      </c>
      <c r="G3570" s="5">
        <v>271.58199999999999</v>
      </c>
      <c r="H3570" s="5">
        <v>478.7</v>
      </c>
      <c r="I3570" s="5">
        <v>-430.8300000000001</v>
      </c>
      <c r="J3570" s="5">
        <v>47.869999999999891</v>
      </c>
      <c r="K3570" s="5">
        <f t="shared" si="116"/>
        <v>-223.7120000000001</v>
      </c>
      <c r="L3570" s="5">
        <f t="shared" si="114"/>
        <v>-46.979520000000022</v>
      </c>
    </row>
    <row r="3571" spans="1:12" x14ac:dyDescent="0.3">
      <c r="A3571" s="6" t="s">
        <v>2980</v>
      </c>
      <c r="B3571" s="15">
        <v>20003711</v>
      </c>
      <c r="C3571" s="7" t="s">
        <v>3366</v>
      </c>
      <c r="D3571" s="8">
        <v>35600</v>
      </c>
      <c r="E3571" s="5">
        <v>3508</v>
      </c>
      <c r="F3571" s="5">
        <v>-1515.0200000000002</v>
      </c>
      <c r="G3571" s="5">
        <v>1992.9799999999998</v>
      </c>
      <c r="H3571" s="5">
        <v>3508</v>
      </c>
      <c r="I3571" s="5">
        <v>-3157.2000000000007</v>
      </c>
      <c r="J3571" s="5">
        <v>350.79999999999927</v>
      </c>
      <c r="K3571" s="5">
        <f t="shared" si="116"/>
        <v>-1642.1800000000005</v>
      </c>
      <c r="L3571" s="5">
        <f t="shared" si="114"/>
        <v>-344.85780000000011</v>
      </c>
    </row>
    <row r="3572" spans="1:12" x14ac:dyDescent="0.3">
      <c r="A3572" s="6" t="s">
        <v>2980</v>
      </c>
      <c r="B3572" s="15">
        <v>20003712</v>
      </c>
      <c r="C3572" s="7" t="s">
        <v>3367</v>
      </c>
      <c r="D3572" s="8">
        <v>35600</v>
      </c>
      <c r="E3572" s="5">
        <v>10195</v>
      </c>
      <c r="F3572" s="5">
        <v>-4400.4799999999996</v>
      </c>
      <c r="G3572" s="5">
        <v>5794.52</v>
      </c>
      <c r="H3572" s="5">
        <v>10195</v>
      </c>
      <c r="I3572" s="5">
        <v>-9175.5000000000018</v>
      </c>
      <c r="J3572" s="5">
        <v>1019.4999999999982</v>
      </c>
      <c r="K3572" s="5">
        <f t="shared" si="116"/>
        <v>-4775.0200000000023</v>
      </c>
      <c r="L3572" s="5">
        <f t="shared" si="114"/>
        <v>-1002.7542000000004</v>
      </c>
    </row>
    <row r="3573" spans="1:12" x14ac:dyDescent="0.3">
      <c r="A3573" s="6" t="s">
        <v>2980</v>
      </c>
      <c r="B3573" s="15">
        <v>20003717</v>
      </c>
      <c r="C3573" s="7" t="s">
        <v>3368</v>
      </c>
      <c r="D3573" s="8">
        <v>35827</v>
      </c>
      <c r="E3573" s="5">
        <v>232</v>
      </c>
      <c r="F3573" s="5">
        <v>-97.76</v>
      </c>
      <c r="G3573" s="5">
        <v>134.24</v>
      </c>
      <c r="H3573" s="5">
        <v>232</v>
      </c>
      <c r="I3573" s="5">
        <v>-199.52000000000004</v>
      </c>
      <c r="J3573" s="5">
        <v>32.479999999999961</v>
      </c>
      <c r="K3573" s="5">
        <f t="shared" si="116"/>
        <v>-101.76000000000005</v>
      </c>
      <c r="L3573" s="5">
        <f t="shared" si="114"/>
        <v>-21.369600000000009</v>
      </c>
    </row>
    <row r="3574" spans="1:12" x14ac:dyDescent="0.3">
      <c r="A3574" s="6" t="s">
        <v>2980</v>
      </c>
      <c r="B3574" s="15">
        <v>20003718</v>
      </c>
      <c r="C3574" s="7" t="s">
        <v>3369</v>
      </c>
      <c r="D3574" s="8">
        <v>35977</v>
      </c>
      <c r="E3574" s="5">
        <v>5517</v>
      </c>
      <c r="F3574" s="5">
        <v>-2263.0000000000005</v>
      </c>
      <c r="G3574" s="5">
        <v>3253.9999999999995</v>
      </c>
      <c r="H3574" s="5">
        <v>5517</v>
      </c>
      <c r="I3574" s="5">
        <v>-4744.6200000000008</v>
      </c>
      <c r="J3574" s="5">
        <v>772.3799999999992</v>
      </c>
      <c r="K3574" s="5">
        <f t="shared" si="116"/>
        <v>-2481.6200000000003</v>
      </c>
      <c r="L3574" s="5">
        <f t="shared" si="114"/>
        <v>-521.14020000000005</v>
      </c>
    </row>
    <row r="3575" spans="1:12" x14ac:dyDescent="0.3">
      <c r="A3575" s="6" t="s">
        <v>2980</v>
      </c>
      <c r="B3575" s="15">
        <v>20003721</v>
      </c>
      <c r="C3575" s="7" t="s">
        <v>3370</v>
      </c>
      <c r="D3575" s="8">
        <v>36281</v>
      </c>
      <c r="E3575" s="5">
        <v>3250</v>
      </c>
      <c r="F3575" s="5">
        <v>-1278.99</v>
      </c>
      <c r="G3575" s="5">
        <v>1971.01</v>
      </c>
      <c r="H3575" s="5">
        <v>3250</v>
      </c>
      <c r="I3575" s="5">
        <v>-2665.0000000000005</v>
      </c>
      <c r="J3575" s="5">
        <v>584.99999999999955</v>
      </c>
      <c r="K3575" s="5">
        <f t="shared" si="116"/>
        <v>-1386.0100000000004</v>
      </c>
      <c r="L3575" s="5">
        <f t="shared" si="114"/>
        <v>-291.0621000000001</v>
      </c>
    </row>
    <row r="3576" spans="1:12" x14ac:dyDescent="0.3">
      <c r="A3576" s="6" t="s">
        <v>2980</v>
      </c>
      <c r="B3576" s="15">
        <v>10000392</v>
      </c>
      <c r="C3576" s="7" t="s">
        <v>3371</v>
      </c>
      <c r="D3576" s="8">
        <v>36342</v>
      </c>
      <c r="E3576" s="5">
        <v>7071.5</v>
      </c>
      <c r="F3576" s="5">
        <v>-4595.9033333333327</v>
      </c>
      <c r="G3576" s="5">
        <v>2475.5966666666673</v>
      </c>
      <c r="H3576" s="5">
        <v>7071.5</v>
      </c>
      <c r="I3576" s="5">
        <v>-5798.630000000001</v>
      </c>
      <c r="J3576" s="5">
        <v>1272.869999999999</v>
      </c>
      <c r="K3576" s="5">
        <f t="shared" si="116"/>
        <v>-1202.7266666666683</v>
      </c>
      <c r="L3576" s="5">
        <f t="shared" si="114"/>
        <v>-252.57260000000034</v>
      </c>
    </row>
    <row r="3577" spans="1:12" x14ac:dyDescent="0.3">
      <c r="A3577" s="6" t="s">
        <v>2980</v>
      </c>
      <c r="B3577" s="15">
        <v>10000393</v>
      </c>
      <c r="C3577" s="7" t="s">
        <v>3372</v>
      </c>
      <c r="D3577" s="8">
        <v>36348</v>
      </c>
      <c r="E3577" s="5">
        <v>12519.16</v>
      </c>
      <c r="F3577" s="5">
        <v>-8138.3106666666672</v>
      </c>
      <c r="G3577" s="5">
        <v>4380.8493333333327</v>
      </c>
      <c r="H3577" s="5">
        <v>12519.16</v>
      </c>
      <c r="I3577" s="5">
        <v>-10265.711200000002</v>
      </c>
      <c r="J3577" s="5">
        <v>2253.4487999999983</v>
      </c>
      <c r="K3577" s="5">
        <f t="shared" si="116"/>
        <v>-2127.4005333333344</v>
      </c>
      <c r="L3577" s="5">
        <f t="shared" si="114"/>
        <v>-446.75411200000019</v>
      </c>
    </row>
    <row r="3578" spans="1:12" x14ac:dyDescent="0.3">
      <c r="A3578" s="6" t="s">
        <v>2980</v>
      </c>
      <c r="B3578" s="15">
        <v>10000394</v>
      </c>
      <c r="C3578" s="7" t="s">
        <v>3373</v>
      </c>
      <c r="D3578" s="8">
        <v>36356</v>
      </c>
      <c r="E3578" s="5">
        <v>18935.330000000002</v>
      </c>
      <c r="F3578" s="5">
        <v>-12308.315333333332</v>
      </c>
      <c r="G3578" s="5">
        <v>6627.0146666666697</v>
      </c>
      <c r="H3578" s="5">
        <v>18935.330000000002</v>
      </c>
      <c r="I3578" s="5">
        <v>-15526.970600000004</v>
      </c>
      <c r="J3578" s="5">
        <v>3408.3593999999975</v>
      </c>
      <c r="K3578" s="5">
        <f t="shared" si="116"/>
        <v>-3218.6552666666721</v>
      </c>
      <c r="L3578" s="5">
        <f t="shared" si="114"/>
        <v>-675.91760600000111</v>
      </c>
    </row>
    <row r="3579" spans="1:12" x14ac:dyDescent="0.3">
      <c r="A3579" s="6" t="s">
        <v>2980</v>
      </c>
      <c r="B3579" s="15">
        <v>10000378</v>
      </c>
      <c r="C3579" s="7" t="s">
        <v>3374</v>
      </c>
      <c r="D3579" s="8">
        <v>36495</v>
      </c>
      <c r="E3579" s="5">
        <v>934</v>
      </c>
      <c r="F3579" s="5">
        <v>-890.94</v>
      </c>
      <c r="G3579" s="5">
        <v>43.059999999999945</v>
      </c>
      <c r="H3579" s="5">
        <v>934</v>
      </c>
      <c r="I3579" s="5">
        <v>-765.88000000000011</v>
      </c>
      <c r="J3579" s="5">
        <v>168.11999999999989</v>
      </c>
      <c r="K3579" s="5">
        <f t="shared" si="116"/>
        <v>125.05999999999995</v>
      </c>
      <c r="L3579" s="5">
        <f t="shared" si="114"/>
        <v>26.262599999999988</v>
      </c>
    </row>
    <row r="3580" spans="1:12" x14ac:dyDescent="0.3">
      <c r="A3580" s="6" t="s">
        <v>2980</v>
      </c>
      <c r="B3580" s="15">
        <v>20003724</v>
      </c>
      <c r="C3580" s="7" t="s">
        <v>3375</v>
      </c>
      <c r="D3580" s="8">
        <v>36312</v>
      </c>
      <c r="E3580" s="5">
        <v>4258</v>
      </c>
      <c r="F3580" s="5">
        <v>-1668.3700000000003</v>
      </c>
      <c r="G3580" s="5">
        <v>2589.6299999999997</v>
      </c>
      <c r="H3580" s="5">
        <v>4258</v>
      </c>
      <c r="I3580" s="5">
        <v>-3491.5600000000009</v>
      </c>
      <c r="J3580" s="5">
        <v>766.43999999999915</v>
      </c>
      <c r="K3580" s="5">
        <f t="shared" si="116"/>
        <v>-1823.1900000000005</v>
      </c>
      <c r="L3580" s="5">
        <f t="shared" si="114"/>
        <v>-382.86990000000009</v>
      </c>
    </row>
    <row r="3581" spans="1:12" x14ac:dyDescent="0.3">
      <c r="A3581" s="6" t="s">
        <v>2980</v>
      </c>
      <c r="B3581" s="15">
        <v>20003595</v>
      </c>
      <c r="C3581" s="7" t="s">
        <v>3376</v>
      </c>
      <c r="D3581" s="8">
        <v>36312</v>
      </c>
      <c r="E3581" s="5">
        <v>16943</v>
      </c>
      <c r="F3581" s="5">
        <v>-11059.283333333335</v>
      </c>
      <c r="G3581" s="5">
        <v>5883.7166666666653</v>
      </c>
      <c r="H3581" s="5">
        <v>16943</v>
      </c>
      <c r="I3581" s="5">
        <v>-13893.260000000002</v>
      </c>
      <c r="J3581" s="5">
        <v>3049.739999999998</v>
      </c>
      <c r="K3581" s="5">
        <f t="shared" si="116"/>
        <v>-2833.9766666666674</v>
      </c>
      <c r="L3581" s="5">
        <f t="shared" si="114"/>
        <v>-595.13510000000008</v>
      </c>
    </row>
    <row r="3582" spans="1:12" x14ac:dyDescent="0.3">
      <c r="A3582" s="6" t="s">
        <v>2980</v>
      </c>
      <c r="B3582" s="15">
        <v>20003375</v>
      </c>
      <c r="C3582" s="7" t="s">
        <v>3377</v>
      </c>
      <c r="D3582" s="8">
        <v>36342</v>
      </c>
      <c r="E3582" s="5">
        <v>200</v>
      </c>
      <c r="F3582" s="5">
        <v>-240</v>
      </c>
      <c r="G3582" s="5">
        <v>-40</v>
      </c>
      <c r="H3582" s="5">
        <v>200</v>
      </c>
      <c r="I3582" s="5">
        <v>-164.00000000000003</v>
      </c>
      <c r="J3582" s="5">
        <v>35.999999999999972</v>
      </c>
      <c r="K3582" s="5">
        <f t="shared" si="116"/>
        <v>75.999999999999972</v>
      </c>
      <c r="L3582" s="5">
        <f t="shared" si="114"/>
        <v>15.959999999999994</v>
      </c>
    </row>
    <row r="3583" spans="1:12" x14ac:dyDescent="0.3">
      <c r="A3583" s="6" t="s">
        <v>2980</v>
      </c>
      <c r="B3583" s="15">
        <v>20003726</v>
      </c>
      <c r="C3583" s="7" t="s">
        <v>3378</v>
      </c>
      <c r="D3583" s="8">
        <v>36373</v>
      </c>
      <c r="E3583" s="5">
        <v>16122.57</v>
      </c>
      <c r="F3583" s="5">
        <v>-2800.9527999999996</v>
      </c>
      <c r="G3583" s="5">
        <v>13321.617200000001</v>
      </c>
      <c r="H3583" s="5">
        <v>16122.57</v>
      </c>
      <c r="I3583" s="5">
        <v>-13220.507400000002</v>
      </c>
      <c r="J3583" s="5">
        <v>2902.0625999999975</v>
      </c>
      <c r="K3583" s="5">
        <f t="shared" si="116"/>
        <v>-10419.554600000003</v>
      </c>
      <c r="L3583" s="5">
        <f t="shared" si="114"/>
        <v>-2188.1064660000006</v>
      </c>
    </row>
    <row r="3584" spans="1:12" x14ac:dyDescent="0.3">
      <c r="A3584" s="6" t="s">
        <v>2980</v>
      </c>
      <c r="B3584" s="15">
        <v>20003719</v>
      </c>
      <c r="C3584" s="7" t="s">
        <v>3379</v>
      </c>
      <c r="D3584" s="8">
        <v>36161</v>
      </c>
      <c r="E3584" s="5">
        <v>1237</v>
      </c>
      <c r="F3584" s="5">
        <v>-494.47</v>
      </c>
      <c r="G3584" s="5">
        <v>742.53</v>
      </c>
      <c r="H3584" s="5">
        <v>1237</v>
      </c>
      <c r="I3584" s="5">
        <v>-1014.3400000000003</v>
      </c>
      <c r="J3584" s="5">
        <v>222.65999999999974</v>
      </c>
      <c r="K3584" s="5">
        <f t="shared" si="116"/>
        <v>-519.87000000000023</v>
      </c>
      <c r="L3584" s="5">
        <f t="shared" si="114"/>
        <v>-109.17270000000005</v>
      </c>
    </row>
    <row r="3585" spans="1:12" x14ac:dyDescent="0.3">
      <c r="A3585" s="6" t="s">
        <v>2980</v>
      </c>
      <c r="B3585" s="15">
        <v>20003727</v>
      </c>
      <c r="C3585" s="7" t="s">
        <v>3380</v>
      </c>
      <c r="D3585" s="8">
        <v>36434</v>
      </c>
      <c r="E3585" s="5">
        <v>30383</v>
      </c>
      <c r="F3585" s="5">
        <v>-11697.779999999999</v>
      </c>
      <c r="G3585" s="5">
        <v>18685.22</v>
      </c>
      <c r="H3585" s="5">
        <v>30383</v>
      </c>
      <c r="I3585" s="5">
        <v>-24914.060000000005</v>
      </c>
      <c r="J3585" s="5">
        <v>5468.9399999999951</v>
      </c>
      <c r="K3585" s="5">
        <f t="shared" si="116"/>
        <v>-13216.280000000006</v>
      </c>
      <c r="L3585" s="5">
        <f t="shared" si="114"/>
        <v>-2775.4188000000013</v>
      </c>
    </row>
    <row r="3586" spans="1:12" x14ac:dyDescent="0.3">
      <c r="A3586" s="6" t="s">
        <v>2980</v>
      </c>
      <c r="B3586" s="15">
        <v>20003728</v>
      </c>
      <c r="C3586" s="7" t="s">
        <v>3381</v>
      </c>
      <c r="D3586" s="8">
        <v>36465</v>
      </c>
      <c r="E3586" s="5">
        <v>1666</v>
      </c>
      <c r="F3586" s="5">
        <v>-639.2700000000001</v>
      </c>
      <c r="G3586" s="5">
        <v>1026.73</v>
      </c>
      <c r="H3586" s="5">
        <v>1666</v>
      </c>
      <c r="I3586" s="5">
        <v>-1366.1200000000003</v>
      </c>
      <c r="J3586" s="5">
        <v>299.87999999999965</v>
      </c>
      <c r="K3586" s="5">
        <f t="shared" si="116"/>
        <v>-726.85000000000036</v>
      </c>
      <c r="L3586" s="5">
        <f t="shared" si="114"/>
        <v>-152.63850000000008</v>
      </c>
    </row>
    <row r="3587" spans="1:12" x14ac:dyDescent="0.3">
      <c r="A3587" s="6" t="s">
        <v>2980</v>
      </c>
      <c r="B3587" s="15">
        <v>20003725</v>
      </c>
      <c r="C3587" s="7" t="s">
        <v>3375</v>
      </c>
      <c r="D3587" s="8">
        <v>36312</v>
      </c>
      <c r="E3587" s="5">
        <v>7611</v>
      </c>
      <c r="F3587" s="5">
        <v>-2981.95</v>
      </c>
      <c r="G3587" s="5">
        <v>4629.05</v>
      </c>
      <c r="H3587" s="5">
        <v>7611</v>
      </c>
      <c r="I3587" s="5">
        <v>-6241.0200000000013</v>
      </c>
      <c r="J3587" s="5">
        <v>1369.9799999999987</v>
      </c>
      <c r="K3587" s="5">
        <f t="shared" si="116"/>
        <v>-3259.0700000000015</v>
      </c>
      <c r="L3587" s="5">
        <f t="shared" si="114"/>
        <v>-684.40470000000028</v>
      </c>
    </row>
    <row r="3588" spans="1:12" x14ac:dyDescent="0.3">
      <c r="A3588" s="6" t="s">
        <v>2980</v>
      </c>
      <c r="B3588" s="15">
        <v>10000377</v>
      </c>
      <c r="C3588" s="7" t="s">
        <v>3382</v>
      </c>
      <c r="D3588" s="8">
        <v>36192</v>
      </c>
      <c r="E3588" s="5">
        <v>4054</v>
      </c>
      <c r="F3588" s="5">
        <v>-4036.8599999999992</v>
      </c>
      <c r="G3588" s="5">
        <v>17.140000000000782</v>
      </c>
      <c r="H3588" s="5">
        <v>4054</v>
      </c>
      <c r="I3588" s="5">
        <v>-3324.2800000000007</v>
      </c>
      <c r="J3588" s="5">
        <v>729.71999999999935</v>
      </c>
      <c r="K3588" s="5">
        <f t="shared" si="116"/>
        <v>712.57999999999856</v>
      </c>
      <c r="L3588" s="5">
        <f t="shared" ref="L3588:L3651" si="117">K3588*0.21</f>
        <v>149.64179999999971</v>
      </c>
    </row>
    <row r="3589" spans="1:12" x14ac:dyDescent="0.3">
      <c r="A3589" s="6" t="s">
        <v>2980</v>
      </c>
      <c r="B3589" s="15">
        <v>20003722</v>
      </c>
      <c r="C3589" s="7" t="s">
        <v>3383</v>
      </c>
      <c r="D3589" s="8">
        <v>36330</v>
      </c>
      <c r="E3589" s="5">
        <v>400</v>
      </c>
      <c r="F3589" s="5">
        <v>-157.32000000000002</v>
      </c>
      <c r="G3589" s="5">
        <v>242.67999999999998</v>
      </c>
      <c r="H3589" s="5">
        <v>400</v>
      </c>
      <c r="I3589" s="5">
        <v>-328.00000000000006</v>
      </c>
      <c r="J3589" s="5">
        <v>71.999999999999943</v>
      </c>
      <c r="K3589" s="5">
        <f t="shared" si="116"/>
        <v>-170.68000000000004</v>
      </c>
      <c r="L3589" s="5">
        <f t="shared" si="117"/>
        <v>-35.842800000000004</v>
      </c>
    </row>
    <row r="3590" spans="1:12" x14ac:dyDescent="0.3">
      <c r="A3590" s="6" t="s">
        <v>2980</v>
      </c>
      <c r="B3590" s="15">
        <v>20003420</v>
      </c>
      <c r="C3590" s="7" t="s">
        <v>3384</v>
      </c>
      <c r="D3590" s="8">
        <v>36678</v>
      </c>
      <c r="E3590" s="5">
        <v>1111.07</v>
      </c>
      <c r="F3590" s="5">
        <v>-1259.2126666666666</v>
      </c>
      <c r="G3590" s="5">
        <v>-148.14266666666663</v>
      </c>
      <c r="H3590" s="5">
        <v>1111.07</v>
      </c>
      <c r="I3590" s="5">
        <v>-866.63460000000009</v>
      </c>
      <c r="J3590" s="5">
        <v>244.43539999999985</v>
      </c>
      <c r="K3590" s="5">
        <f t="shared" si="116"/>
        <v>392.57806666666647</v>
      </c>
      <c r="L3590" s="5">
        <f t="shared" si="117"/>
        <v>82.44139399999996</v>
      </c>
    </row>
    <row r="3591" spans="1:12" x14ac:dyDescent="0.3">
      <c r="A3591" s="6" t="s">
        <v>2980</v>
      </c>
      <c r="B3591" s="15">
        <v>20003736</v>
      </c>
      <c r="C3591" s="7" t="s">
        <v>3385</v>
      </c>
      <c r="D3591" s="8">
        <v>36770</v>
      </c>
      <c r="E3591" s="5">
        <v>1300</v>
      </c>
      <c r="F3591" s="5">
        <v>-477.27</v>
      </c>
      <c r="G3591" s="5">
        <v>822.73</v>
      </c>
      <c r="H3591" s="5">
        <v>1300</v>
      </c>
      <c r="I3591" s="5">
        <v>-1014.0000000000002</v>
      </c>
      <c r="J3591" s="5">
        <v>285.99999999999977</v>
      </c>
      <c r="K3591" s="5">
        <f t="shared" si="116"/>
        <v>-536.73000000000025</v>
      </c>
      <c r="L3591" s="5">
        <f t="shared" si="117"/>
        <v>-112.71330000000005</v>
      </c>
    </row>
    <row r="3592" spans="1:12" x14ac:dyDescent="0.3">
      <c r="A3592" s="6" t="s">
        <v>2980</v>
      </c>
      <c r="B3592" s="15">
        <v>20003495</v>
      </c>
      <c r="C3592" s="7" t="s">
        <v>3386</v>
      </c>
      <c r="D3592" s="8">
        <v>36800</v>
      </c>
      <c r="E3592" s="5">
        <v>142</v>
      </c>
      <c r="F3592" s="5">
        <v>-129.32</v>
      </c>
      <c r="G3592" s="5">
        <v>12.680000000000007</v>
      </c>
      <c r="H3592" s="5">
        <v>142</v>
      </c>
      <c r="I3592" s="5">
        <v>-110.76000000000002</v>
      </c>
      <c r="J3592" s="5">
        <v>31.239999999999981</v>
      </c>
      <c r="K3592" s="5">
        <f t="shared" si="116"/>
        <v>18.559999999999974</v>
      </c>
      <c r="L3592" s="5">
        <f t="shared" si="117"/>
        <v>3.8975999999999944</v>
      </c>
    </row>
    <row r="3593" spans="1:12" x14ac:dyDescent="0.3">
      <c r="A3593" s="6" t="s">
        <v>2980</v>
      </c>
      <c r="B3593" s="15">
        <v>20003606</v>
      </c>
      <c r="C3593" s="7" t="s">
        <v>3387</v>
      </c>
      <c r="D3593" s="8">
        <v>36678</v>
      </c>
      <c r="E3593" s="5">
        <v>10605</v>
      </c>
      <c r="F3593" s="5">
        <v>-6569.5</v>
      </c>
      <c r="G3593" s="5">
        <v>4035.5</v>
      </c>
      <c r="H3593" s="5">
        <v>10605</v>
      </c>
      <c r="I3593" s="5">
        <v>-8271.9000000000015</v>
      </c>
      <c r="J3593" s="5">
        <v>2333.0999999999985</v>
      </c>
      <c r="K3593" s="5">
        <f t="shared" si="116"/>
        <v>-1702.4000000000015</v>
      </c>
      <c r="L3593" s="5">
        <f t="shared" si="117"/>
        <v>-357.5040000000003</v>
      </c>
    </row>
    <row r="3594" spans="1:12" x14ac:dyDescent="0.3">
      <c r="A3594" s="6" t="s">
        <v>2980</v>
      </c>
      <c r="B3594" s="15">
        <v>20003733</v>
      </c>
      <c r="C3594" s="7" t="s">
        <v>3388</v>
      </c>
      <c r="D3594" s="8">
        <v>36678</v>
      </c>
      <c r="E3594" s="5">
        <v>16658</v>
      </c>
      <c r="F3594" s="5">
        <v>-6190.61</v>
      </c>
      <c r="G3594" s="5">
        <v>10467.39</v>
      </c>
      <c r="H3594" s="5">
        <v>16658</v>
      </c>
      <c r="I3594" s="5">
        <v>-12993.240000000002</v>
      </c>
      <c r="J3594" s="5">
        <v>3664.7599999999984</v>
      </c>
      <c r="K3594" s="5">
        <f t="shared" si="116"/>
        <v>-6802.630000000001</v>
      </c>
      <c r="L3594" s="5">
        <f t="shared" si="117"/>
        <v>-1428.5523000000001</v>
      </c>
    </row>
    <row r="3595" spans="1:12" x14ac:dyDescent="0.3">
      <c r="A3595" s="6" t="s">
        <v>2980</v>
      </c>
      <c r="B3595" s="15">
        <v>20003729</v>
      </c>
      <c r="C3595" s="7" t="s">
        <v>3389</v>
      </c>
      <c r="D3595" s="8">
        <v>36586</v>
      </c>
      <c r="E3595" s="5">
        <v>508</v>
      </c>
      <c r="F3595" s="5">
        <v>-191.96999999999997</v>
      </c>
      <c r="G3595" s="5">
        <v>316.03000000000003</v>
      </c>
      <c r="H3595" s="5">
        <v>508</v>
      </c>
      <c r="I3595" s="5">
        <v>-396.24000000000007</v>
      </c>
      <c r="J3595" s="5">
        <v>111.75999999999993</v>
      </c>
      <c r="K3595" s="5">
        <f t="shared" si="116"/>
        <v>-204.2700000000001</v>
      </c>
      <c r="L3595" s="5">
        <f t="shared" si="117"/>
        <v>-42.896700000000017</v>
      </c>
    </row>
    <row r="3596" spans="1:12" x14ac:dyDescent="0.3">
      <c r="A3596" s="6" t="s">
        <v>2980</v>
      </c>
      <c r="B3596" s="15">
        <v>20003732</v>
      </c>
      <c r="C3596" s="7" t="s">
        <v>3390</v>
      </c>
      <c r="D3596" s="8">
        <v>36678</v>
      </c>
      <c r="E3596" s="5">
        <v>1500</v>
      </c>
      <c r="F3596" s="5">
        <v>-557.5</v>
      </c>
      <c r="G3596" s="5">
        <v>942.5</v>
      </c>
      <c r="H3596" s="5">
        <v>1500</v>
      </c>
      <c r="I3596" s="5">
        <v>-1170.0000000000002</v>
      </c>
      <c r="J3596" s="5">
        <v>329.99999999999977</v>
      </c>
      <c r="K3596" s="5">
        <f t="shared" si="116"/>
        <v>-612.50000000000023</v>
      </c>
      <c r="L3596" s="5">
        <f t="shared" si="117"/>
        <v>-128.62500000000006</v>
      </c>
    </row>
    <row r="3597" spans="1:12" x14ac:dyDescent="0.3">
      <c r="A3597" s="6" t="s">
        <v>2980</v>
      </c>
      <c r="B3597" s="15">
        <v>20003377</v>
      </c>
      <c r="C3597" s="7" t="s">
        <v>3391</v>
      </c>
      <c r="D3597" s="8">
        <v>36708</v>
      </c>
      <c r="E3597" s="5">
        <v>1878.87</v>
      </c>
      <c r="F3597" s="5">
        <v>-2254.6440000000002</v>
      </c>
      <c r="G3597" s="5">
        <v>-375.77400000000034</v>
      </c>
      <c r="H3597" s="5">
        <v>1878.87</v>
      </c>
      <c r="I3597" s="5">
        <v>-1465.5186000000001</v>
      </c>
      <c r="J3597" s="5">
        <v>413.35139999999978</v>
      </c>
      <c r="K3597" s="5">
        <f t="shared" si="116"/>
        <v>789.12540000000013</v>
      </c>
      <c r="L3597" s="5">
        <f t="shared" si="117"/>
        <v>165.71633400000002</v>
      </c>
    </row>
    <row r="3598" spans="1:12" x14ac:dyDescent="0.3">
      <c r="A3598" s="6" t="s">
        <v>2980</v>
      </c>
      <c r="B3598" s="15">
        <v>20003612</v>
      </c>
      <c r="C3598" s="7" t="s">
        <v>3392</v>
      </c>
      <c r="D3598" s="8">
        <v>36861</v>
      </c>
      <c r="E3598" s="5">
        <v>6809</v>
      </c>
      <c r="F3598" s="5">
        <v>-4103.6433333333325</v>
      </c>
      <c r="G3598" s="5">
        <v>2705.3566666666675</v>
      </c>
      <c r="H3598" s="5">
        <v>6809</v>
      </c>
      <c r="I3598" s="5">
        <v>-5311.0200000000013</v>
      </c>
      <c r="J3598" s="5">
        <v>1497.9799999999987</v>
      </c>
      <c r="K3598" s="5">
        <f t="shared" si="116"/>
        <v>-1207.3766666666688</v>
      </c>
      <c r="L3598" s="5">
        <f t="shared" si="117"/>
        <v>-253.54910000000044</v>
      </c>
    </row>
    <row r="3599" spans="1:12" x14ac:dyDescent="0.3">
      <c r="A3599" s="6" t="s">
        <v>2980</v>
      </c>
      <c r="B3599" s="15">
        <v>10000379</v>
      </c>
      <c r="C3599" s="7" t="s">
        <v>3393</v>
      </c>
      <c r="D3599" s="8">
        <v>36770</v>
      </c>
      <c r="E3599" s="5">
        <v>675</v>
      </c>
      <c r="F3599" s="5">
        <v>-618.37</v>
      </c>
      <c r="G3599" s="5">
        <v>56.629999999999995</v>
      </c>
      <c r="H3599" s="5">
        <v>675</v>
      </c>
      <c r="I3599" s="5">
        <v>-526.50000000000011</v>
      </c>
      <c r="J3599" s="5">
        <v>148.49999999999989</v>
      </c>
      <c r="K3599" s="5">
        <f t="shared" si="116"/>
        <v>91.869999999999891</v>
      </c>
      <c r="L3599" s="5">
        <f t="shared" si="117"/>
        <v>19.292699999999975</v>
      </c>
    </row>
    <row r="3600" spans="1:12" x14ac:dyDescent="0.3">
      <c r="A3600" s="6" t="s">
        <v>2980</v>
      </c>
      <c r="B3600" s="15">
        <v>20003731</v>
      </c>
      <c r="C3600" s="7" t="s">
        <v>3394</v>
      </c>
      <c r="D3600" s="8">
        <v>36647</v>
      </c>
      <c r="E3600" s="5">
        <v>26014</v>
      </c>
      <c r="F3600" s="5">
        <v>-9712.51</v>
      </c>
      <c r="G3600" s="5">
        <v>16301.49</v>
      </c>
      <c r="H3600" s="5">
        <v>26014</v>
      </c>
      <c r="I3600" s="5">
        <v>-20290.920000000002</v>
      </c>
      <c r="J3600" s="5">
        <v>5723.0799999999981</v>
      </c>
      <c r="K3600" s="5">
        <f t="shared" si="116"/>
        <v>-10578.410000000002</v>
      </c>
      <c r="L3600" s="5">
        <f t="shared" si="117"/>
        <v>-2221.4661000000001</v>
      </c>
    </row>
    <row r="3601" spans="1:12" x14ac:dyDescent="0.3">
      <c r="A3601" s="6" t="s">
        <v>2980</v>
      </c>
      <c r="B3601" s="15">
        <v>20003730</v>
      </c>
      <c r="C3601" s="7" t="s">
        <v>3395</v>
      </c>
      <c r="D3601" s="8">
        <v>36647</v>
      </c>
      <c r="E3601" s="5">
        <v>19466</v>
      </c>
      <c r="F3601" s="5">
        <v>-7266.69</v>
      </c>
      <c r="G3601" s="5">
        <v>12199.310000000001</v>
      </c>
      <c r="H3601" s="5">
        <v>19466</v>
      </c>
      <c r="I3601" s="5">
        <v>-15183.480000000003</v>
      </c>
      <c r="J3601" s="5">
        <v>4282.5199999999968</v>
      </c>
      <c r="K3601" s="5">
        <f t="shared" si="116"/>
        <v>-7916.7900000000045</v>
      </c>
      <c r="L3601" s="5">
        <f t="shared" si="117"/>
        <v>-1662.5259000000008</v>
      </c>
    </row>
    <row r="3602" spans="1:12" x14ac:dyDescent="0.3">
      <c r="A3602" s="6" t="s">
        <v>2980</v>
      </c>
      <c r="B3602" s="15">
        <v>20003735</v>
      </c>
      <c r="C3602" s="7" t="s">
        <v>3396</v>
      </c>
      <c r="D3602" s="8">
        <v>36739</v>
      </c>
      <c r="E3602" s="5">
        <v>1706.02</v>
      </c>
      <c r="F3602" s="5">
        <v>-627.77080000000001</v>
      </c>
      <c r="G3602" s="5">
        <v>1078.2492</v>
      </c>
      <c r="H3602" s="5">
        <v>1706.02</v>
      </c>
      <c r="I3602" s="5">
        <v>-1330.6956000000002</v>
      </c>
      <c r="J3602" s="5">
        <v>375.32439999999974</v>
      </c>
      <c r="K3602" s="5">
        <f t="shared" si="116"/>
        <v>-702.92480000000023</v>
      </c>
      <c r="L3602" s="5">
        <f t="shared" si="117"/>
        <v>-147.61420800000005</v>
      </c>
    </row>
    <row r="3603" spans="1:12" x14ac:dyDescent="0.3">
      <c r="A3603" s="6" t="s">
        <v>2980</v>
      </c>
      <c r="B3603" s="15">
        <v>20003740</v>
      </c>
      <c r="C3603" s="7" t="s">
        <v>3397</v>
      </c>
      <c r="D3603" s="8">
        <v>36831</v>
      </c>
      <c r="E3603" s="5">
        <v>4658</v>
      </c>
      <c r="F3603" s="5">
        <v>-1691.8100000000002</v>
      </c>
      <c r="G3603" s="5">
        <v>2966.1899999999996</v>
      </c>
      <c r="H3603" s="5">
        <v>4658</v>
      </c>
      <c r="I3603" s="5">
        <v>-3633.2400000000007</v>
      </c>
      <c r="J3603" s="5">
        <v>1024.7599999999993</v>
      </c>
      <c r="K3603" s="5">
        <f t="shared" si="116"/>
        <v>-1941.4300000000003</v>
      </c>
      <c r="L3603" s="5">
        <f t="shared" si="117"/>
        <v>-407.70030000000003</v>
      </c>
    </row>
    <row r="3604" spans="1:12" x14ac:dyDescent="0.3">
      <c r="A3604" s="6" t="s">
        <v>2980</v>
      </c>
      <c r="B3604" s="15">
        <v>20003738</v>
      </c>
      <c r="C3604" s="7" t="s">
        <v>3398</v>
      </c>
      <c r="D3604" s="8">
        <v>36850</v>
      </c>
      <c r="E3604" s="5">
        <v>2524.75</v>
      </c>
      <c r="F3604" s="5">
        <v>-917.7</v>
      </c>
      <c r="G3604" s="5">
        <v>1607.05</v>
      </c>
      <c r="H3604" s="5">
        <v>2524.75</v>
      </c>
      <c r="I3604" s="5">
        <v>-1969.3050000000003</v>
      </c>
      <c r="J3604" s="5">
        <v>555.44499999999971</v>
      </c>
      <c r="K3604" s="5">
        <f t="shared" si="116"/>
        <v>-1051.6050000000002</v>
      </c>
      <c r="L3604" s="5">
        <f t="shared" si="117"/>
        <v>-220.83705000000003</v>
      </c>
    </row>
    <row r="3605" spans="1:12" x14ac:dyDescent="0.3">
      <c r="A3605" s="6" t="s">
        <v>2980</v>
      </c>
      <c r="B3605" s="15">
        <v>20003739</v>
      </c>
      <c r="C3605" s="7" t="s">
        <v>3399</v>
      </c>
      <c r="D3605" s="8">
        <v>36850</v>
      </c>
      <c r="E3605" s="5">
        <v>3668.75</v>
      </c>
      <c r="F3605" s="5">
        <v>-1332.16</v>
      </c>
      <c r="G3605" s="5">
        <v>2336.59</v>
      </c>
      <c r="H3605" s="5">
        <v>3668.75</v>
      </c>
      <c r="I3605" s="5">
        <v>-2861.6250000000005</v>
      </c>
      <c r="J3605" s="5">
        <v>807.12499999999955</v>
      </c>
      <c r="K3605" s="5">
        <f t="shared" si="116"/>
        <v>-1529.4650000000006</v>
      </c>
      <c r="L3605" s="5">
        <f t="shared" si="117"/>
        <v>-321.18765000000013</v>
      </c>
    </row>
    <row r="3606" spans="1:12" x14ac:dyDescent="0.3">
      <c r="A3606" s="6" t="s">
        <v>2980</v>
      </c>
      <c r="B3606" s="15">
        <v>20003737</v>
      </c>
      <c r="C3606" s="7" t="s">
        <v>3400</v>
      </c>
      <c r="D3606" s="8">
        <v>36831</v>
      </c>
      <c r="E3606" s="5">
        <v>915</v>
      </c>
      <c r="F3606" s="5">
        <v>-333.35000000000008</v>
      </c>
      <c r="G3606" s="5">
        <v>581.64999999999986</v>
      </c>
      <c r="H3606" s="5">
        <v>915</v>
      </c>
      <c r="I3606" s="5">
        <v>-713.70000000000016</v>
      </c>
      <c r="J3606" s="5">
        <v>201.29999999999984</v>
      </c>
      <c r="K3606" s="5">
        <f t="shared" si="116"/>
        <v>-380.35</v>
      </c>
      <c r="L3606" s="5">
        <f t="shared" si="117"/>
        <v>-79.873500000000007</v>
      </c>
    </row>
    <row r="3607" spans="1:12" x14ac:dyDescent="0.3">
      <c r="A3607" s="6" t="s">
        <v>2980</v>
      </c>
      <c r="B3607" s="15">
        <v>20003734</v>
      </c>
      <c r="C3607" s="7" t="s">
        <v>3401</v>
      </c>
      <c r="D3607" s="8">
        <v>36708</v>
      </c>
      <c r="E3607" s="5">
        <v>1793</v>
      </c>
      <c r="F3607" s="5">
        <v>-663.72</v>
      </c>
      <c r="G3607" s="5">
        <v>1129.28</v>
      </c>
      <c r="H3607" s="5">
        <v>1793</v>
      </c>
      <c r="I3607" s="5">
        <v>-1398.5400000000002</v>
      </c>
      <c r="J3607" s="5">
        <v>394.45999999999981</v>
      </c>
      <c r="K3607" s="5">
        <f t="shared" si="116"/>
        <v>-734.82000000000016</v>
      </c>
      <c r="L3607" s="5">
        <f t="shared" si="117"/>
        <v>-154.31220000000002</v>
      </c>
    </row>
    <row r="3608" spans="1:12" x14ac:dyDescent="0.3">
      <c r="A3608" s="6" t="s">
        <v>2980</v>
      </c>
      <c r="B3608" s="15">
        <v>10000380</v>
      </c>
      <c r="C3608" s="7" t="s">
        <v>3402</v>
      </c>
      <c r="D3608" s="8">
        <v>37057</v>
      </c>
      <c r="E3608" s="5">
        <v>1200</v>
      </c>
      <c r="F3608" s="5">
        <v>-1055</v>
      </c>
      <c r="G3608" s="5">
        <v>145</v>
      </c>
      <c r="H3608" s="5">
        <v>1200</v>
      </c>
      <c r="I3608" s="5">
        <v>-888.00000000000011</v>
      </c>
      <c r="J3608" s="5">
        <v>311.99999999999989</v>
      </c>
      <c r="K3608" s="5">
        <f t="shared" si="116"/>
        <v>166.99999999999989</v>
      </c>
      <c r="L3608" s="5">
        <f t="shared" si="117"/>
        <v>35.069999999999972</v>
      </c>
    </row>
    <row r="3609" spans="1:12" x14ac:dyDescent="0.3">
      <c r="A3609" s="6" t="s">
        <v>2980</v>
      </c>
      <c r="B3609" s="15">
        <v>20003619</v>
      </c>
      <c r="C3609" s="7" t="s">
        <v>3403</v>
      </c>
      <c r="D3609" s="8">
        <v>37043</v>
      </c>
      <c r="E3609" s="5">
        <v>700</v>
      </c>
      <c r="F3609" s="5">
        <v>-409.53666666666663</v>
      </c>
      <c r="G3609" s="5">
        <v>290.46333333333337</v>
      </c>
      <c r="H3609" s="5">
        <v>700</v>
      </c>
      <c r="I3609" s="5">
        <v>-518.00000000000011</v>
      </c>
      <c r="J3609" s="5">
        <v>181.99999999999989</v>
      </c>
      <c r="K3609" s="5">
        <f t="shared" si="116"/>
        <v>-108.46333333333348</v>
      </c>
      <c r="L3609" s="5">
        <f t="shared" si="117"/>
        <v>-22.777300000000029</v>
      </c>
    </row>
    <row r="3610" spans="1:12" x14ac:dyDescent="0.3">
      <c r="A3610" s="6" t="s">
        <v>2980</v>
      </c>
      <c r="B3610" s="15">
        <v>20003367</v>
      </c>
      <c r="C3610" s="7" t="s">
        <v>3404</v>
      </c>
      <c r="D3610" s="8">
        <v>37128</v>
      </c>
      <c r="E3610" s="5">
        <v>397.45</v>
      </c>
      <c r="F3610" s="5">
        <v>-662.41666666666663</v>
      </c>
      <c r="G3610" s="5">
        <v>-264.96666666666664</v>
      </c>
      <c r="H3610" s="5">
        <v>397.45</v>
      </c>
      <c r="I3610" s="5">
        <v>-294.11300000000006</v>
      </c>
      <c r="J3610" s="5">
        <v>103.33699999999993</v>
      </c>
      <c r="K3610" s="5">
        <f t="shared" si="116"/>
        <v>368.30366666666657</v>
      </c>
      <c r="L3610" s="5">
        <f t="shared" si="117"/>
        <v>77.343769999999978</v>
      </c>
    </row>
    <row r="3611" spans="1:12" x14ac:dyDescent="0.3">
      <c r="A3611" s="6" t="s">
        <v>2980</v>
      </c>
      <c r="B3611" s="15">
        <v>20003744</v>
      </c>
      <c r="C3611" s="7" t="s">
        <v>3405</v>
      </c>
      <c r="D3611" s="8">
        <v>37043</v>
      </c>
      <c r="E3611" s="5">
        <v>2100</v>
      </c>
      <c r="F3611" s="5">
        <v>-738.5</v>
      </c>
      <c r="G3611" s="5">
        <v>1361.5</v>
      </c>
      <c r="H3611" s="5">
        <v>2100</v>
      </c>
      <c r="I3611" s="5">
        <v>-1554.0000000000002</v>
      </c>
      <c r="J3611" s="5">
        <v>545.99999999999977</v>
      </c>
      <c r="K3611" s="5">
        <f t="shared" si="116"/>
        <v>-815.50000000000023</v>
      </c>
      <c r="L3611" s="5">
        <f t="shared" si="117"/>
        <v>-171.25500000000005</v>
      </c>
    </row>
    <row r="3612" spans="1:12" x14ac:dyDescent="0.3">
      <c r="A3612" s="6" t="s">
        <v>2980</v>
      </c>
      <c r="B3612" s="15">
        <v>20003745</v>
      </c>
      <c r="C3612" s="7" t="s">
        <v>3406</v>
      </c>
      <c r="D3612" s="8">
        <v>37043</v>
      </c>
      <c r="E3612" s="5">
        <v>7004</v>
      </c>
      <c r="F3612" s="5">
        <v>-2462.4999999999995</v>
      </c>
      <c r="G3612" s="5">
        <v>4541.5</v>
      </c>
      <c r="H3612" s="5">
        <v>7004</v>
      </c>
      <c r="I3612" s="5">
        <v>-5182.9600000000009</v>
      </c>
      <c r="J3612" s="5">
        <v>1821.0399999999991</v>
      </c>
      <c r="K3612" s="5">
        <f t="shared" si="116"/>
        <v>-2720.4600000000009</v>
      </c>
      <c r="L3612" s="5">
        <f t="shared" si="117"/>
        <v>-571.29660000000013</v>
      </c>
    </row>
    <row r="3613" spans="1:12" x14ac:dyDescent="0.3">
      <c r="A3613" s="6" t="s">
        <v>2980</v>
      </c>
      <c r="B3613" s="15">
        <v>20003746</v>
      </c>
      <c r="C3613" s="7" t="s">
        <v>3407</v>
      </c>
      <c r="D3613" s="8">
        <v>37104</v>
      </c>
      <c r="E3613" s="5">
        <v>1441.93</v>
      </c>
      <c r="F3613" s="5">
        <v>-501.72719999999998</v>
      </c>
      <c r="G3613" s="5">
        <v>940.20280000000002</v>
      </c>
      <c r="H3613" s="5">
        <v>1441.93</v>
      </c>
      <c r="I3613" s="5">
        <v>-1067.0282000000002</v>
      </c>
      <c r="J3613" s="5">
        <v>374.90179999999987</v>
      </c>
      <c r="K3613" s="5">
        <f t="shared" si="116"/>
        <v>-565.30100000000016</v>
      </c>
      <c r="L3613" s="5">
        <f t="shared" si="117"/>
        <v>-118.71321000000003</v>
      </c>
    </row>
    <row r="3614" spans="1:12" x14ac:dyDescent="0.3">
      <c r="A3614" s="6" t="s">
        <v>2980</v>
      </c>
      <c r="B3614" s="15">
        <v>20003747</v>
      </c>
      <c r="C3614" s="7" t="s">
        <v>3408</v>
      </c>
      <c r="D3614" s="8">
        <v>37104</v>
      </c>
      <c r="E3614" s="5">
        <v>2883.88</v>
      </c>
      <c r="F3614" s="5">
        <v>-1005.1551999999999</v>
      </c>
      <c r="G3614" s="5">
        <v>1878.7248000000002</v>
      </c>
      <c r="H3614" s="5">
        <v>2883.88</v>
      </c>
      <c r="I3614" s="5">
        <v>-2134.0712000000003</v>
      </c>
      <c r="J3614" s="5">
        <v>749.80879999999979</v>
      </c>
      <c r="K3614" s="5">
        <f t="shared" si="116"/>
        <v>-1128.9160000000004</v>
      </c>
      <c r="L3614" s="5">
        <f t="shared" si="117"/>
        <v>-237.07236000000006</v>
      </c>
    </row>
    <row r="3615" spans="1:12" x14ac:dyDescent="0.3">
      <c r="A3615" s="6" t="s">
        <v>2980</v>
      </c>
      <c r="B3615" s="15">
        <v>20003743</v>
      </c>
      <c r="C3615" s="7" t="s">
        <v>3409</v>
      </c>
      <c r="D3615" s="8">
        <v>37012</v>
      </c>
      <c r="E3615" s="5">
        <v>605.9</v>
      </c>
      <c r="F3615" s="5">
        <v>-214.11599999999999</v>
      </c>
      <c r="G3615" s="5">
        <v>391.78399999999999</v>
      </c>
      <c r="H3615" s="5">
        <v>605.9</v>
      </c>
      <c r="I3615" s="5">
        <v>-448.36600000000004</v>
      </c>
      <c r="J3615" s="5">
        <v>157.53399999999993</v>
      </c>
      <c r="K3615" s="5">
        <f t="shared" si="116"/>
        <v>-234.25000000000006</v>
      </c>
      <c r="L3615" s="5">
        <f t="shared" si="117"/>
        <v>-49.19250000000001</v>
      </c>
    </row>
    <row r="3616" spans="1:12" x14ac:dyDescent="0.3">
      <c r="A3616" s="6" t="s">
        <v>2980</v>
      </c>
      <c r="B3616" s="15">
        <v>20003749</v>
      </c>
      <c r="C3616" s="7" t="s">
        <v>3410</v>
      </c>
      <c r="D3616" s="8">
        <v>37165</v>
      </c>
      <c r="E3616" s="5">
        <v>680</v>
      </c>
      <c r="F3616" s="5">
        <v>-234.04</v>
      </c>
      <c r="G3616" s="5">
        <v>445.96000000000004</v>
      </c>
      <c r="H3616" s="5">
        <v>680</v>
      </c>
      <c r="I3616" s="5">
        <v>-503.20000000000005</v>
      </c>
      <c r="J3616" s="5">
        <v>176.79999999999995</v>
      </c>
      <c r="K3616" s="5">
        <f t="shared" si="116"/>
        <v>-269.16000000000008</v>
      </c>
      <c r="L3616" s="5">
        <f t="shared" si="117"/>
        <v>-56.523600000000016</v>
      </c>
    </row>
    <row r="3617" spans="1:12" x14ac:dyDescent="0.3">
      <c r="A3617" s="6" t="s">
        <v>2980</v>
      </c>
      <c r="B3617" s="15">
        <v>20003748</v>
      </c>
      <c r="C3617" s="7" t="s">
        <v>3411</v>
      </c>
      <c r="D3617" s="8">
        <v>37104</v>
      </c>
      <c r="E3617" s="5">
        <v>14276.52</v>
      </c>
      <c r="F3617" s="5">
        <v>-4972.2707999999993</v>
      </c>
      <c r="G3617" s="5">
        <v>9304.249200000002</v>
      </c>
      <c r="H3617" s="5">
        <v>14276.52</v>
      </c>
      <c r="I3617" s="5">
        <v>-10564.624800000001</v>
      </c>
      <c r="J3617" s="5">
        <v>3711.895199999999</v>
      </c>
      <c r="K3617" s="5">
        <f t="shared" si="116"/>
        <v>-5592.354000000003</v>
      </c>
      <c r="L3617" s="5">
        <f t="shared" si="117"/>
        <v>-1174.3943400000005</v>
      </c>
    </row>
    <row r="3618" spans="1:12" x14ac:dyDescent="0.3">
      <c r="A3618" s="6" t="s">
        <v>2980</v>
      </c>
      <c r="B3618" s="15">
        <v>20003742</v>
      </c>
      <c r="C3618" s="7" t="s">
        <v>3412</v>
      </c>
      <c r="D3618" s="8">
        <v>36892</v>
      </c>
      <c r="E3618" s="5">
        <v>2224.79</v>
      </c>
      <c r="F3618" s="5">
        <v>-801.28160000000003</v>
      </c>
      <c r="G3618" s="5">
        <v>1423.5083999999999</v>
      </c>
      <c r="H3618" s="5">
        <v>2224.79</v>
      </c>
      <c r="I3618" s="5">
        <v>-1646.3446000000001</v>
      </c>
      <c r="J3618" s="5">
        <v>578.44539999999984</v>
      </c>
      <c r="K3618" s="5">
        <f t="shared" si="116"/>
        <v>-845.0630000000001</v>
      </c>
      <c r="L3618" s="5">
        <f t="shared" si="117"/>
        <v>-177.46323000000001</v>
      </c>
    </row>
    <row r="3619" spans="1:12" x14ac:dyDescent="0.3">
      <c r="A3619" s="6" t="s">
        <v>2980</v>
      </c>
      <c r="B3619" s="15">
        <v>20003622</v>
      </c>
      <c r="C3619" s="7" t="s">
        <v>3413</v>
      </c>
      <c r="D3619" s="8">
        <v>37591</v>
      </c>
      <c r="E3619" s="5">
        <v>1273.02</v>
      </c>
      <c r="F3619" s="5">
        <v>-683.05799999999999</v>
      </c>
      <c r="G3619" s="5">
        <v>589.96199999999999</v>
      </c>
      <c r="H3619" s="5">
        <v>1273.02</v>
      </c>
      <c r="I3619" s="5">
        <v>-891.11400000000003</v>
      </c>
      <c r="J3619" s="5">
        <v>381.90599999999995</v>
      </c>
      <c r="K3619" s="5">
        <f t="shared" si="116"/>
        <v>-208.05600000000004</v>
      </c>
      <c r="L3619" s="5">
        <f t="shared" si="117"/>
        <v>-43.691760000000009</v>
      </c>
    </row>
    <row r="3620" spans="1:12" x14ac:dyDescent="0.3">
      <c r="A3620" s="6" t="s">
        <v>2980</v>
      </c>
      <c r="B3620" s="15">
        <v>20003755</v>
      </c>
      <c r="C3620" s="7" t="s">
        <v>3414</v>
      </c>
      <c r="D3620" s="8">
        <v>37561</v>
      </c>
      <c r="E3620" s="5">
        <v>1490.37</v>
      </c>
      <c r="F3620" s="5">
        <v>-481.26479999999998</v>
      </c>
      <c r="G3620" s="5">
        <v>1009.1052</v>
      </c>
      <c r="H3620" s="5">
        <v>1490.37</v>
      </c>
      <c r="I3620" s="5">
        <v>-1043.259</v>
      </c>
      <c r="J3620" s="5">
        <v>447.11099999999988</v>
      </c>
      <c r="K3620" s="5">
        <f t="shared" si="116"/>
        <v>-561.99420000000009</v>
      </c>
      <c r="L3620" s="5">
        <f t="shared" si="117"/>
        <v>-118.01878200000002</v>
      </c>
    </row>
    <row r="3621" spans="1:12" x14ac:dyDescent="0.3">
      <c r="A3621" s="6" t="s">
        <v>2980</v>
      </c>
      <c r="B3621" s="15">
        <v>20003381</v>
      </c>
      <c r="C3621" s="7" t="s">
        <v>3415</v>
      </c>
      <c r="D3621" s="8">
        <v>37257</v>
      </c>
      <c r="E3621" s="5">
        <v>100</v>
      </c>
      <c r="F3621" s="5">
        <v>-120</v>
      </c>
      <c r="G3621" s="5">
        <v>-20</v>
      </c>
      <c r="H3621" s="5">
        <v>100</v>
      </c>
      <c r="I3621" s="5">
        <v>-70</v>
      </c>
      <c r="J3621" s="5">
        <v>30</v>
      </c>
      <c r="K3621" s="5">
        <f t="shared" si="116"/>
        <v>50</v>
      </c>
      <c r="L3621" s="5">
        <f t="shared" si="117"/>
        <v>10.5</v>
      </c>
    </row>
    <row r="3622" spans="1:12" x14ac:dyDescent="0.3">
      <c r="A3622" s="6" t="s">
        <v>2980</v>
      </c>
      <c r="B3622" s="15">
        <v>20003623</v>
      </c>
      <c r="C3622" s="7" t="s">
        <v>3416</v>
      </c>
      <c r="D3622" s="8">
        <v>37591</v>
      </c>
      <c r="E3622" s="5">
        <v>3688.88</v>
      </c>
      <c r="F3622" s="5">
        <v>-1978.1153333333332</v>
      </c>
      <c r="G3622" s="5">
        <v>1710.7646666666669</v>
      </c>
      <c r="H3622" s="5">
        <v>3688.88</v>
      </c>
      <c r="I3622" s="5">
        <v>-2582.2160000000003</v>
      </c>
      <c r="J3622" s="5">
        <v>1106.6639999999998</v>
      </c>
      <c r="K3622" s="5">
        <f t="shared" ref="K3622:K3685" si="118">J3622-G3622</f>
        <v>-604.10066666666717</v>
      </c>
      <c r="L3622" s="5">
        <f t="shared" si="117"/>
        <v>-126.86114000000011</v>
      </c>
    </row>
    <row r="3623" spans="1:12" x14ac:dyDescent="0.3">
      <c r="A3623" s="6" t="s">
        <v>2980</v>
      </c>
      <c r="B3623" s="15">
        <v>10000406</v>
      </c>
      <c r="C3623" s="7" t="s">
        <v>3417</v>
      </c>
      <c r="D3623" s="8">
        <v>37561</v>
      </c>
      <c r="E3623" s="5">
        <v>392.52</v>
      </c>
      <c r="F3623" s="5">
        <v>-126.26079999999999</v>
      </c>
      <c r="G3623" s="5">
        <v>266.25919999999996</v>
      </c>
      <c r="H3623" s="5">
        <v>392.52</v>
      </c>
      <c r="I3623" s="5">
        <v>-274.76400000000001</v>
      </c>
      <c r="J3623" s="5">
        <v>117.75599999999997</v>
      </c>
      <c r="K3623" s="5">
        <f t="shared" si="118"/>
        <v>-148.50319999999999</v>
      </c>
      <c r="L3623" s="5">
        <f t="shared" si="117"/>
        <v>-31.185671999999997</v>
      </c>
    </row>
    <row r="3624" spans="1:12" x14ac:dyDescent="0.3">
      <c r="A3624" s="6" t="s">
        <v>2980</v>
      </c>
      <c r="B3624" s="15">
        <v>20003624</v>
      </c>
      <c r="C3624" s="7" t="s">
        <v>3418</v>
      </c>
      <c r="D3624" s="8">
        <v>37591</v>
      </c>
      <c r="E3624" s="5">
        <v>4611.45</v>
      </c>
      <c r="F3624" s="5">
        <v>-2472.3100000000004</v>
      </c>
      <c r="G3624" s="5">
        <v>2139.1399999999994</v>
      </c>
      <c r="H3624" s="5">
        <v>4611.45</v>
      </c>
      <c r="I3624" s="5">
        <v>-3228.0150000000003</v>
      </c>
      <c r="J3624" s="5">
        <v>1383.4349999999995</v>
      </c>
      <c r="K3624" s="5">
        <f t="shared" si="118"/>
        <v>-755.70499999999993</v>
      </c>
      <c r="L3624" s="5">
        <f t="shared" si="117"/>
        <v>-158.69804999999997</v>
      </c>
    </row>
    <row r="3625" spans="1:12" x14ac:dyDescent="0.3">
      <c r="A3625" s="6" t="s">
        <v>2980</v>
      </c>
      <c r="B3625" s="15">
        <v>20003754</v>
      </c>
      <c r="C3625" s="7" t="s">
        <v>3419</v>
      </c>
      <c r="D3625" s="8">
        <v>37377</v>
      </c>
      <c r="E3625" s="5">
        <v>3395.4</v>
      </c>
      <c r="F3625" s="5">
        <v>-1131.9659999999999</v>
      </c>
      <c r="G3625" s="5">
        <v>2263.4340000000002</v>
      </c>
      <c r="H3625" s="5">
        <v>3395.4</v>
      </c>
      <c r="I3625" s="5">
        <v>-2376.7800000000002</v>
      </c>
      <c r="J3625" s="5">
        <v>1018.6199999999999</v>
      </c>
      <c r="K3625" s="5">
        <f t="shared" si="118"/>
        <v>-1244.8140000000003</v>
      </c>
      <c r="L3625" s="5">
        <f t="shared" si="117"/>
        <v>-261.41094000000004</v>
      </c>
    </row>
    <row r="3626" spans="1:12" x14ac:dyDescent="0.3">
      <c r="A3626" s="6" t="s">
        <v>2980</v>
      </c>
      <c r="B3626" s="15">
        <v>20003386</v>
      </c>
      <c r="C3626" s="7" t="s">
        <v>3420</v>
      </c>
      <c r="D3626" s="8">
        <v>37438</v>
      </c>
      <c r="E3626" s="5">
        <v>632.85</v>
      </c>
      <c r="F3626" s="5">
        <v>-759.42</v>
      </c>
      <c r="G3626" s="5">
        <v>-126.56999999999994</v>
      </c>
      <c r="H3626" s="5">
        <v>632.85</v>
      </c>
      <c r="I3626" s="5">
        <v>-442.99500000000006</v>
      </c>
      <c r="J3626" s="5">
        <v>189.85499999999996</v>
      </c>
      <c r="K3626" s="5">
        <f t="shared" si="118"/>
        <v>316.4249999999999</v>
      </c>
      <c r="L3626" s="5">
        <f t="shared" si="117"/>
        <v>66.449249999999978</v>
      </c>
    </row>
    <row r="3627" spans="1:12" x14ac:dyDescent="0.3">
      <c r="A3627" s="6" t="s">
        <v>2980</v>
      </c>
      <c r="B3627" s="15">
        <v>20003756</v>
      </c>
      <c r="C3627" s="7" t="s">
        <v>3421</v>
      </c>
      <c r="D3627" s="8">
        <v>37591</v>
      </c>
      <c r="E3627" s="5">
        <v>1017.24</v>
      </c>
      <c r="F3627" s="5">
        <v>-327.92960000000005</v>
      </c>
      <c r="G3627" s="5">
        <v>689.31039999999996</v>
      </c>
      <c r="H3627" s="5">
        <v>1017.24</v>
      </c>
      <c r="I3627" s="5">
        <v>-712.0680000000001</v>
      </c>
      <c r="J3627" s="5">
        <v>305.17199999999991</v>
      </c>
      <c r="K3627" s="5">
        <f t="shared" si="118"/>
        <v>-384.13840000000005</v>
      </c>
      <c r="L3627" s="5">
        <f t="shared" si="117"/>
        <v>-80.669064000000006</v>
      </c>
    </row>
    <row r="3628" spans="1:12" x14ac:dyDescent="0.3">
      <c r="A3628" s="6" t="s">
        <v>2980</v>
      </c>
      <c r="B3628" s="15">
        <v>20003751</v>
      </c>
      <c r="C3628" s="7" t="s">
        <v>3400</v>
      </c>
      <c r="D3628" s="8">
        <v>37316</v>
      </c>
      <c r="E3628" s="5">
        <v>953.74</v>
      </c>
      <c r="F3628" s="5">
        <v>-321.1595999999999</v>
      </c>
      <c r="G3628" s="5">
        <v>632.58040000000005</v>
      </c>
      <c r="H3628" s="5">
        <v>953.74</v>
      </c>
      <c r="I3628" s="5">
        <v>-667.61800000000005</v>
      </c>
      <c r="J3628" s="5">
        <v>286.12199999999996</v>
      </c>
      <c r="K3628" s="5">
        <f t="shared" si="118"/>
        <v>-346.4584000000001</v>
      </c>
      <c r="L3628" s="5">
        <f t="shared" si="117"/>
        <v>-72.756264000000016</v>
      </c>
    </row>
    <row r="3629" spans="1:12" x14ac:dyDescent="0.3">
      <c r="A3629" s="6" t="s">
        <v>2980</v>
      </c>
      <c r="B3629" s="15">
        <v>20003752</v>
      </c>
      <c r="C3629" s="7" t="s">
        <v>3422</v>
      </c>
      <c r="D3629" s="8">
        <v>37316</v>
      </c>
      <c r="E3629" s="5">
        <v>1634</v>
      </c>
      <c r="F3629" s="5">
        <v>-549.56999999999994</v>
      </c>
      <c r="G3629" s="5">
        <v>1084.43</v>
      </c>
      <c r="H3629" s="5">
        <v>1634</v>
      </c>
      <c r="I3629" s="5">
        <v>-1143.8000000000002</v>
      </c>
      <c r="J3629" s="5">
        <v>490.19999999999982</v>
      </c>
      <c r="K3629" s="5">
        <f t="shared" si="118"/>
        <v>-594.23000000000025</v>
      </c>
      <c r="L3629" s="5">
        <f t="shared" si="117"/>
        <v>-124.78830000000005</v>
      </c>
    </row>
    <row r="3630" spans="1:12" x14ac:dyDescent="0.3">
      <c r="A3630" s="6" t="s">
        <v>2980</v>
      </c>
      <c r="B3630" s="15">
        <v>20003750</v>
      </c>
      <c r="C3630" s="7" t="s">
        <v>3375</v>
      </c>
      <c r="D3630" s="8">
        <v>37257</v>
      </c>
      <c r="E3630" s="5">
        <v>1278</v>
      </c>
      <c r="F3630" s="5">
        <v>-434.52</v>
      </c>
      <c r="G3630" s="5">
        <v>843.48</v>
      </c>
      <c r="H3630" s="5">
        <v>1278</v>
      </c>
      <c r="I3630" s="5">
        <v>-894.60000000000014</v>
      </c>
      <c r="J3630" s="5">
        <v>383.39999999999986</v>
      </c>
      <c r="K3630" s="5">
        <f t="shared" si="118"/>
        <v>-460.08000000000015</v>
      </c>
      <c r="L3630" s="5">
        <f t="shared" si="117"/>
        <v>-96.616800000000026</v>
      </c>
    </row>
    <row r="3631" spans="1:12" x14ac:dyDescent="0.3">
      <c r="A3631" s="6" t="s">
        <v>2980</v>
      </c>
      <c r="B3631" s="15">
        <v>20003753</v>
      </c>
      <c r="C3631" s="7" t="s">
        <v>3423</v>
      </c>
      <c r="D3631" s="8">
        <v>37377</v>
      </c>
      <c r="E3631" s="5">
        <v>688.08</v>
      </c>
      <c r="F3631" s="5">
        <v>-229.88319999999999</v>
      </c>
      <c r="G3631" s="5">
        <v>458.19680000000005</v>
      </c>
      <c r="H3631" s="5">
        <v>688.08</v>
      </c>
      <c r="I3631" s="5">
        <v>-481.65600000000006</v>
      </c>
      <c r="J3631" s="5">
        <v>206.42399999999998</v>
      </c>
      <c r="K3631" s="5">
        <f t="shared" si="118"/>
        <v>-251.77280000000007</v>
      </c>
      <c r="L3631" s="5">
        <f t="shared" si="117"/>
        <v>-52.872288000000012</v>
      </c>
    </row>
    <row r="3632" spans="1:12" x14ac:dyDescent="0.3">
      <c r="A3632" s="6" t="s">
        <v>2980</v>
      </c>
      <c r="B3632" s="15">
        <v>10000398</v>
      </c>
      <c r="C3632" s="7" t="s">
        <v>3424</v>
      </c>
      <c r="D3632" s="8">
        <v>37742</v>
      </c>
      <c r="E3632" s="5">
        <v>585.63</v>
      </c>
      <c r="F3632" s="5">
        <v>-306.30200000000002</v>
      </c>
      <c r="G3632" s="5">
        <v>279.32799999999997</v>
      </c>
      <c r="H3632" s="5">
        <v>585.63</v>
      </c>
      <c r="I3632" s="5">
        <v>-386.51580000000001</v>
      </c>
      <c r="J3632" s="5">
        <v>199.11419999999998</v>
      </c>
      <c r="K3632" s="5">
        <f t="shared" si="118"/>
        <v>-80.213799999999992</v>
      </c>
      <c r="L3632" s="5">
        <f t="shared" si="117"/>
        <v>-16.844897999999997</v>
      </c>
    </row>
    <row r="3633" spans="1:12" x14ac:dyDescent="0.3">
      <c r="A3633" s="6" t="s">
        <v>2980</v>
      </c>
      <c r="B3633" s="15">
        <v>20003758</v>
      </c>
      <c r="C3633" s="7" t="s">
        <v>3389</v>
      </c>
      <c r="D3633" s="8">
        <v>37773</v>
      </c>
      <c r="E3633" s="5">
        <v>500</v>
      </c>
      <c r="F3633" s="5">
        <v>-155.32999999999998</v>
      </c>
      <c r="G3633" s="5">
        <v>344.67</v>
      </c>
      <c r="H3633" s="5">
        <v>500</v>
      </c>
      <c r="I3633" s="5">
        <v>-330</v>
      </c>
      <c r="J3633" s="5">
        <v>170</v>
      </c>
      <c r="K3633" s="5">
        <f t="shared" si="118"/>
        <v>-174.67000000000002</v>
      </c>
      <c r="L3633" s="5">
        <f t="shared" si="117"/>
        <v>-36.680700000000002</v>
      </c>
    </row>
    <row r="3634" spans="1:12" x14ac:dyDescent="0.3">
      <c r="A3634" s="6" t="s">
        <v>2980</v>
      </c>
      <c r="B3634" s="15">
        <v>20003625</v>
      </c>
      <c r="C3634" s="7" t="s">
        <v>3425</v>
      </c>
      <c r="D3634" s="8">
        <v>37712</v>
      </c>
      <c r="E3634" s="5">
        <v>1672.4</v>
      </c>
      <c r="F3634" s="5">
        <v>-878.6633333333333</v>
      </c>
      <c r="G3634" s="5">
        <v>793.73666666666679</v>
      </c>
      <c r="H3634" s="5">
        <v>1672.4</v>
      </c>
      <c r="I3634" s="5">
        <v>-1103.7840000000001</v>
      </c>
      <c r="J3634" s="5">
        <v>568.61599999999999</v>
      </c>
      <c r="K3634" s="5">
        <f t="shared" si="118"/>
        <v>-225.12066666666681</v>
      </c>
      <c r="L3634" s="5">
        <f t="shared" si="117"/>
        <v>-47.275340000000028</v>
      </c>
    </row>
    <row r="3635" spans="1:12" x14ac:dyDescent="0.3">
      <c r="A3635" s="6" t="s">
        <v>2980</v>
      </c>
      <c r="B3635" s="15">
        <v>20003759</v>
      </c>
      <c r="C3635" s="7" t="s">
        <v>3426</v>
      </c>
      <c r="D3635" s="8">
        <v>37834</v>
      </c>
      <c r="E3635" s="5">
        <v>1000</v>
      </c>
      <c r="F3635" s="5">
        <v>-308.83</v>
      </c>
      <c r="G3635" s="5">
        <v>691.17000000000007</v>
      </c>
      <c r="H3635" s="5">
        <v>1000</v>
      </c>
      <c r="I3635" s="5">
        <v>-660</v>
      </c>
      <c r="J3635" s="5">
        <v>340</v>
      </c>
      <c r="K3635" s="5">
        <f t="shared" si="118"/>
        <v>-351.17000000000007</v>
      </c>
      <c r="L3635" s="5">
        <f t="shared" si="117"/>
        <v>-73.745700000000014</v>
      </c>
    </row>
    <row r="3636" spans="1:12" x14ac:dyDescent="0.3">
      <c r="A3636" s="6" t="s">
        <v>2980</v>
      </c>
      <c r="B3636" s="15">
        <v>20003760</v>
      </c>
      <c r="C3636" s="7" t="s">
        <v>3427</v>
      </c>
      <c r="D3636" s="8">
        <v>37956</v>
      </c>
      <c r="E3636" s="5">
        <v>2979</v>
      </c>
      <c r="F3636" s="5">
        <v>-899.38000000000011</v>
      </c>
      <c r="G3636" s="5">
        <v>2079.62</v>
      </c>
      <c r="H3636" s="5">
        <v>2979</v>
      </c>
      <c r="I3636" s="5">
        <v>-1966.14</v>
      </c>
      <c r="J3636" s="5">
        <v>1012.8599999999999</v>
      </c>
      <c r="K3636" s="5">
        <f t="shared" si="118"/>
        <v>-1066.76</v>
      </c>
      <c r="L3636" s="5">
        <f t="shared" si="117"/>
        <v>-224.0196</v>
      </c>
    </row>
    <row r="3637" spans="1:12" x14ac:dyDescent="0.3">
      <c r="A3637" s="6" t="s">
        <v>2980</v>
      </c>
      <c r="B3637" s="15">
        <v>20003767</v>
      </c>
      <c r="C3637" s="7" t="s">
        <v>3428</v>
      </c>
      <c r="D3637" s="8">
        <v>38169</v>
      </c>
      <c r="E3637" s="5">
        <v>761.73</v>
      </c>
      <c r="F3637" s="5">
        <v>-220.95919999999998</v>
      </c>
      <c r="G3637" s="5">
        <v>540.77080000000001</v>
      </c>
      <c r="H3637" s="5">
        <v>761.73</v>
      </c>
      <c r="I3637" s="5">
        <v>-472.27260000000001</v>
      </c>
      <c r="J3637" s="5">
        <v>289.45740000000001</v>
      </c>
      <c r="K3637" s="5">
        <f t="shared" si="118"/>
        <v>-251.3134</v>
      </c>
      <c r="L3637" s="5">
        <f t="shared" si="117"/>
        <v>-52.775813999999997</v>
      </c>
    </row>
    <row r="3638" spans="1:12" x14ac:dyDescent="0.3">
      <c r="A3638" s="6" t="s">
        <v>2980</v>
      </c>
      <c r="B3638" s="15">
        <v>20003761</v>
      </c>
      <c r="C3638" s="7" t="s">
        <v>3429</v>
      </c>
      <c r="D3638" s="8">
        <v>38047</v>
      </c>
      <c r="E3638" s="5">
        <v>2264.6799999999998</v>
      </c>
      <c r="F3638" s="5">
        <v>-671.22719999999993</v>
      </c>
      <c r="G3638" s="5">
        <v>1593.4528</v>
      </c>
      <c r="H3638" s="5">
        <v>2264.6799999999998</v>
      </c>
      <c r="I3638" s="5">
        <v>-1404.1016</v>
      </c>
      <c r="J3638" s="5">
        <v>860.57839999999987</v>
      </c>
      <c r="K3638" s="5">
        <f t="shared" si="118"/>
        <v>-732.87440000000015</v>
      </c>
      <c r="L3638" s="5">
        <f t="shared" si="117"/>
        <v>-153.90362400000004</v>
      </c>
    </row>
    <row r="3639" spans="1:12" x14ac:dyDescent="0.3">
      <c r="A3639" s="6" t="s">
        <v>2980</v>
      </c>
      <c r="B3639" s="15">
        <v>20003765</v>
      </c>
      <c r="C3639" s="7" t="s">
        <v>3430</v>
      </c>
      <c r="D3639" s="8">
        <v>38139</v>
      </c>
      <c r="E3639" s="5">
        <v>15700</v>
      </c>
      <c r="F3639" s="5">
        <v>-4579.6299999999992</v>
      </c>
      <c r="G3639" s="5">
        <v>11120.37</v>
      </c>
      <c r="H3639" s="5">
        <v>15700</v>
      </c>
      <c r="I3639" s="5">
        <v>-9734</v>
      </c>
      <c r="J3639" s="5">
        <v>5966</v>
      </c>
      <c r="K3639" s="5">
        <f t="shared" si="118"/>
        <v>-5154.3700000000008</v>
      </c>
      <c r="L3639" s="5">
        <f t="shared" si="117"/>
        <v>-1082.4177000000002</v>
      </c>
    </row>
    <row r="3640" spans="1:12" x14ac:dyDescent="0.3">
      <c r="A3640" s="6" t="s">
        <v>2980</v>
      </c>
      <c r="B3640" s="15">
        <v>20003766</v>
      </c>
      <c r="C3640" s="7" t="s">
        <v>3431</v>
      </c>
      <c r="D3640" s="8">
        <v>38139</v>
      </c>
      <c r="E3640" s="5">
        <v>27297</v>
      </c>
      <c r="F3640" s="5">
        <v>-7962.3100000000013</v>
      </c>
      <c r="G3640" s="5">
        <v>19334.689999999999</v>
      </c>
      <c r="H3640" s="5">
        <v>27297</v>
      </c>
      <c r="I3640" s="5">
        <v>-16924.14</v>
      </c>
      <c r="J3640" s="5">
        <v>10372.86</v>
      </c>
      <c r="K3640" s="5">
        <f t="shared" si="118"/>
        <v>-8961.8299999999981</v>
      </c>
      <c r="L3640" s="5">
        <f t="shared" si="117"/>
        <v>-1881.9842999999996</v>
      </c>
    </row>
    <row r="3641" spans="1:12" x14ac:dyDescent="0.3">
      <c r="A3641" s="6" t="s">
        <v>2980</v>
      </c>
      <c r="B3641" s="15">
        <v>20003763</v>
      </c>
      <c r="C3641" s="7" t="s">
        <v>3432</v>
      </c>
      <c r="D3641" s="8">
        <v>38142</v>
      </c>
      <c r="E3641" s="5">
        <v>1462</v>
      </c>
      <c r="F3641" s="5">
        <v>-426.88000000000005</v>
      </c>
      <c r="G3641" s="5">
        <v>1035.1199999999999</v>
      </c>
      <c r="H3641" s="5">
        <v>1462</v>
      </c>
      <c r="I3641" s="5">
        <v>-906.43999999999994</v>
      </c>
      <c r="J3641" s="5">
        <v>555.56000000000006</v>
      </c>
      <c r="K3641" s="5">
        <f t="shared" si="118"/>
        <v>-479.55999999999983</v>
      </c>
      <c r="L3641" s="5">
        <f t="shared" si="117"/>
        <v>-100.70759999999996</v>
      </c>
    </row>
    <row r="3642" spans="1:12" x14ac:dyDescent="0.3">
      <c r="A3642" s="6" t="s">
        <v>2980</v>
      </c>
      <c r="B3642" s="15">
        <v>20003764</v>
      </c>
      <c r="C3642" s="7" t="s">
        <v>3433</v>
      </c>
      <c r="D3642" s="8">
        <v>38142</v>
      </c>
      <c r="E3642" s="5">
        <v>1826</v>
      </c>
      <c r="F3642" s="5">
        <v>-532.12</v>
      </c>
      <c r="G3642" s="5">
        <v>1293.8800000000001</v>
      </c>
      <c r="H3642" s="5">
        <v>1826</v>
      </c>
      <c r="I3642" s="5">
        <v>-1132.1199999999999</v>
      </c>
      <c r="J3642" s="5">
        <v>693.88000000000011</v>
      </c>
      <c r="K3642" s="5">
        <f t="shared" si="118"/>
        <v>-600</v>
      </c>
      <c r="L3642" s="5">
        <f t="shared" si="117"/>
        <v>-126</v>
      </c>
    </row>
    <row r="3643" spans="1:12" x14ac:dyDescent="0.3">
      <c r="A3643" s="6" t="s">
        <v>2980</v>
      </c>
      <c r="B3643" s="15">
        <v>20003768</v>
      </c>
      <c r="C3643" s="7" t="s">
        <v>3434</v>
      </c>
      <c r="D3643" s="8">
        <v>38200</v>
      </c>
      <c r="E3643" s="5">
        <v>1479.53</v>
      </c>
      <c r="F3643" s="5">
        <v>-427.16120000000001</v>
      </c>
      <c r="G3643" s="5">
        <v>1052.3688</v>
      </c>
      <c r="H3643" s="5">
        <v>1479.53</v>
      </c>
      <c r="I3643" s="5">
        <v>-917.30859999999996</v>
      </c>
      <c r="J3643" s="5">
        <v>562.22140000000002</v>
      </c>
      <c r="K3643" s="5">
        <f t="shared" si="118"/>
        <v>-490.14739999999995</v>
      </c>
      <c r="L3643" s="5">
        <f t="shared" si="117"/>
        <v>-102.93095399999999</v>
      </c>
    </row>
    <row r="3644" spans="1:12" x14ac:dyDescent="0.3">
      <c r="A3644" s="6" t="s">
        <v>2980</v>
      </c>
      <c r="B3644" s="15">
        <v>20003769</v>
      </c>
      <c r="C3644" s="7" t="s">
        <v>3435</v>
      </c>
      <c r="D3644" s="8">
        <v>38200</v>
      </c>
      <c r="E3644" s="5">
        <v>4510.42</v>
      </c>
      <c r="F3644" s="5">
        <v>-1300.8668</v>
      </c>
      <c r="G3644" s="5">
        <v>3209.5532000000003</v>
      </c>
      <c r="H3644" s="5">
        <v>4510.42</v>
      </c>
      <c r="I3644" s="5">
        <v>-2796.4603999999999</v>
      </c>
      <c r="J3644" s="5">
        <v>1713.9596000000001</v>
      </c>
      <c r="K3644" s="5">
        <f t="shared" si="118"/>
        <v>-1495.5936000000002</v>
      </c>
      <c r="L3644" s="5">
        <f t="shared" si="117"/>
        <v>-314.074656</v>
      </c>
    </row>
    <row r="3645" spans="1:12" x14ac:dyDescent="0.3">
      <c r="A3645" s="6" t="s">
        <v>2980</v>
      </c>
      <c r="B3645" s="15">
        <v>20003770</v>
      </c>
      <c r="C3645" s="7" t="s">
        <v>3436</v>
      </c>
      <c r="D3645" s="8">
        <v>38231</v>
      </c>
      <c r="E3645" s="5">
        <v>1053.42</v>
      </c>
      <c r="F3645" s="5">
        <v>-302.55680000000001</v>
      </c>
      <c r="G3645" s="5">
        <v>750.86320000000001</v>
      </c>
      <c r="H3645" s="5">
        <v>1053.42</v>
      </c>
      <c r="I3645" s="5">
        <v>-653.12040000000002</v>
      </c>
      <c r="J3645" s="5">
        <v>400.29960000000005</v>
      </c>
      <c r="K3645" s="5">
        <f t="shared" si="118"/>
        <v>-350.56359999999995</v>
      </c>
      <c r="L3645" s="5">
        <f t="shared" si="117"/>
        <v>-73.618355999999991</v>
      </c>
    </row>
    <row r="3646" spans="1:12" x14ac:dyDescent="0.3">
      <c r="A3646" s="6" t="s">
        <v>2980</v>
      </c>
      <c r="B3646" s="15">
        <v>20003771</v>
      </c>
      <c r="C3646" s="7" t="s">
        <v>3437</v>
      </c>
      <c r="D3646" s="8">
        <v>38231</v>
      </c>
      <c r="E3646" s="5">
        <v>9143</v>
      </c>
      <c r="F3646" s="5">
        <v>-2621.2200000000007</v>
      </c>
      <c r="G3646" s="5">
        <v>6521.7799999999988</v>
      </c>
      <c r="H3646" s="5">
        <v>9143</v>
      </c>
      <c r="I3646" s="5">
        <v>-5668.66</v>
      </c>
      <c r="J3646" s="5">
        <v>3474.34</v>
      </c>
      <c r="K3646" s="5">
        <f t="shared" si="118"/>
        <v>-3047.4399999999987</v>
      </c>
      <c r="L3646" s="5">
        <f t="shared" si="117"/>
        <v>-639.96239999999966</v>
      </c>
    </row>
    <row r="3647" spans="1:12" x14ac:dyDescent="0.3">
      <c r="A3647" s="6" t="s">
        <v>2980</v>
      </c>
      <c r="B3647" s="15">
        <v>20003762</v>
      </c>
      <c r="C3647" s="7" t="s">
        <v>3438</v>
      </c>
      <c r="D3647" s="8">
        <v>38108</v>
      </c>
      <c r="E3647" s="5">
        <v>5088.3900000000003</v>
      </c>
      <c r="F3647" s="5">
        <v>-1492.5056</v>
      </c>
      <c r="G3647" s="5">
        <v>3595.8844000000004</v>
      </c>
      <c r="H3647" s="5">
        <v>5088.3900000000003</v>
      </c>
      <c r="I3647" s="5">
        <v>-3154.8018000000002</v>
      </c>
      <c r="J3647" s="5">
        <v>1933.5882000000001</v>
      </c>
      <c r="K3647" s="5">
        <f t="shared" si="118"/>
        <v>-1662.2962000000002</v>
      </c>
      <c r="L3647" s="5">
        <f t="shared" si="117"/>
        <v>-349.08220200000005</v>
      </c>
    </row>
    <row r="3648" spans="1:12" x14ac:dyDescent="0.3">
      <c r="A3648" s="6" t="s">
        <v>2980</v>
      </c>
      <c r="B3648" s="15">
        <v>10000401</v>
      </c>
      <c r="C3648" s="7" t="s">
        <v>3439</v>
      </c>
      <c r="D3648" s="8">
        <v>38322</v>
      </c>
      <c r="E3648" s="5">
        <v>791.34</v>
      </c>
      <c r="F3648" s="5">
        <v>-371.72599999999994</v>
      </c>
      <c r="G3648" s="5">
        <v>419.61400000000009</v>
      </c>
      <c r="H3648" s="5">
        <v>791.34</v>
      </c>
      <c r="I3648" s="5">
        <v>-490.63080000000002</v>
      </c>
      <c r="J3648" s="5">
        <v>300.70920000000001</v>
      </c>
      <c r="K3648" s="5">
        <f t="shared" si="118"/>
        <v>-118.90480000000008</v>
      </c>
      <c r="L3648" s="5">
        <f t="shared" si="117"/>
        <v>-24.970008000000014</v>
      </c>
    </row>
    <row r="3649" spans="1:12" x14ac:dyDescent="0.3">
      <c r="A3649" s="6" t="s">
        <v>2980</v>
      </c>
      <c r="B3649" s="15">
        <v>20003640</v>
      </c>
      <c r="C3649" s="7" t="s">
        <v>3363</v>
      </c>
      <c r="D3649" s="8">
        <v>38232</v>
      </c>
      <c r="E3649" s="5">
        <v>4298.3999999999996</v>
      </c>
      <c r="F3649" s="5">
        <v>-2053.6800000000003</v>
      </c>
      <c r="G3649" s="5">
        <v>2244.7199999999993</v>
      </c>
      <c r="H3649" s="5">
        <v>4298.3999999999996</v>
      </c>
      <c r="I3649" s="5">
        <v>-2665.0079999999998</v>
      </c>
      <c r="J3649" s="5">
        <v>1633.3919999999998</v>
      </c>
      <c r="K3649" s="5">
        <f t="shared" si="118"/>
        <v>-611.32799999999952</v>
      </c>
      <c r="L3649" s="5">
        <f t="shared" si="117"/>
        <v>-128.3788799999999</v>
      </c>
    </row>
    <row r="3650" spans="1:12" x14ac:dyDescent="0.3">
      <c r="A3650" s="6" t="s">
        <v>2980</v>
      </c>
      <c r="B3650" s="15">
        <v>20003776</v>
      </c>
      <c r="C3650" s="7" t="s">
        <v>3440</v>
      </c>
      <c r="D3650" s="8">
        <v>38473</v>
      </c>
      <c r="E3650" s="5">
        <v>1493.03</v>
      </c>
      <c r="F3650" s="5">
        <v>-408.30119999999994</v>
      </c>
      <c r="G3650" s="5">
        <v>1084.7288000000001</v>
      </c>
      <c r="H3650" s="5">
        <v>1493.03</v>
      </c>
      <c r="I3650" s="5">
        <v>-865.95739999999989</v>
      </c>
      <c r="J3650" s="5">
        <v>627.07260000000008</v>
      </c>
      <c r="K3650" s="5">
        <f t="shared" si="118"/>
        <v>-457.65620000000001</v>
      </c>
      <c r="L3650" s="5">
        <f t="shared" si="117"/>
        <v>-96.107801999999992</v>
      </c>
    </row>
    <row r="3651" spans="1:12" x14ac:dyDescent="0.3">
      <c r="A3651" s="6" t="s">
        <v>2980</v>
      </c>
      <c r="B3651" s="15">
        <v>20003781</v>
      </c>
      <c r="C3651" s="7" t="s">
        <v>3441</v>
      </c>
      <c r="D3651" s="8">
        <v>38504</v>
      </c>
      <c r="E3651" s="5">
        <v>15989</v>
      </c>
      <c r="F3651" s="5">
        <v>-4343.8899999999994</v>
      </c>
      <c r="G3651" s="5">
        <v>11645.11</v>
      </c>
      <c r="H3651" s="5">
        <v>15989</v>
      </c>
      <c r="I3651" s="5">
        <v>-9273.619999999999</v>
      </c>
      <c r="J3651" s="5">
        <v>6715.380000000001</v>
      </c>
      <c r="K3651" s="5">
        <f t="shared" si="118"/>
        <v>-4929.7299999999996</v>
      </c>
      <c r="L3651" s="5">
        <f t="shared" si="117"/>
        <v>-1035.2432999999999</v>
      </c>
    </row>
    <row r="3652" spans="1:12" x14ac:dyDescent="0.3">
      <c r="A3652" s="6" t="s">
        <v>2980</v>
      </c>
      <c r="B3652" s="15">
        <v>20003777</v>
      </c>
      <c r="C3652" s="7" t="s">
        <v>3442</v>
      </c>
      <c r="D3652" s="8">
        <v>38504</v>
      </c>
      <c r="E3652" s="5">
        <v>1042.31</v>
      </c>
      <c r="F3652" s="5">
        <v>-283.51240000000001</v>
      </c>
      <c r="G3652" s="5">
        <v>758.79759999999987</v>
      </c>
      <c r="H3652" s="5">
        <v>1042.31</v>
      </c>
      <c r="I3652" s="5">
        <v>-604.5397999999999</v>
      </c>
      <c r="J3652" s="5">
        <v>437.77020000000005</v>
      </c>
      <c r="K3652" s="5">
        <f t="shared" si="118"/>
        <v>-321.02739999999983</v>
      </c>
      <c r="L3652" s="5">
        <f t="shared" ref="L3652:L3715" si="119">K3652*0.21</f>
        <v>-67.415753999999964</v>
      </c>
    </row>
    <row r="3653" spans="1:12" x14ac:dyDescent="0.3">
      <c r="A3653" s="6" t="s">
        <v>2980</v>
      </c>
      <c r="B3653" s="15">
        <v>20003779</v>
      </c>
      <c r="C3653" s="7" t="s">
        <v>3443</v>
      </c>
      <c r="D3653" s="8">
        <v>38504</v>
      </c>
      <c r="E3653" s="5">
        <v>3027.99</v>
      </c>
      <c r="F3653" s="5">
        <v>-823.02960000000007</v>
      </c>
      <c r="G3653" s="5">
        <v>2204.9603999999999</v>
      </c>
      <c r="H3653" s="5">
        <v>3027.99</v>
      </c>
      <c r="I3653" s="5">
        <v>-1756.2341999999996</v>
      </c>
      <c r="J3653" s="5">
        <v>1271.7558000000001</v>
      </c>
      <c r="K3653" s="5">
        <f t="shared" si="118"/>
        <v>-933.2045999999998</v>
      </c>
      <c r="L3653" s="5">
        <f t="shared" si="119"/>
        <v>-195.97296599999996</v>
      </c>
    </row>
    <row r="3654" spans="1:12" x14ac:dyDescent="0.3">
      <c r="A3654" s="6" t="s">
        <v>2980</v>
      </c>
      <c r="B3654" s="15">
        <v>20003782</v>
      </c>
      <c r="C3654" s="7" t="s">
        <v>3444</v>
      </c>
      <c r="D3654" s="8">
        <v>38504</v>
      </c>
      <c r="E3654" s="5">
        <v>17364.310000000001</v>
      </c>
      <c r="F3654" s="5">
        <v>-4717.242400000001</v>
      </c>
      <c r="G3654" s="5">
        <v>12647.0676</v>
      </c>
      <c r="H3654" s="5">
        <v>17364.310000000001</v>
      </c>
      <c r="I3654" s="5">
        <v>-10071.299800000001</v>
      </c>
      <c r="J3654" s="5">
        <v>7293.0102000000006</v>
      </c>
      <c r="K3654" s="5">
        <f t="shared" si="118"/>
        <v>-5354.0573999999997</v>
      </c>
      <c r="L3654" s="5">
        <f t="shared" si="119"/>
        <v>-1124.352054</v>
      </c>
    </row>
    <row r="3655" spans="1:12" x14ac:dyDescent="0.3">
      <c r="A3655" s="6" t="s">
        <v>2980</v>
      </c>
      <c r="B3655" s="15">
        <v>20003780</v>
      </c>
      <c r="C3655" s="7" t="s">
        <v>3445</v>
      </c>
      <c r="D3655" s="8">
        <v>38508</v>
      </c>
      <c r="E3655" s="5">
        <v>6387.28</v>
      </c>
      <c r="F3655" s="5">
        <v>-1735.7811999999999</v>
      </c>
      <c r="G3655" s="5">
        <v>4651.4987999999994</v>
      </c>
      <c r="H3655" s="5">
        <v>6387.28</v>
      </c>
      <c r="I3655" s="5">
        <v>-3704.6223999999997</v>
      </c>
      <c r="J3655" s="5">
        <v>2682.6576</v>
      </c>
      <c r="K3655" s="5">
        <f t="shared" si="118"/>
        <v>-1968.8411999999994</v>
      </c>
      <c r="L3655" s="5">
        <f t="shared" si="119"/>
        <v>-413.45665199999985</v>
      </c>
    </row>
    <row r="3656" spans="1:12" x14ac:dyDescent="0.3">
      <c r="A3656" s="6" t="s">
        <v>2980</v>
      </c>
      <c r="B3656" s="15">
        <v>20003783</v>
      </c>
      <c r="C3656" s="7" t="s">
        <v>3446</v>
      </c>
      <c r="D3656" s="8">
        <v>38534</v>
      </c>
      <c r="E3656" s="5">
        <v>3486.74</v>
      </c>
      <c r="F3656" s="5">
        <v>-941.26959999999985</v>
      </c>
      <c r="G3656" s="5">
        <v>2545.4704000000002</v>
      </c>
      <c r="H3656" s="5">
        <v>3486.74</v>
      </c>
      <c r="I3656" s="5">
        <v>-2022.3091999999997</v>
      </c>
      <c r="J3656" s="5">
        <v>1464.4308000000001</v>
      </c>
      <c r="K3656" s="5">
        <f t="shared" si="118"/>
        <v>-1081.0396000000001</v>
      </c>
      <c r="L3656" s="5">
        <f t="shared" si="119"/>
        <v>-227.018316</v>
      </c>
    </row>
    <row r="3657" spans="1:12" x14ac:dyDescent="0.3">
      <c r="A3657" s="6" t="s">
        <v>2980</v>
      </c>
      <c r="B3657" s="15">
        <v>10000371</v>
      </c>
      <c r="C3657" s="7" t="s">
        <v>3424</v>
      </c>
      <c r="D3657" s="8">
        <v>38412</v>
      </c>
      <c r="E3657" s="5">
        <v>710.46</v>
      </c>
      <c r="F3657" s="5">
        <v>-852.55200000000013</v>
      </c>
      <c r="G3657" s="5">
        <v>-142.0920000000001</v>
      </c>
      <c r="H3657" s="5">
        <v>710.46</v>
      </c>
      <c r="I3657" s="5">
        <v>-412.0668</v>
      </c>
      <c r="J3657" s="5">
        <v>298.39320000000004</v>
      </c>
      <c r="K3657" s="5">
        <f t="shared" si="118"/>
        <v>440.48520000000013</v>
      </c>
      <c r="L3657" s="5">
        <f t="shared" si="119"/>
        <v>92.501892000000026</v>
      </c>
    </row>
    <row r="3658" spans="1:12" x14ac:dyDescent="0.3">
      <c r="A3658" s="6" t="s">
        <v>2980</v>
      </c>
      <c r="B3658" s="15">
        <v>20003772</v>
      </c>
      <c r="C3658" s="7" t="s">
        <v>3447</v>
      </c>
      <c r="D3658" s="8">
        <v>38416</v>
      </c>
      <c r="E3658" s="5">
        <v>1740</v>
      </c>
      <c r="F3658" s="5">
        <v>-481.40000000000003</v>
      </c>
      <c r="G3658" s="5">
        <v>1258.5999999999999</v>
      </c>
      <c r="H3658" s="5">
        <v>1740</v>
      </c>
      <c r="I3658" s="5">
        <v>-1009.1999999999999</v>
      </c>
      <c r="J3658" s="5">
        <v>730.80000000000007</v>
      </c>
      <c r="K3658" s="5">
        <f t="shared" si="118"/>
        <v>-527.79999999999984</v>
      </c>
      <c r="L3658" s="5">
        <f t="shared" si="119"/>
        <v>-110.83799999999997</v>
      </c>
    </row>
    <row r="3659" spans="1:12" x14ac:dyDescent="0.3">
      <c r="A3659" s="6" t="s">
        <v>2980</v>
      </c>
      <c r="B3659" s="15">
        <v>20003774</v>
      </c>
      <c r="C3659" s="7" t="s">
        <v>3448</v>
      </c>
      <c r="D3659" s="8">
        <v>38467</v>
      </c>
      <c r="E3659" s="5">
        <v>6296.15</v>
      </c>
      <c r="F3659" s="5">
        <v>-1730.9860000000001</v>
      </c>
      <c r="G3659" s="5">
        <v>4565.1639999999998</v>
      </c>
      <c r="H3659" s="5">
        <v>6296.15</v>
      </c>
      <c r="I3659" s="5">
        <v>-3651.7669999999994</v>
      </c>
      <c r="J3659" s="5">
        <v>2644.3830000000003</v>
      </c>
      <c r="K3659" s="5">
        <f t="shared" si="118"/>
        <v>-1920.7809999999995</v>
      </c>
      <c r="L3659" s="5">
        <f t="shared" si="119"/>
        <v>-403.36400999999989</v>
      </c>
    </row>
    <row r="3660" spans="1:12" x14ac:dyDescent="0.3">
      <c r="A3660" s="6" t="s">
        <v>2980</v>
      </c>
      <c r="B3660" s="15">
        <v>20003775</v>
      </c>
      <c r="C3660" s="7" t="s">
        <v>3449</v>
      </c>
      <c r="D3660" s="8">
        <v>38467</v>
      </c>
      <c r="E3660" s="5">
        <v>7304.89</v>
      </c>
      <c r="F3660" s="5">
        <v>-2008.2256</v>
      </c>
      <c r="G3660" s="5">
        <v>5296.6644000000006</v>
      </c>
      <c r="H3660" s="5">
        <v>7304.89</v>
      </c>
      <c r="I3660" s="5">
        <v>-4236.8361999999997</v>
      </c>
      <c r="J3660" s="5">
        <v>3068.0538000000006</v>
      </c>
      <c r="K3660" s="5">
        <f t="shared" si="118"/>
        <v>-2228.6106</v>
      </c>
      <c r="L3660" s="5">
        <f t="shared" si="119"/>
        <v>-468.00822599999998</v>
      </c>
    </row>
    <row r="3661" spans="1:12" x14ac:dyDescent="0.3">
      <c r="A3661" s="6" t="s">
        <v>2980</v>
      </c>
      <c r="B3661" s="15">
        <v>20003785</v>
      </c>
      <c r="C3661" s="7" t="s">
        <v>3450</v>
      </c>
      <c r="D3661" s="8">
        <v>38687</v>
      </c>
      <c r="E3661" s="5">
        <v>7304.89</v>
      </c>
      <c r="F3661" s="5">
        <v>-1910.8655999999999</v>
      </c>
      <c r="G3661" s="5">
        <v>5394.0244000000002</v>
      </c>
      <c r="H3661" s="5">
        <v>7304.89</v>
      </c>
      <c r="I3661" s="5">
        <v>-4236.8361999999997</v>
      </c>
      <c r="J3661" s="5">
        <v>3068.0538000000006</v>
      </c>
      <c r="K3661" s="5">
        <f t="shared" si="118"/>
        <v>-2325.9705999999996</v>
      </c>
      <c r="L3661" s="5">
        <f t="shared" si="119"/>
        <v>-488.45382599999994</v>
      </c>
    </row>
    <row r="3662" spans="1:12" x14ac:dyDescent="0.3">
      <c r="A3662" s="6" t="s">
        <v>2980</v>
      </c>
      <c r="B3662" s="15">
        <v>20003784</v>
      </c>
      <c r="C3662" s="7" t="s">
        <v>3451</v>
      </c>
      <c r="D3662" s="8">
        <v>38626</v>
      </c>
      <c r="E3662" s="5">
        <v>1228.02</v>
      </c>
      <c r="F3662" s="5">
        <v>-325.83080000000001</v>
      </c>
      <c r="G3662" s="5">
        <v>902.18920000000003</v>
      </c>
      <c r="H3662" s="5">
        <v>1228.02</v>
      </c>
      <c r="I3662" s="5">
        <v>-712.25159999999994</v>
      </c>
      <c r="J3662" s="5">
        <v>515.76840000000004</v>
      </c>
      <c r="K3662" s="5">
        <f t="shared" si="118"/>
        <v>-386.42079999999999</v>
      </c>
      <c r="L3662" s="5">
        <f t="shared" si="119"/>
        <v>-81.148367999999991</v>
      </c>
    </row>
    <row r="3663" spans="1:12" x14ac:dyDescent="0.3">
      <c r="A3663" s="6" t="s">
        <v>2980</v>
      </c>
      <c r="B3663" s="15">
        <v>20003773</v>
      </c>
      <c r="C3663" s="7" t="s">
        <v>3452</v>
      </c>
      <c r="D3663" s="8">
        <v>38443</v>
      </c>
      <c r="E3663" s="5">
        <v>753.42</v>
      </c>
      <c r="F3663" s="5">
        <v>-207.73679999999996</v>
      </c>
      <c r="G3663" s="5">
        <v>545.68319999999994</v>
      </c>
      <c r="H3663" s="5">
        <v>753.42</v>
      </c>
      <c r="I3663" s="5">
        <v>-436.98359999999997</v>
      </c>
      <c r="J3663" s="5">
        <v>316.43639999999999</v>
      </c>
      <c r="K3663" s="5">
        <f t="shared" si="118"/>
        <v>-229.24679999999995</v>
      </c>
      <c r="L3663" s="5">
        <f t="shared" si="119"/>
        <v>-48.14182799999999</v>
      </c>
    </row>
    <row r="3664" spans="1:12" x14ac:dyDescent="0.3">
      <c r="A3664" s="6" t="s">
        <v>2980</v>
      </c>
      <c r="B3664" s="15">
        <v>10000382</v>
      </c>
      <c r="C3664" s="7" t="s">
        <v>3453</v>
      </c>
      <c r="D3664" s="8">
        <v>38534</v>
      </c>
      <c r="E3664" s="5">
        <v>750.54</v>
      </c>
      <c r="F3664" s="5">
        <v>-506.93399999999997</v>
      </c>
      <c r="G3664" s="5">
        <v>243.60599999999999</v>
      </c>
      <c r="H3664" s="5">
        <v>750.54</v>
      </c>
      <c r="I3664" s="5">
        <v>-435.31319999999994</v>
      </c>
      <c r="J3664" s="5">
        <v>315.22680000000003</v>
      </c>
      <c r="K3664" s="5">
        <f t="shared" si="118"/>
        <v>71.620800000000031</v>
      </c>
      <c r="L3664" s="5">
        <f t="shared" si="119"/>
        <v>15.040368000000006</v>
      </c>
    </row>
    <row r="3665" spans="1:12" x14ac:dyDescent="0.3">
      <c r="A3665" s="6" t="s">
        <v>2980</v>
      </c>
      <c r="B3665" s="15">
        <v>10000383</v>
      </c>
      <c r="C3665" s="7" t="s">
        <v>3454</v>
      </c>
      <c r="D3665" s="8">
        <v>38869</v>
      </c>
      <c r="E3665" s="5">
        <v>660.94</v>
      </c>
      <c r="F3665" s="5">
        <v>-415.42400000000004</v>
      </c>
      <c r="G3665" s="5">
        <v>245.51600000000002</v>
      </c>
      <c r="H3665" s="5">
        <v>660.94</v>
      </c>
      <c r="I3665" s="5">
        <v>-356.9076</v>
      </c>
      <c r="J3665" s="5">
        <v>304.03240000000005</v>
      </c>
      <c r="K3665" s="5">
        <f t="shared" si="118"/>
        <v>58.516400000000033</v>
      </c>
      <c r="L3665" s="5">
        <f t="shared" si="119"/>
        <v>12.288444000000007</v>
      </c>
    </row>
    <row r="3666" spans="1:12" x14ac:dyDescent="0.3">
      <c r="A3666" s="6" t="s">
        <v>2980</v>
      </c>
      <c r="B3666" s="15">
        <v>20003569</v>
      </c>
      <c r="C3666" s="7" t="s">
        <v>3455</v>
      </c>
      <c r="D3666" s="8">
        <v>39052</v>
      </c>
      <c r="E3666" s="5">
        <v>692.8</v>
      </c>
      <c r="F3666" s="5">
        <v>-418.90999999999997</v>
      </c>
      <c r="G3666" s="5">
        <v>273.89</v>
      </c>
      <c r="H3666" s="5">
        <v>692.8</v>
      </c>
      <c r="I3666" s="5">
        <v>-374.11199999999991</v>
      </c>
      <c r="J3666" s="5">
        <v>318.68800000000005</v>
      </c>
      <c r="K3666" s="5">
        <f t="shared" si="118"/>
        <v>44.798000000000059</v>
      </c>
      <c r="L3666" s="5">
        <f t="shared" si="119"/>
        <v>9.4075800000000118</v>
      </c>
    </row>
    <row r="3667" spans="1:12" x14ac:dyDescent="0.3">
      <c r="A3667" s="6" t="s">
        <v>2980</v>
      </c>
      <c r="B3667" s="15">
        <v>20003570</v>
      </c>
      <c r="C3667" s="7" t="s">
        <v>3456</v>
      </c>
      <c r="D3667" s="8">
        <v>39052</v>
      </c>
      <c r="E3667" s="5">
        <v>3947.78</v>
      </c>
      <c r="F3667" s="5">
        <v>-2385.2080000000001</v>
      </c>
      <c r="G3667" s="5">
        <v>1562.5720000000001</v>
      </c>
      <c r="H3667" s="5">
        <v>3947.78</v>
      </c>
      <c r="I3667" s="5">
        <v>-2131.8011999999999</v>
      </c>
      <c r="J3667" s="5">
        <v>1815.9788000000003</v>
      </c>
      <c r="K3667" s="5">
        <f t="shared" si="118"/>
        <v>253.4068000000002</v>
      </c>
      <c r="L3667" s="5">
        <f t="shared" si="119"/>
        <v>53.215428000000038</v>
      </c>
    </row>
    <row r="3668" spans="1:12" x14ac:dyDescent="0.3">
      <c r="A3668" s="6" t="s">
        <v>2980</v>
      </c>
      <c r="B3668" s="15">
        <v>20003789</v>
      </c>
      <c r="C3668" s="7" t="s">
        <v>3457</v>
      </c>
      <c r="D3668" s="8">
        <v>38869</v>
      </c>
      <c r="E3668" s="5">
        <v>3002.14</v>
      </c>
      <c r="F3668" s="5">
        <v>-755.12559999999985</v>
      </c>
      <c r="G3668" s="5">
        <v>2247.0144</v>
      </c>
      <c r="H3668" s="5">
        <v>3002.14</v>
      </c>
      <c r="I3668" s="5">
        <v>-1621.1555999999996</v>
      </c>
      <c r="J3668" s="5">
        <v>1380.9844000000003</v>
      </c>
      <c r="K3668" s="5">
        <f t="shared" si="118"/>
        <v>-866.02999999999975</v>
      </c>
      <c r="L3668" s="5">
        <f t="shared" si="119"/>
        <v>-181.86629999999994</v>
      </c>
    </row>
    <row r="3669" spans="1:12" x14ac:dyDescent="0.3">
      <c r="A3669" s="6" t="s">
        <v>2980</v>
      </c>
      <c r="B3669" s="15">
        <v>20003790</v>
      </c>
      <c r="C3669" s="7" t="s">
        <v>3458</v>
      </c>
      <c r="D3669" s="8">
        <v>38869</v>
      </c>
      <c r="E3669" s="5">
        <v>10690.75</v>
      </c>
      <c r="F3669" s="5">
        <v>-2690.7400000000002</v>
      </c>
      <c r="G3669" s="5">
        <v>8000.01</v>
      </c>
      <c r="H3669" s="5">
        <v>10690.75</v>
      </c>
      <c r="I3669" s="5">
        <v>-5773.0049999999992</v>
      </c>
      <c r="J3669" s="5">
        <v>4917.7450000000008</v>
      </c>
      <c r="K3669" s="5">
        <f t="shared" si="118"/>
        <v>-3082.2649999999994</v>
      </c>
      <c r="L3669" s="5">
        <f t="shared" si="119"/>
        <v>-647.27564999999981</v>
      </c>
    </row>
    <row r="3670" spans="1:12" x14ac:dyDescent="0.3">
      <c r="A3670" s="6" t="s">
        <v>2980</v>
      </c>
      <c r="B3670" s="15">
        <v>20003786</v>
      </c>
      <c r="C3670" s="7" t="s">
        <v>3459</v>
      </c>
      <c r="D3670" s="8">
        <v>38718</v>
      </c>
      <c r="E3670" s="5">
        <v>1252.05</v>
      </c>
      <c r="F3670" s="5">
        <v>-325.92199999999997</v>
      </c>
      <c r="G3670" s="5">
        <v>926.12799999999993</v>
      </c>
      <c r="H3670" s="5">
        <v>1252.05</v>
      </c>
      <c r="I3670" s="5">
        <v>-676.10699999999986</v>
      </c>
      <c r="J3670" s="5">
        <v>575.9430000000001</v>
      </c>
      <c r="K3670" s="5">
        <f t="shared" si="118"/>
        <v>-350.18499999999983</v>
      </c>
      <c r="L3670" s="5">
        <f t="shared" si="119"/>
        <v>-73.538849999999968</v>
      </c>
    </row>
    <row r="3671" spans="1:12" x14ac:dyDescent="0.3">
      <c r="A3671" s="6" t="s">
        <v>2980</v>
      </c>
      <c r="B3671" s="15">
        <v>20003655</v>
      </c>
      <c r="C3671" s="7" t="s">
        <v>3460</v>
      </c>
      <c r="D3671" s="8">
        <v>38777</v>
      </c>
      <c r="E3671" s="5">
        <v>5865.9</v>
      </c>
      <c r="F3671" s="5">
        <v>-2508.8200000000006</v>
      </c>
      <c r="G3671" s="5">
        <v>3357.079999999999</v>
      </c>
      <c r="H3671" s="5">
        <v>5865.9</v>
      </c>
      <c r="I3671" s="5">
        <v>-3167.5859999999993</v>
      </c>
      <c r="J3671" s="5">
        <v>2698.3140000000003</v>
      </c>
      <c r="K3671" s="5">
        <f t="shared" si="118"/>
        <v>-658.76599999999871</v>
      </c>
      <c r="L3671" s="5">
        <f t="shared" si="119"/>
        <v>-138.34085999999974</v>
      </c>
    </row>
    <row r="3672" spans="1:12" x14ac:dyDescent="0.3">
      <c r="A3672" s="6" t="s">
        <v>2980</v>
      </c>
      <c r="B3672" s="15">
        <v>20003657</v>
      </c>
      <c r="C3672" s="7" t="s">
        <v>3461</v>
      </c>
      <c r="D3672" s="8">
        <v>38869</v>
      </c>
      <c r="E3672" s="5">
        <v>604.04</v>
      </c>
      <c r="F3672" s="5">
        <v>-253.59933333333336</v>
      </c>
      <c r="G3672" s="5">
        <v>350.44066666666663</v>
      </c>
      <c r="H3672" s="5">
        <v>604.04</v>
      </c>
      <c r="I3672" s="5">
        <v>-326.18159999999995</v>
      </c>
      <c r="J3672" s="5">
        <v>277.85840000000002</v>
      </c>
      <c r="K3672" s="5">
        <f t="shared" si="118"/>
        <v>-72.582266666666612</v>
      </c>
      <c r="L3672" s="5">
        <f t="shared" si="119"/>
        <v>-15.242275999999988</v>
      </c>
    </row>
    <row r="3673" spans="1:12" x14ac:dyDescent="0.3">
      <c r="A3673" s="6" t="s">
        <v>2980</v>
      </c>
      <c r="B3673" s="15">
        <v>20003791</v>
      </c>
      <c r="C3673" s="7" t="s">
        <v>3462</v>
      </c>
      <c r="D3673" s="8">
        <v>38899</v>
      </c>
      <c r="E3673" s="5">
        <v>1702.97</v>
      </c>
      <c r="F3673" s="5">
        <v>-425.93879999999996</v>
      </c>
      <c r="G3673" s="5">
        <v>1277.0312000000001</v>
      </c>
      <c r="H3673" s="5">
        <v>1702.97</v>
      </c>
      <c r="I3673" s="5">
        <v>-919.60379999999986</v>
      </c>
      <c r="J3673" s="5">
        <v>783.36620000000016</v>
      </c>
      <c r="K3673" s="5">
        <f t="shared" si="118"/>
        <v>-493.66499999999996</v>
      </c>
      <c r="L3673" s="5">
        <f t="shared" si="119"/>
        <v>-103.66964999999999</v>
      </c>
    </row>
    <row r="3674" spans="1:12" x14ac:dyDescent="0.3">
      <c r="A3674" s="6" t="s">
        <v>2980</v>
      </c>
      <c r="B3674" s="15">
        <v>20003794</v>
      </c>
      <c r="C3674" s="7" t="s">
        <v>3463</v>
      </c>
      <c r="D3674" s="8">
        <v>39036</v>
      </c>
      <c r="E3674" s="5">
        <v>468.46</v>
      </c>
      <c r="F3674" s="5">
        <v>-113.9084</v>
      </c>
      <c r="G3674" s="5">
        <v>354.55160000000001</v>
      </c>
      <c r="H3674" s="5">
        <v>468.46</v>
      </c>
      <c r="I3674" s="5">
        <v>-252.96839999999995</v>
      </c>
      <c r="J3674" s="5">
        <v>215.49160000000003</v>
      </c>
      <c r="K3674" s="5">
        <f t="shared" si="118"/>
        <v>-139.05999999999997</v>
      </c>
      <c r="L3674" s="5">
        <f t="shared" si="119"/>
        <v>-29.202599999999993</v>
      </c>
    </row>
    <row r="3675" spans="1:12" x14ac:dyDescent="0.3">
      <c r="A3675" s="6" t="s">
        <v>2980</v>
      </c>
      <c r="B3675" s="15">
        <v>10000384</v>
      </c>
      <c r="C3675" s="7" t="s">
        <v>3464</v>
      </c>
      <c r="D3675" s="8">
        <v>39022</v>
      </c>
      <c r="E3675" s="5">
        <v>500</v>
      </c>
      <c r="F3675" s="5">
        <v>-303.82000000000005</v>
      </c>
      <c r="G3675" s="5">
        <v>196.17999999999995</v>
      </c>
      <c r="H3675" s="5">
        <v>500</v>
      </c>
      <c r="I3675" s="5">
        <v>-269.99999999999994</v>
      </c>
      <c r="J3675" s="5">
        <v>230.00000000000006</v>
      </c>
      <c r="K3675" s="5">
        <f t="shared" si="118"/>
        <v>33.820000000000107</v>
      </c>
      <c r="L3675" s="5">
        <f t="shared" si="119"/>
        <v>7.1022000000000221</v>
      </c>
    </row>
    <row r="3676" spans="1:12" x14ac:dyDescent="0.3">
      <c r="A3676" s="6" t="s">
        <v>2980</v>
      </c>
      <c r="B3676" s="15">
        <v>10000385</v>
      </c>
      <c r="C3676" s="7" t="s">
        <v>3465</v>
      </c>
      <c r="D3676" s="8">
        <v>39022</v>
      </c>
      <c r="E3676" s="5">
        <v>500</v>
      </c>
      <c r="F3676" s="5">
        <v>-303.82000000000005</v>
      </c>
      <c r="G3676" s="5">
        <v>196.17999999999995</v>
      </c>
      <c r="H3676" s="5">
        <v>500</v>
      </c>
      <c r="I3676" s="5">
        <v>-269.99999999999994</v>
      </c>
      <c r="J3676" s="5">
        <v>230.00000000000006</v>
      </c>
      <c r="K3676" s="5">
        <f t="shared" si="118"/>
        <v>33.820000000000107</v>
      </c>
      <c r="L3676" s="5">
        <f t="shared" si="119"/>
        <v>7.1022000000000221</v>
      </c>
    </row>
    <row r="3677" spans="1:12" x14ac:dyDescent="0.3">
      <c r="A3677" s="6" t="s">
        <v>2980</v>
      </c>
      <c r="B3677" s="15">
        <v>20003787</v>
      </c>
      <c r="C3677" s="7" t="s">
        <v>3466</v>
      </c>
      <c r="D3677" s="8">
        <v>38749</v>
      </c>
      <c r="E3677" s="5">
        <v>4633.0200000000004</v>
      </c>
      <c r="F3677" s="5">
        <v>-1196.6608000000001</v>
      </c>
      <c r="G3677" s="5">
        <v>3436.3592000000003</v>
      </c>
      <c r="H3677" s="5">
        <v>4633.0200000000004</v>
      </c>
      <c r="I3677" s="5">
        <v>-2501.8307999999997</v>
      </c>
      <c r="J3677" s="5">
        <v>2131.1892000000007</v>
      </c>
      <c r="K3677" s="5">
        <f t="shared" si="118"/>
        <v>-1305.1699999999996</v>
      </c>
      <c r="L3677" s="5">
        <f t="shared" si="119"/>
        <v>-274.08569999999992</v>
      </c>
    </row>
    <row r="3678" spans="1:12" x14ac:dyDescent="0.3">
      <c r="A3678" s="6" t="s">
        <v>2980</v>
      </c>
      <c r="B3678" s="15">
        <v>20003788</v>
      </c>
      <c r="C3678" s="7" t="s">
        <v>3467</v>
      </c>
      <c r="D3678" s="8">
        <v>38777</v>
      </c>
      <c r="E3678" s="5">
        <v>3057.76</v>
      </c>
      <c r="F3678" s="5">
        <v>-785.26040000000012</v>
      </c>
      <c r="G3678" s="5">
        <v>2272.4996000000001</v>
      </c>
      <c r="H3678" s="5">
        <v>3057.76</v>
      </c>
      <c r="I3678" s="5">
        <v>-1651.1904</v>
      </c>
      <c r="J3678" s="5">
        <v>1406.5696000000003</v>
      </c>
      <c r="K3678" s="5">
        <f t="shared" si="118"/>
        <v>-865.92999999999984</v>
      </c>
      <c r="L3678" s="5">
        <f t="shared" si="119"/>
        <v>-181.84529999999995</v>
      </c>
    </row>
    <row r="3679" spans="1:12" x14ac:dyDescent="0.3">
      <c r="A3679" s="6" t="s">
        <v>2980</v>
      </c>
      <c r="B3679" s="15">
        <v>20003792</v>
      </c>
      <c r="C3679" s="7" t="s">
        <v>3468</v>
      </c>
      <c r="D3679" s="8">
        <v>38930</v>
      </c>
      <c r="E3679" s="5">
        <v>1635.31</v>
      </c>
      <c r="F3679" s="5">
        <v>-406.60239999999999</v>
      </c>
      <c r="G3679" s="5">
        <v>1228.7076</v>
      </c>
      <c r="H3679" s="5">
        <v>1635.31</v>
      </c>
      <c r="I3679" s="5">
        <v>-883.06739999999979</v>
      </c>
      <c r="J3679" s="5">
        <v>752.24260000000015</v>
      </c>
      <c r="K3679" s="5">
        <f t="shared" si="118"/>
        <v>-476.4649999999998</v>
      </c>
      <c r="L3679" s="5">
        <f t="shared" si="119"/>
        <v>-100.05764999999995</v>
      </c>
    </row>
    <row r="3680" spans="1:12" x14ac:dyDescent="0.3">
      <c r="A3680" s="6" t="s">
        <v>2980</v>
      </c>
      <c r="B3680" s="15">
        <v>20003793</v>
      </c>
      <c r="C3680" s="7" t="s">
        <v>3469</v>
      </c>
      <c r="D3680" s="8">
        <v>38930</v>
      </c>
      <c r="E3680" s="5">
        <v>2608.73</v>
      </c>
      <c r="F3680" s="5">
        <v>-648.06920000000014</v>
      </c>
      <c r="G3680" s="5">
        <v>1960.6607999999999</v>
      </c>
      <c r="H3680" s="5">
        <v>2608.73</v>
      </c>
      <c r="I3680" s="5">
        <v>-1408.7141999999999</v>
      </c>
      <c r="J3680" s="5">
        <v>1200.0158000000001</v>
      </c>
      <c r="K3680" s="5">
        <f t="shared" si="118"/>
        <v>-760.64499999999975</v>
      </c>
      <c r="L3680" s="5">
        <f t="shared" si="119"/>
        <v>-159.73544999999993</v>
      </c>
    </row>
    <row r="3681" spans="1:12" x14ac:dyDescent="0.3">
      <c r="A3681" s="6" t="s">
        <v>2980</v>
      </c>
      <c r="B3681" s="15">
        <v>20003663</v>
      </c>
      <c r="C3681" s="7" t="s">
        <v>3470</v>
      </c>
      <c r="D3681" s="8">
        <v>39081</v>
      </c>
      <c r="E3681" s="5">
        <v>4827.05</v>
      </c>
      <c r="F3681" s="5">
        <v>-1944.3933333333332</v>
      </c>
      <c r="G3681" s="5">
        <v>2882.6566666666668</v>
      </c>
      <c r="H3681" s="5">
        <v>4827.05</v>
      </c>
      <c r="I3681" s="5">
        <v>-2606.6069999999995</v>
      </c>
      <c r="J3681" s="5">
        <v>2220.4430000000007</v>
      </c>
      <c r="K3681" s="5">
        <f t="shared" si="118"/>
        <v>-662.21366666666609</v>
      </c>
      <c r="L3681" s="5">
        <f t="shared" si="119"/>
        <v>-139.06486999999987</v>
      </c>
    </row>
    <row r="3682" spans="1:12" x14ac:dyDescent="0.3">
      <c r="A3682" s="6" t="s">
        <v>2980</v>
      </c>
      <c r="B3682" s="15">
        <v>20003379</v>
      </c>
      <c r="C3682" s="7" t="s">
        <v>3471</v>
      </c>
      <c r="D3682" s="8">
        <v>38940</v>
      </c>
      <c r="E3682" s="5">
        <v>739.62</v>
      </c>
      <c r="F3682" s="5">
        <v>-1035.4680000000001</v>
      </c>
      <c r="G3682" s="5">
        <v>-295.84800000000007</v>
      </c>
      <c r="H3682" s="5">
        <v>739.62</v>
      </c>
      <c r="I3682" s="5">
        <v>-399.39479999999992</v>
      </c>
      <c r="J3682" s="5">
        <v>340.22520000000009</v>
      </c>
      <c r="K3682" s="5">
        <f t="shared" si="118"/>
        <v>636.07320000000016</v>
      </c>
      <c r="L3682" s="5">
        <f t="shared" si="119"/>
        <v>133.57537200000002</v>
      </c>
    </row>
    <row r="3683" spans="1:12" x14ac:dyDescent="0.3">
      <c r="A3683" s="6" t="s">
        <v>2980</v>
      </c>
      <c r="B3683" s="15">
        <v>20003385</v>
      </c>
      <c r="C3683" s="7" t="s">
        <v>3472</v>
      </c>
      <c r="D3683" s="8">
        <v>39234</v>
      </c>
      <c r="E3683" s="5">
        <v>713.37</v>
      </c>
      <c r="F3683" s="5">
        <v>-998.71799999999996</v>
      </c>
      <c r="G3683" s="5">
        <v>-285.34799999999996</v>
      </c>
      <c r="H3683" s="5">
        <v>713.37</v>
      </c>
      <c r="I3683" s="5">
        <v>-356.68499999999995</v>
      </c>
      <c r="J3683" s="5">
        <v>356.68500000000006</v>
      </c>
      <c r="K3683" s="5">
        <f t="shared" si="118"/>
        <v>642.03300000000002</v>
      </c>
      <c r="L3683" s="5">
        <f t="shared" si="119"/>
        <v>134.82693</v>
      </c>
    </row>
    <row r="3684" spans="1:12" x14ac:dyDescent="0.3">
      <c r="A3684" s="6" t="s">
        <v>2980</v>
      </c>
      <c r="B3684" s="15">
        <v>20003796</v>
      </c>
      <c r="C3684" s="7" t="s">
        <v>3473</v>
      </c>
      <c r="D3684" s="8">
        <v>39173</v>
      </c>
      <c r="E3684" s="5">
        <v>2000</v>
      </c>
      <c r="F3684" s="5">
        <v>-469.65</v>
      </c>
      <c r="G3684" s="5">
        <v>1530.35</v>
      </c>
      <c r="H3684" s="5">
        <v>2000</v>
      </c>
      <c r="I3684" s="5">
        <v>-999.99999999999977</v>
      </c>
      <c r="J3684" s="5">
        <v>1000.0000000000002</v>
      </c>
      <c r="K3684" s="5">
        <f t="shared" si="118"/>
        <v>-530.34999999999968</v>
      </c>
      <c r="L3684" s="5">
        <f t="shared" si="119"/>
        <v>-111.37349999999994</v>
      </c>
    </row>
    <row r="3685" spans="1:12" x14ac:dyDescent="0.3">
      <c r="A3685" s="6" t="s">
        <v>2980</v>
      </c>
      <c r="B3685" s="15">
        <v>20003670</v>
      </c>
      <c r="C3685" s="7" t="s">
        <v>3474</v>
      </c>
      <c r="D3685" s="8">
        <v>39264</v>
      </c>
      <c r="E3685" s="5">
        <v>6613.21</v>
      </c>
      <c r="F3685" s="5">
        <v>-2535.0606666666672</v>
      </c>
      <c r="G3685" s="5">
        <v>4078.1493333333328</v>
      </c>
      <c r="H3685" s="5">
        <v>6613.21</v>
      </c>
      <c r="I3685" s="5">
        <v>-3306.6049999999991</v>
      </c>
      <c r="J3685" s="5">
        <v>3306.6050000000009</v>
      </c>
      <c r="K3685" s="5">
        <f t="shared" si="118"/>
        <v>-771.54433333333191</v>
      </c>
      <c r="L3685" s="5">
        <f t="shared" si="119"/>
        <v>-162.0243099999997</v>
      </c>
    </row>
    <row r="3686" spans="1:12" x14ac:dyDescent="0.3">
      <c r="A3686" s="6" t="s">
        <v>2980</v>
      </c>
      <c r="B3686" s="15">
        <v>20003800</v>
      </c>
      <c r="C3686" s="7" t="s">
        <v>3475</v>
      </c>
      <c r="D3686" s="8">
        <v>39264</v>
      </c>
      <c r="E3686" s="5">
        <v>5205.78</v>
      </c>
      <c r="F3686" s="5">
        <v>-1197.7112000000002</v>
      </c>
      <c r="G3686" s="5">
        <v>4008.0687999999996</v>
      </c>
      <c r="H3686" s="5">
        <v>5205.78</v>
      </c>
      <c r="I3686" s="5">
        <v>-2602.8899999999994</v>
      </c>
      <c r="J3686" s="5">
        <v>2602.8900000000003</v>
      </c>
      <c r="K3686" s="5">
        <f t="shared" ref="K3686:K3749" si="120">J3686-G3686</f>
        <v>-1405.1787999999992</v>
      </c>
      <c r="L3686" s="5">
        <f t="shared" si="119"/>
        <v>-295.0875479999998</v>
      </c>
    </row>
    <row r="3687" spans="1:12" x14ac:dyDescent="0.3">
      <c r="A3687" s="6" t="s">
        <v>2980</v>
      </c>
      <c r="B3687" s="15">
        <v>20003384</v>
      </c>
      <c r="C3687" s="7" t="s">
        <v>3472</v>
      </c>
      <c r="D3687" s="8">
        <v>39203</v>
      </c>
      <c r="E3687" s="5">
        <v>1382.35</v>
      </c>
      <c r="F3687" s="5">
        <v>-1935.29</v>
      </c>
      <c r="G3687" s="5">
        <v>-552.94000000000005</v>
      </c>
      <c r="H3687" s="5">
        <v>1382.35</v>
      </c>
      <c r="I3687" s="5">
        <v>-691.17499999999984</v>
      </c>
      <c r="J3687" s="5">
        <v>691.17500000000007</v>
      </c>
      <c r="K3687" s="5">
        <f t="shared" si="120"/>
        <v>1244.1150000000002</v>
      </c>
      <c r="L3687" s="5">
        <f t="shared" si="119"/>
        <v>261.26415000000003</v>
      </c>
    </row>
    <row r="3688" spans="1:12" x14ac:dyDescent="0.3">
      <c r="A3688" s="6" t="s">
        <v>2980</v>
      </c>
      <c r="B3688" s="15">
        <v>20003802</v>
      </c>
      <c r="C3688" s="7" t="s">
        <v>3476</v>
      </c>
      <c r="D3688" s="8">
        <v>39264</v>
      </c>
      <c r="E3688" s="5">
        <v>6441</v>
      </c>
      <c r="F3688" s="5">
        <v>-1481.9399999999998</v>
      </c>
      <c r="G3688" s="5">
        <v>4959.0600000000004</v>
      </c>
      <c r="H3688" s="5">
        <v>6441</v>
      </c>
      <c r="I3688" s="5">
        <v>-3220.4999999999991</v>
      </c>
      <c r="J3688" s="5">
        <v>3220.5000000000009</v>
      </c>
      <c r="K3688" s="5">
        <f t="shared" si="120"/>
        <v>-1738.5599999999995</v>
      </c>
      <c r="L3688" s="5">
        <f t="shared" si="119"/>
        <v>-365.09759999999989</v>
      </c>
    </row>
    <row r="3689" spans="1:12" x14ac:dyDescent="0.3">
      <c r="A3689" s="6" t="s">
        <v>2980</v>
      </c>
      <c r="B3689" s="15">
        <v>20003798</v>
      </c>
      <c r="C3689" s="7" t="s">
        <v>3477</v>
      </c>
      <c r="D3689" s="8">
        <v>39264</v>
      </c>
      <c r="E3689" s="5">
        <v>2092</v>
      </c>
      <c r="F3689" s="5">
        <v>-481.50000000000011</v>
      </c>
      <c r="G3689" s="5">
        <v>1610.5</v>
      </c>
      <c r="H3689" s="5">
        <v>2092</v>
      </c>
      <c r="I3689" s="5">
        <v>-1045.9999999999998</v>
      </c>
      <c r="J3689" s="5">
        <v>1046.0000000000002</v>
      </c>
      <c r="K3689" s="5">
        <f t="shared" si="120"/>
        <v>-564.49999999999977</v>
      </c>
      <c r="L3689" s="5">
        <f t="shared" si="119"/>
        <v>-118.54499999999994</v>
      </c>
    </row>
    <row r="3690" spans="1:12" x14ac:dyDescent="0.3">
      <c r="A3690" s="6" t="s">
        <v>2980</v>
      </c>
      <c r="B3690" s="15">
        <v>10000386</v>
      </c>
      <c r="C3690" s="7" t="s">
        <v>3478</v>
      </c>
      <c r="D3690" s="8">
        <v>39173</v>
      </c>
      <c r="E3690" s="5">
        <v>382.6</v>
      </c>
      <c r="F3690" s="5">
        <v>-224.36999999999998</v>
      </c>
      <c r="G3690" s="5">
        <v>158.23000000000005</v>
      </c>
      <c r="H3690" s="5">
        <v>382.6</v>
      </c>
      <c r="I3690" s="5">
        <v>-191.29999999999998</v>
      </c>
      <c r="J3690" s="5">
        <v>191.30000000000004</v>
      </c>
      <c r="K3690" s="5">
        <f t="shared" si="120"/>
        <v>33.069999999999993</v>
      </c>
      <c r="L3690" s="5">
        <f t="shared" si="119"/>
        <v>6.9446999999999983</v>
      </c>
    </row>
    <row r="3691" spans="1:12" x14ac:dyDescent="0.3">
      <c r="A3691" s="6" t="s">
        <v>2980</v>
      </c>
      <c r="B3691" s="15">
        <v>10000387</v>
      </c>
      <c r="C3691" s="7" t="s">
        <v>3479</v>
      </c>
      <c r="D3691" s="8">
        <v>39264</v>
      </c>
      <c r="E3691" s="5">
        <v>12857.51</v>
      </c>
      <c r="F3691" s="5">
        <v>-7392.7810000000009</v>
      </c>
      <c r="G3691" s="5">
        <v>5464.7289999999994</v>
      </c>
      <c r="H3691" s="5">
        <v>12857.51</v>
      </c>
      <c r="I3691" s="5">
        <v>-6428.7549999999983</v>
      </c>
      <c r="J3691" s="5">
        <v>6428.7550000000019</v>
      </c>
      <c r="K3691" s="5">
        <f t="shared" si="120"/>
        <v>964.02600000000257</v>
      </c>
      <c r="L3691" s="5">
        <f t="shared" si="119"/>
        <v>202.44546000000054</v>
      </c>
    </row>
    <row r="3692" spans="1:12" x14ac:dyDescent="0.3">
      <c r="A3692" s="6" t="s">
        <v>2980</v>
      </c>
      <c r="B3692" s="15">
        <v>20003797</v>
      </c>
      <c r="C3692" s="7" t="s">
        <v>3480</v>
      </c>
      <c r="D3692" s="8">
        <v>39203</v>
      </c>
      <c r="E3692" s="5">
        <v>17745.34</v>
      </c>
      <c r="F3692" s="5">
        <v>-4141.0436</v>
      </c>
      <c r="G3692" s="5">
        <v>13604.296399999999</v>
      </c>
      <c r="H3692" s="5">
        <v>17745.34</v>
      </c>
      <c r="I3692" s="5">
        <v>-8872.6699999999983</v>
      </c>
      <c r="J3692" s="5">
        <v>8872.6700000000019</v>
      </c>
      <c r="K3692" s="5">
        <f t="shared" si="120"/>
        <v>-4731.6263999999974</v>
      </c>
      <c r="L3692" s="5">
        <f t="shared" si="119"/>
        <v>-993.64154399999939</v>
      </c>
    </row>
    <row r="3693" spans="1:12" x14ac:dyDescent="0.3">
      <c r="A3693" s="6" t="s">
        <v>2980</v>
      </c>
      <c r="B3693" s="15">
        <v>20003669</v>
      </c>
      <c r="C3693" s="7" t="s">
        <v>3481</v>
      </c>
      <c r="D3693" s="8">
        <v>39215</v>
      </c>
      <c r="E3693" s="5">
        <v>1733.55</v>
      </c>
      <c r="F3693" s="5">
        <v>-674.62999999999988</v>
      </c>
      <c r="G3693" s="5">
        <v>1058.92</v>
      </c>
      <c r="H3693" s="5">
        <v>1733.55</v>
      </c>
      <c r="I3693" s="5">
        <v>-866.77499999999975</v>
      </c>
      <c r="J3693" s="5">
        <v>866.7750000000002</v>
      </c>
      <c r="K3693" s="5">
        <f t="shared" si="120"/>
        <v>-192.14499999999987</v>
      </c>
      <c r="L3693" s="5">
        <f t="shared" si="119"/>
        <v>-40.350449999999974</v>
      </c>
    </row>
    <row r="3694" spans="1:12" x14ac:dyDescent="0.3">
      <c r="A3694" s="6" t="s">
        <v>2980</v>
      </c>
      <c r="B3694" s="15">
        <v>20003799</v>
      </c>
      <c r="C3694" s="7" t="s">
        <v>3482</v>
      </c>
      <c r="D3694" s="8">
        <v>39264</v>
      </c>
      <c r="E3694" s="5">
        <v>2122.9499999999998</v>
      </c>
      <c r="F3694" s="5">
        <v>-488.45799999999997</v>
      </c>
      <c r="G3694" s="5">
        <v>1634.4919999999997</v>
      </c>
      <c r="H3694" s="5">
        <v>2122.9499999999998</v>
      </c>
      <c r="I3694" s="5">
        <v>-1061.4749999999997</v>
      </c>
      <c r="J3694" s="5">
        <v>1061.4750000000001</v>
      </c>
      <c r="K3694" s="5">
        <f t="shared" si="120"/>
        <v>-573.0169999999996</v>
      </c>
      <c r="L3694" s="5">
        <f t="shared" si="119"/>
        <v>-120.33356999999991</v>
      </c>
    </row>
    <row r="3695" spans="1:12" x14ac:dyDescent="0.3">
      <c r="A3695" s="6" t="s">
        <v>2980</v>
      </c>
      <c r="B3695" s="15">
        <v>20003801</v>
      </c>
      <c r="C3695" s="7" t="s">
        <v>3483</v>
      </c>
      <c r="D3695" s="8">
        <v>39264</v>
      </c>
      <c r="E3695" s="5">
        <v>5276</v>
      </c>
      <c r="F3695" s="5">
        <v>-1213.1399999999999</v>
      </c>
      <c r="G3695" s="5">
        <v>4062.86</v>
      </c>
      <c r="H3695" s="5">
        <v>5276</v>
      </c>
      <c r="I3695" s="5">
        <v>-2637.9999999999995</v>
      </c>
      <c r="J3695" s="5">
        <v>2638.0000000000005</v>
      </c>
      <c r="K3695" s="5">
        <f t="shared" si="120"/>
        <v>-1424.8599999999997</v>
      </c>
      <c r="L3695" s="5">
        <f t="shared" si="119"/>
        <v>-299.22059999999993</v>
      </c>
    </row>
    <row r="3696" spans="1:12" x14ac:dyDescent="0.3">
      <c r="A3696" s="6" t="s">
        <v>2980</v>
      </c>
      <c r="B3696" s="15">
        <v>20003803</v>
      </c>
      <c r="C3696" s="7" t="s">
        <v>3484</v>
      </c>
      <c r="D3696" s="8">
        <v>39264</v>
      </c>
      <c r="E3696" s="5">
        <v>14376.63</v>
      </c>
      <c r="F3696" s="5">
        <v>-3306.5152000000003</v>
      </c>
      <c r="G3696" s="5">
        <v>11070.114799999999</v>
      </c>
      <c r="H3696" s="5">
        <v>14376.63</v>
      </c>
      <c r="I3696" s="5">
        <v>-7188.3149999999978</v>
      </c>
      <c r="J3696" s="5">
        <v>7188.3150000000014</v>
      </c>
      <c r="K3696" s="5">
        <f t="shared" si="120"/>
        <v>-3881.799799999998</v>
      </c>
      <c r="L3696" s="5">
        <f t="shared" si="119"/>
        <v>-815.17795799999953</v>
      </c>
    </row>
    <row r="3697" spans="1:12" x14ac:dyDescent="0.3">
      <c r="A3697" s="6" t="s">
        <v>2980</v>
      </c>
      <c r="B3697" s="15">
        <v>20003805</v>
      </c>
      <c r="C3697" s="7" t="s">
        <v>3485</v>
      </c>
      <c r="D3697" s="8">
        <v>39447</v>
      </c>
      <c r="E3697" s="5">
        <v>2419.2399999999998</v>
      </c>
      <c r="F3697" s="5">
        <v>-536.05959999999993</v>
      </c>
      <c r="G3697" s="5">
        <v>1883.1803999999997</v>
      </c>
      <c r="H3697" s="5">
        <v>2419.2399999999998</v>
      </c>
      <c r="I3697" s="5">
        <v>-1209.6199999999997</v>
      </c>
      <c r="J3697" s="5">
        <v>1209.6200000000001</v>
      </c>
      <c r="K3697" s="5">
        <f t="shared" si="120"/>
        <v>-673.56039999999962</v>
      </c>
      <c r="L3697" s="5">
        <f t="shared" si="119"/>
        <v>-141.44768399999992</v>
      </c>
    </row>
    <row r="3698" spans="1:12" x14ac:dyDescent="0.3">
      <c r="A3698" s="6" t="s">
        <v>2980</v>
      </c>
      <c r="B3698" s="15">
        <v>20003795</v>
      </c>
      <c r="C3698" s="7" t="s">
        <v>3400</v>
      </c>
      <c r="D3698" s="8">
        <v>39114</v>
      </c>
      <c r="E3698" s="5">
        <v>2770.88</v>
      </c>
      <c r="F3698" s="5">
        <v>-660.59519999999986</v>
      </c>
      <c r="G3698" s="5">
        <v>2110.2848000000004</v>
      </c>
      <c r="H3698" s="5">
        <v>2770.88</v>
      </c>
      <c r="I3698" s="5">
        <v>-1385.4399999999998</v>
      </c>
      <c r="J3698" s="5">
        <v>1385.4400000000003</v>
      </c>
      <c r="K3698" s="5">
        <f t="shared" si="120"/>
        <v>-724.84480000000008</v>
      </c>
      <c r="L3698" s="5">
        <f t="shared" si="119"/>
        <v>-152.21740800000001</v>
      </c>
    </row>
    <row r="3699" spans="1:12" x14ac:dyDescent="0.3">
      <c r="A3699" s="6" t="s">
        <v>2980</v>
      </c>
      <c r="B3699" s="15">
        <v>20003804</v>
      </c>
      <c r="C3699" s="7" t="s">
        <v>3486</v>
      </c>
      <c r="D3699" s="8">
        <v>39326</v>
      </c>
      <c r="E3699" s="5">
        <v>1324.3</v>
      </c>
      <c r="F3699" s="5">
        <v>-300.46199999999999</v>
      </c>
      <c r="G3699" s="5">
        <v>1023.838</v>
      </c>
      <c r="H3699" s="5">
        <v>1324.3</v>
      </c>
      <c r="I3699" s="5">
        <v>-662.14999999999986</v>
      </c>
      <c r="J3699" s="5">
        <v>662.15000000000009</v>
      </c>
      <c r="K3699" s="5">
        <f t="shared" si="120"/>
        <v>-361.68799999999987</v>
      </c>
      <c r="L3699" s="5">
        <f t="shared" si="119"/>
        <v>-75.954479999999975</v>
      </c>
    </row>
    <row r="3700" spans="1:12" x14ac:dyDescent="0.3">
      <c r="A3700" s="6" t="s">
        <v>2980</v>
      </c>
      <c r="B3700" s="15">
        <v>20003383</v>
      </c>
      <c r="C3700" s="7" t="s">
        <v>3487</v>
      </c>
      <c r="D3700" s="8">
        <v>39132</v>
      </c>
      <c r="E3700" s="5">
        <v>247.71</v>
      </c>
      <c r="F3700" s="5">
        <v>-346.79399999999998</v>
      </c>
      <c r="G3700" s="5">
        <v>-99.083999999999975</v>
      </c>
      <c r="H3700" s="5">
        <v>247.71</v>
      </c>
      <c r="I3700" s="5">
        <v>-123.85499999999998</v>
      </c>
      <c r="J3700" s="5">
        <v>123.85500000000003</v>
      </c>
      <c r="K3700" s="5">
        <f t="shared" si="120"/>
        <v>222.93900000000002</v>
      </c>
      <c r="L3700" s="5">
        <f t="shared" si="119"/>
        <v>46.817190000000004</v>
      </c>
    </row>
    <row r="3701" spans="1:12" x14ac:dyDescent="0.3">
      <c r="A3701" s="6" t="s">
        <v>2980</v>
      </c>
      <c r="B3701" s="15">
        <v>20003394</v>
      </c>
      <c r="C3701" s="7" t="s">
        <v>3488</v>
      </c>
      <c r="D3701" s="8">
        <v>39661</v>
      </c>
      <c r="E3701" s="5">
        <v>848.74</v>
      </c>
      <c r="F3701" s="5">
        <v>-1188.2360000000001</v>
      </c>
      <c r="G3701" s="5">
        <v>-339.49600000000009</v>
      </c>
      <c r="H3701" s="5">
        <v>848.74</v>
      </c>
      <c r="I3701" s="5">
        <v>-390.42039999999992</v>
      </c>
      <c r="J3701" s="5">
        <v>458.31960000000009</v>
      </c>
      <c r="K3701" s="5">
        <f t="shared" si="120"/>
        <v>797.81560000000013</v>
      </c>
      <c r="L3701" s="5">
        <f t="shared" si="119"/>
        <v>167.54127600000001</v>
      </c>
    </row>
    <row r="3702" spans="1:12" x14ac:dyDescent="0.3">
      <c r="A3702" s="6" t="s">
        <v>2980</v>
      </c>
      <c r="B3702" s="15">
        <v>20003397</v>
      </c>
      <c r="C3702" s="7" t="s">
        <v>3472</v>
      </c>
      <c r="D3702" s="8">
        <v>39692</v>
      </c>
      <c r="E3702" s="5">
        <v>848.94</v>
      </c>
      <c r="F3702" s="5">
        <v>-1188.5160000000001</v>
      </c>
      <c r="G3702" s="5">
        <v>-339.57600000000002</v>
      </c>
      <c r="H3702" s="5">
        <v>848.94</v>
      </c>
      <c r="I3702" s="5">
        <v>-390.51239999999996</v>
      </c>
      <c r="J3702" s="5">
        <v>458.4276000000001</v>
      </c>
      <c r="K3702" s="5">
        <f t="shared" si="120"/>
        <v>798.00360000000012</v>
      </c>
      <c r="L3702" s="5">
        <f t="shared" si="119"/>
        <v>167.58075600000001</v>
      </c>
    </row>
    <row r="3703" spans="1:12" x14ac:dyDescent="0.3">
      <c r="A3703" s="6" t="s">
        <v>2980</v>
      </c>
      <c r="B3703" s="15">
        <v>20003391</v>
      </c>
      <c r="C3703" s="7" t="s">
        <v>3489</v>
      </c>
      <c r="D3703" s="8">
        <v>39539</v>
      </c>
      <c r="E3703" s="5">
        <v>421.2</v>
      </c>
      <c r="F3703" s="5">
        <v>-589.67999999999995</v>
      </c>
      <c r="G3703" s="5">
        <v>-168.47999999999996</v>
      </c>
      <c r="H3703" s="5">
        <v>421.2</v>
      </c>
      <c r="I3703" s="5">
        <v>-193.75199999999995</v>
      </c>
      <c r="J3703" s="5">
        <v>227.44800000000004</v>
      </c>
      <c r="K3703" s="5">
        <f t="shared" si="120"/>
        <v>395.928</v>
      </c>
      <c r="L3703" s="5">
        <f t="shared" si="119"/>
        <v>83.144880000000001</v>
      </c>
    </row>
    <row r="3704" spans="1:12" x14ac:dyDescent="0.3">
      <c r="A3704" s="6" t="s">
        <v>2980</v>
      </c>
      <c r="B3704" s="15">
        <v>20003809</v>
      </c>
      <c r="C3704" s="7" t="s">
        <v>3490</v>
      </c>
      <c r="D3704" s="8">
        <v>39569</v>
      </c>
      <c r="E3704" s="5">
        <v>2125</v>
      </c>
      <c r="F3704" s="5">
        <v>-453.18</v>
      </c>
      <c r="G3704" s="5">
        <v>1671.82</v>
      </c>
      <c r="H3704" s="5">
        <v>2125</v>
      </c>
      <c r="I3704" s="5">
        <v>-977.49999999999977</v>
      </c>
      <c r="J3704" s="5">
        <v>1147.5000000000002</v>
      </c>
      <c r="K3704" s="5">
        <f t="shared" si="120"/>
        <v>-524.31999999999971</v>
      </c>
      <c r="L3704" s="5">
        <f t="shared" si="119"/>
        <v>-110.10719999999993</v>
      </c>
    </row>
    <row r="3705" spans="1:12" x14ac:dyDescent="0.3">
      <c r="A3705" s="6" t="s">
        <v>2980</v>
      </c>
      <c r="B3705" s="15">
        <v>20003810</v>
      </c>
      <c r="C3705" s="7" t="s">
        <v>3491</v>
      </c>
      <c r="D3705" s="8">
        <v>39569</v>
      </c>
      <c r="E3705" s="5">
        <v>5356.97</v>
      </c>
      <c r="F3705" s="5">
        <v>-1142.9788000000001</v>
      </c>
      <c r="G3705" s="5">
        <v>4213.9912000000004</v>
      </c>
      <c r="H3705" s="5">
        <v>5356.97</v>
      </c>
      <c r="I3705" s="5">
        <v>-2464.2061999999996</v>
      </c>
      <c r="J3705" s="5">
        <v>2892.7638000000006</v>
      </c>
      <c r="K3705" s="5">
        <f t="shared" si="120"/>
        <v>-1321.2273999999998</v>
      </c>
      <c r="L3705" s="5">
        <f t="shared" si="119"/>
        <v>-277.45775399999997</v>
      </c>
    </row>
    <row r="3706" spans="1:12" x14ac:dyDescent="0.3">
      <c r="A3706" s="6" t="s">
        <v>2980</v>
      </c>
      <c r="B3706" s="15">
        <v>20003813</v>
      </c>
      <c r="C3706" s="7" t="s">
        <v>3492</v>
      </c>
      <c r="D3706" s="8">
        <v>39783</v>
      </c>
      <c r="E3706" s="5">
        <v>6007.31</v>
      </c>
      <c r="F3706" s="5">
        <v>-1211.2923999999998</v>
      </c>
      <c r="G3706" s="5">
        <v>4796.017600000001</v>
      </c>
      <c r="H3706" s="5">
        <v>6007.31</v>
      </c>
      <c r="I3706" s="5">
        <v>-2763.3625999999995</v>
      </c>
      <c r="J3706" s="5">
        <v>3243.9474000000009</v>
      </c>
      <c r="K3706" s="5">
        <f t="shared" si="120"/>
        <v>-1552.0702000000001</v>
      </c>
      <c r="L3706" s="5">
        <f t="shared" si="119"/>
        <v>-325.93474200000003</v>
      </c>
    </row>
    <row r="3707" spans="1:12" x14ac:dyDescent="0.3">
      <c r="A3707" s="6" t="s">
        <v>2980</v>
      </c>
      <c r="B3707" s="15">
        <v>10000389</v>
      </c>
      <c r="C3707" s="7" t="s">
        <v>3493</v>
      </c>
      <c r="D3707" s="8">
        <v>39470</v>
      </c>
      <c r="E3707" s="5">
        <v>855.84</v>
      </c>
      <c r="F3707" s="5">
        <v>-471.07399999999996</v>
      </c>
      <c r="G3707" s="5">
        <v>384.76600000000008</v>
      </c>
      <c r="H3707" s="5">
        <v>855.84</v>
      </c>
      <c r="I3707" s="5">
        <v>-393.68639999999994</v>
      </c>
      <c r="J3707" s="5">
        <v>462.1536000000001</v>
      </c>
      <c r="K3707" s="5">
        <f t="shared" si="120"/>
        <v>77.38760000000002</v>
      </c>
      <c r="L3707" s="5">
        <f t="shared" si="119"/>
        <v>16.251396000000003</v>
      </c>
    </row>
    <row r="3708" spans="1:12" x14ac:dyDescent="0.3">
      <c r="A3708" s="6" t="s">
        <v>2980</v>
      </c>
      <c r="B3708" s="15">
        <v>10000403</v>
      </c>
      <c r="C3708" s="7" t="s">
        <v>3494</v>
      </c>
      <c r="D3708" s="8">
        <v>39756</v>
      </c>
      <c r="E3708" s="5">
        <v>9981.24</v>
      </c>
      <c r="F3708" s="5">
        <v>-3382.8960000000006</v>
      </c>
      <c r="G3708" s="5">
        <v>6598.3439999999991</v>
      </c>
      <c r="H3708" s="5">
        <v>9981.24</v>
      </c>
      <c r="I3708" s="5">
        <v>-4591.3703999999989</v>
      </c>
      <c r="J3708" s="5">
        <v>5389.8696000000009</v>
      </c>
      <c r="K3708" s="5">
        <f t="shared" si="120"/>
        <v>-1208.4743999999982</v>
      </c>
      <c r="L3708" s="5">
        <f t="shared" si="119"/>
        <v>-253.77962399999961</v>
      </c>
    </row>
    <row r="3709" spans="1:12" x14ac:dyDescent="0.3">
      <c r="A3709" s="6" t="s">
        <v>2980</v>
      </c>
      <c r="B3709" s="15">
        <v>20003681</v>
      </c>
      <c r="C3709" s="7" t="s">
        <v>3495</v>
      </c>
      <c r="D3709" s="8">
        <v>39602</v>
      </c>
      <c r="E3709" s="5">
        <v>11463.68</v>
      </c>
      <c r="F3709" s="5">
        <v>-4043.8153333333335</v>
      </c>
      <c r="G3709" s="5">
        <v>7419.8646666666664</v>
      </c>
      <c r="H3709" s="5">
        <v>11463.68</v>
      </c>
      <c r="I3709" s="5">
        <v>-5273.2927999999993</v>
      </c>
      <c r="J3709" s="5">
        <v>6190.387200000001</v>
      </c>
      <c r="K3709" s="5">
        <f t="shared" si="120"/>
        <v>-1229.4774666666654</v>
      </c>
      <c r="L3709" s="5">
        <f t="shared" si="119"/>
        <v>-258.19026799999972</v>
      </c>
    </row>
    <row r="3710" spans="1:12" x14ac:dyDescent="0.3">
      <c r="A3710" s="6" t="s">
        <v>2980</v>
      </c>
      <c r="B3710" s="15">
        <v>20003812</v>
      </c>
      <c r="C3710" s="7" t="s">
        <v>3496</v>
      </c>
      <c r="D3710" s="8">
        <v>39622</v>
      </c>
      <c r="E3710" s="5">
        <v>4310.68</v>
      </c>
      <c r="F3710" s="5">
        <v>-912.01720000000012</v>
      </c>
      <c r="G3710" s="5">
        <v>3398.6628000000001</v>
      </c>
      <c r="H3710" s="5">
        <v>4310.68</v>
      </c>
      <c r="I3710" s="5">
        <v>-1982.9127999999998</v>
      </c>
      <c r="J3710" s="5">
        <v>2327.7672000000002</v>
      </c>
      <c r="K3710" s="5">
        <f t="shared" si="120"/>
        <v>-1070.8955999999998</v>
      </c>
      <c r="L3710" s="5">
        <f t="shared" si="119"/>
        <v>-224.88807599999996</v>
      </c>
    </row>
    <row r="3711" spans="1:12" x14ac:dyDescent="0.3">
      <c r="A3711" s="6" t="s">
        <v>2980</v>
      </c>
      <c r="B3711" s="15">
        <v>20003814</v>
      </c>
      <c r="C3711" s="7" t="s">
        <v>3497</v>
      </c>
      <c r="D3711" s="8">
        <v>39783</v>
      </c>
      <c r="E3711" s="5">
        <v>10061</v>
      </c>
      <c r="F3711" s="5">
        <v>-2029.1100000000001</v>
      </c>
      <c r="G3711" s="5">
        <v>8031.8899999999994</v>
      </c>
      <c r="H3711" s="5">
        <v>10061</v>
      </c>
      <c r="I3711" s="5">
        <v>-4628.0599999999995</v>
      </c>
      <c r="J3711" s="5">
        <v>5432.9400000000005</v>
      </c>
      <c r="K3711" s="5">
        <f t="shared" si="120"/>
        <v>-2598.9499999999989</v>
      </c>
      <c r="L3711" s="5">
        <f t="shared" si="119"/>
        <v>-545.77949999999976</v>
      </c>
    </row>
    <row r="3712" spans="1:12" x14ac:dyDescent="0.3">
      <c r="A3712" s="6" t="s">
        <v>2980</v>
      </c>
      <c r="B3712" s="15">
        <v>20003808</v>
      </c>
      <c r="C3712" s="7" t="s">
        <v>3468</v>
      </c>
      <c r="D3712" s="8">
        <v>39539</v>
      </c>
      <c r="E3712" s="5">
        <v>787.9</v>
      </c>
      <c r="F3712" s="5">
        <v>-169.10600000000002</v>
      </c>
      <c r="G3712" s="5">
        <v>618.79399999999998</v>
      </c>
      <c r="H3712" s="5">
        <v>787.9</v>
      </c>
      <c r="I3712" s="5">
        <v>-362.43399999999991</v>
      </c>
      <c r="J3712" s="5">
        <v>425.46600000000007</v>
      </c>
      <c r="K3712" s="5">
        <f t="shared" si="120"/>
        <v>-193.32799999999992</v>
      </c>
      <c r="L3712" s="5">
        <f t="shared" si="119"/>
        <v>-40.59887999999998</v>
      </c>
    </row>
    <row r="3713" spans="1:12" x14ac:dyDescent="0.3">
      <c r="A3713" s="6" t="s">
        <v>2980</v>
      </c>
      <c r="B3713" s="15">
        <v>20003396</v>
      </c>
      <c r="C3713" s="7" t="s">
        <v>3498</v>
      </c>
      <c r="D3713" s="8">
        <v>39661</v>
      </c>
      <c r="E3713" s="5">
        <v>100</v>
      </c>
      <c r="F3713" s="5">
        <v>-140</v>
      </c>
      <c r="G3713" s="5">
        <v>-40</v>
      </c>
      <c r="H3713" s="5">
        <v>100</v>
      </c>
      <c r="I3713" s="5">
        <v>-45.999999999999993</v>
      </c>
      <c r="J3713" s="5">
        <v>54.000000000000007</v>
      </c>
      <c r="K3713" s="5">
        <f t="shared" si="120"/>
        <v>94</v>
      </c>
      <c r="L3713" s="5">
        <f t="shared" si="119"/>
        <v>19.739999999999998</v>
      </c>
    </row>
    <row r="3714" spans="1:12" x14ac:dyDescent="0.3">
      <c r="A3714" s="6" t="s">
        <v>2980</v>
      </c>
      <c r="B3714" s="15">
        <v>20003583</v>
      </c>
      <c r="C3714" s="7" t="s">
        <v>3499</v>
      </c>
      <c r="D3714" s="8">
        <v>39479</v>
      </c>
      <c r="E3714" s="5">
        <v>3186.72</v>
      </c>
      <c r="F3714" s="5">
        <v>-1739.6019999999999</v>
      </c>
      <c r="G3714" s="5">
        <v>1447.1179999999999</v>
      </c>
      <c r="H3714" s="5">
        <v>3186.72</v>
      </c>
      <c r="I3714" s="5">
        <v>-1465.8911999999996</v>
      </c>
      <c r="J3714" s="5">
        <v>1720.8288000000002</v>
      </c>
      <c r="K3714" s="5">
        <f t="shared" si="120"/>
        <v>273.71080000000029</v>
      </c>
      <c r="L3714" s="5">
        <f t="shared" si="119"/>
        <v>57.479268000000062</v>
      </c>
    </row>
    <row r="3715" spans="1:12" x14ac:dyDescent="0.3">
      <c r="A3715" s="6" t="s">
        <v>2980</v>
      </c>
      <c r="B3715" s="15">
        <v>20003390</v>
      </c>
      <c r="C3715" s="7" t="s">
        <v>3500</v>
      </c>
      <c r="D3715" s="8">
        <v>39508</v>
      </c>
      <c r="E3715" s="5">
        <v>778.4</v>
      </c>
      <c r="F3715" s="5">
        <v>-1089.76</v>
      </c>
      <c r="G3715" s="5">
        <v>-311.36</v>
      </c>
      <c r="H3715" s="5">
        <v>778.4</v>
      </c>
      <c r="I3715" s="5">
        <v>-358.06399999999991</v>
      </c>
      <c r="J3715" s="5">
        <v>420.33600000000007</v>
      </c>
      <c r="K3715" s="5">
        <f t="shared" si="120"/>
        <v>731.69600000000014</v>
      </c>
      <c r="L3715" s="5">
        <f t="shared" si="119"/>
        <v>153.65616000000003</v>
      </c>
    </row>
    <row r="3716" spans="1:12" x14ac:dyDescent="0.3">
      <c r="A3716" s="6" t="s">
        <v>2980</v>
      </c>
      <c r="B3716" s="15">
        <v>20003806</v>
      </c>
      <c r="C3716" s="7" t="s">
        <v>3501</v>
      </c>
      <c r="D3716" s="8">
        <v>39479</v>
      </c>
      <c r="E3716" s="5">
        <v>5821</v>
      </c>
      <c r="F3716" s="5">
        <v>-1270.7600000000002</v>
      </c>
      <c r="G3716" s="5">
        <v>4550.24</v>
      </c>
      <c r="H3716" s="5">
        <v>5821</v>
      </c>
      <c r="I3716" s="5">
        <v>-2677.6599999999994</v>
      </c>
      <c r="J3716" s="5">
        <v>3143.3400000000006</v>
      </c>
      <c r="K3716" s="5">
        <f t="shared" si="120"/>
        <v>-1406.8999999999992</v>
      </c>
      <c r="L3716" s="5">
        <f t="shared" ref="L3716:L3779" si="121">K3716*0.21</f>
        <v>-295.44899999999984</v>
      </c>
    </row>
    <row r="3717" spans="1:12" x14ac:dyDescent="0.3">
      <c r="A3717" s="6" t="s">
        <v>2980</v>
      </c>
      <c r="B3717" s="15">
        <v>20003807</v>
      </c>
      <c r="C3717" s="7" t="s">
        <v>3502</v>
      </c>
      <c r="D3717" s="8">
        <v>39508</v>
      </c>
      <c r="E3717" s="5">
        <v>8127.92</v>
      </c>
      <c r="F3717" s="5">
        <v>-1761.3768</v>
      </c>
      <c r="G3717" s="5">
        <v>6366.5432000000001</v>
      </c>
      <c r="H3717" s="5">
        <v>8127.92</v>
      </c>
      <c r="I3717" s="5">
        <v>-3738.8431999999993</v>
      </c>
      <c r="J3717" s="5">
        <v>4389.0768000000007</v>
      </c>
      <c r="K3717" s="5">
        <f t="shared" si="120"/>
        <v>-1977.4663999999993</v>
      </c>
      <c r="L3717" s="5">
        <f t="shared" si="121"/>
        <v>-415.26794399999983</v>
      </c>
    </row>
    <row r="3718" spans="1:12" x14ac:dyDescent="0.3">
      <c r="A3718" s="6" t="s">
        <v>2980</v>
      </c>
      <c r="B3718" s="15">
        <v>20003398</v>
      </c>
      <c r="C3718" s="7" t="s">
        <v>3472</v>
      </c>
      <c r="D3718" s="8">
        <v>39692</v>
      </c>
      <c r="E3718" s="5">
        <v>848.94</v>
      </c>
      <c r="F3718" s="5">
        <v>-1188.5160000000001</v>
      </c>
      <c r="G3718" s="5">
        <v>-339.57600000000002</v>
      </c>
      <c r="H3718" s="5">
        <v>848.94</v>
      </c>
      <c r="I3718" s="5">
        <v>-390.51239999999996</v>
      </c>
      <c r="J3718" s="5">
        <v>458.4276000000001</v>
      </c>
      <c r="K3718" s="5">
        <f t="shared" si="120"/>
        <v>798.00360000000012</v>
      </c>
      <c r="L3718" s="5">
        <f t="shared" si="121"/>
        <v>167.58075600000001</v>
      </c>
    </row>
    <row r="3719" spans="1:12" x14ac:dyDescent="0.3">
      <c r="A3719" s="6" t="s">
        <v>2980</v>
      </c>
      <c r="B3719" s="15">
        <v>10000390</v>
      </c>
      <c r="C3719" s="7" t="s">
        <v>3503</v>
      </c>
      <c r="D3719" s="8">
        <v>39539</v>
      </c>
      <c r="E3719" s="5">
        <v>2710.19</v>
      </c>
      <c r="F3719" s="5">
        <v>-1456.509</v>
      </c>
      <c r="G3719" s="5">
        <v>1253.681</v>
      </c>
      <c r="H3719" s="5">
        <v>2710.19</v>
      </c>
      <c r="I3719" s="5">
        <v>-1246.6873999999998</v>
      </c>
      <c r="J3719" s="5">
        <v>1463.5026000000003</v>
      </c>
      <c r="K3719" s="5">
        <f t="shared" si="120"/>
        <v>209.82160000000022</v>
      </c>
      <c r="L3719" s="5">
        <f t="shared" si="121"/>
        <v>44.062536000000044</v>
      </c>
    </row>
    <row r="3720" spans="1:12" x14ac:dyDescent="0.3">
      <c r="A3720" s="6" t="s">
        <v>2980</v>
      </c>
      <c r="B3720" s="15">
        <v>20003821</v>
      </c>
      <c r="C3720" s="7" t="s">
        <v>3504</v>
      </c>
      <c r="D3720" s="8">
        <v>40026</v>
      </c>
      <c r="E3720" s="5">
        <v>33306.75</v>
      </c>
      <c r="F3720" s="5">
        <v>-6272.67</v>
      </c>
      <c r="G3720" s="5">
        <v>27034.080000000002</v>
      </c>
      <c r="H3720" s="5">
        <v>33306.75</v>
      </c>
      <c r="I3720" s="5">
        <v>-13988.834999999997</v>
      </c>
      <c r="J3720" s="5">
        <v>19317.915000000001</v>
      </c>
      <c r="K3720" s="5">
        <f t="shared" si="120"/>
        <v>-7716.1650000000009</v>
      </c>
      <c r="L3720" s="5">
        <f t="shared" si="121"/>
        <v>-1620.3946500000002</v>
      </c>
    </row>
    <row r="3721" spans="1:12" x14ac:dyDescent="0.3">
      <c r="A3721" s="6" t="s">
        <v>2980</v>
      </c>
      <c r="B3721" s="15">
        <v>20003816</v>
      </c>
      <c r="C3721" s="7" t="s">
        <v>3505</v>
      </c>
      <c r="D3721" s="8">
        <v>39965</v>
      </c>
      <c r="E3721" s="5">
        <v>450</v>
      </c>
      <c r="F3721" s="5">
        <v>-86.25</v>
      </c>
      <c r="G3721" s="5">
        <v>363.75</v>
      </c>
      <c r="H3721" s="5">
        <v>450</v>
      </c>
      <c r="I3721" s="5">
        <v>-188.99999999999997</v>
      </c>
      <c r="J3721" s="5">
        <v>261</v>
      </c>
      <c r="K3721" s="5">
        <f t="shared" si="120"/>
        <v>-102.75</v>
      </c>
      <c r="L3721" s="5">
        <f t="shared" si="121"/>
        <v>-21.577500000000001</v>
      </c>
    </row>
    <row r="3722" spans="1:12" x14ac:dyDescent="0.3">
      <c r="A3722" s="6" t="s">
        <v>2980</v>
      </c>
      <c r="B3722" s="15">
        <v>20003410</v>
      </c>
      <c r="C3722" s="7" t="s">
        <v>3506</v>
      </c>
      <c r="D3722" s="8">
        <v>39995</v>
      </c>
      <c r="E3722" s="5">
        <v>406</v>
      </c>
      <c r="F3722" s="5">
        <v>-568.4</v>
      </c>
      <c r="G3722" s="5">
        <v>-162.39999999999998</v>
      </c>
      <c r="H3722" s="5">
        <v>406</v>
      </c>
      <c r="I3722" s="5">
        <v>-170.51999999999998</v>
      </c>
      <c r="J3722" s="5">
        <v>235.48000000000002</v>
      </c>
      <c r="K3722" s="5">
        <f t="shared" si="120"/>
        <v>397.88</v>
      </c>
      <c r="L3722" s="5">
        <f t="shared" si="121"/>
        <v>83.5548</v>
      </c>
    </row>
    <row r="3723" spans="1:12" x14ac:dyDescent="0.3">
      <c r="A3723" s="6" t="s">
        <v>2980</v>
      </c>
      <c r="B3723" s="15">
        <v>20003819</v>
      </c>
      <c r="C3723" s="7" t="s">
        <v>3507</v>
      </c>
      <c r="D3723" s="8">
        <v>39965</v>
      </c>
      <c r="E3723" s="5">
        <v>36044.75</v>
      </c>
      <c r="F3723" s="5">
        <v>-6908.2100000000009</v>
      </c>
      <c r="G3723" s="5">
        <v>29136.54</v>
      </c>
      <c r="H3723" s="5">
        <v>36044.75</v>
      </c>
      <c r="I3723" s="5">
        <v>-15138.794999999998</v>
      </c>
      <c r="J3723" s="5">
        <v>20905.955000000002</v>
      </c>
      <c r="K3723" s="5">
        <f t="shared" si="120"/>
        <v>-8230.5849999999991</v>
      </c>
      <c r="L3723" s="5">
        <f t="shared" si="121"/>
        <v>-1728.4228499999997</v>
      </c>
    </row>
    <row r="3724" spans="1:12" x14ac:dyDescent="0.3">
      <c r="A3724" s="6" t="s">
        <v>2980</v>
      </c>
      <c r="B3724" s="15">
        <v>20003822</v>
      </c>
      <c r="C3724" s="7" t="s">
        <v>3508</v>
      </c>
      <c r="D3724" s="8">
        <v>40148</v>
      </c>
      <c r="E3724" s="5">
        <v>2538.9</v>
      </c>
      <c r="F3724" s="5">
        <v>-461.12600000000003</v>
      </c>
      <c r="G3724" s="5">
        <v>2077.7739999999999</v>
      </c>
      <c r="H3724" s="5">
        <v>2538.9</v>
      </c>
      <c r="I3724" s="5">
        <v>-1066.338</v>
      </c>
      <c r="J3724" s="5">
        <v>1472.5620000000001</v>
      </c>
      <c r="K3724" s="5">
        <f t="shared" si="120"/>
        <v>-605.21199999999976</v>
      </c>
      <c r="L3724" s="5">
        <f t="shared" si="121"/>
        <v>-127.09451999999995</v>
      </c>
    </row>
    <row r="3725" spans="1:12" x14ac:dyDescent="0.3">
      <c r="A3725" s="6" t="s">
        <v>2980</v>
      </c>
      <c r="B3725" s="15">
        <v>20003414</v>
      </c>
      <c r="C3725" s="7" t="s">
        <v>3509</v>
      </c>
      <c r="D3725" s="8">
        <v>40148</v>
      </c>
      <c r="E3725" s="5">
        <v>286.77999999999997</v>
      </c>
      <c r="F3725" s="5">
        <v>-401.49199999999996</v>
      </c>
      <c r="G3725" s="5">
        <v>-114.71199999999999</v>
      </c>
      <c r="H3725" s="5">
        <v>286.77999999999997</v>
      </c>
      <c r="I3725" s="5">
        <v>-120.44759999999997</v>
      </c>
      <c r="J3725" s="5">
        <v>166.33240000000001</v>
      </c>
      <c r="K3725" s="5">
        <f t="shared" si="120"/>
        <v>281.0444</v>
      </c>
      <c r="L3725" s="5">
        <f t="shared" si="121"/>
        <v>59.019323999999997</v>
      </c>
    </row>
    <row r="3726" spans="1:12" x14ac:dyDescent="0.3">
      <c r="A3726" s="6" t="s">
        <v>2980</v>
      </c>
      <c r="B3726" s="15">
        <v>20003815</v>
      </c>
      <c r="C3726" s="7" t="s">
        <v>3510</v>
      </c>
      <c r="D3726" s="8">
        <v>39845</v>
      </c>
      <c r="E3726" s="5">
        <v>11940</v>
      </c>
      <c r="F3726" s="5">
        <v>-2368.1000000000004</v>
      </c>
      <c r="G3726" s="5">
        <v>9571.9</v>
      </c>
      <c r="H3726" s="5">
        <v>11940</v>
      </c>
      <c r="I3726" s="5">
        <v>-5014.7999999999993</v>
      </c>
      <c r="J3726" s="5">
        <v>6925.2000000000007</v>
      </c>
      <c r="K3726" s="5">
        <f t="shared" si="120"/>
        <v>-2646.6999999999989</v>
      </c>
      <c r="L3726" s="5">
        <f t="shared" si="121"/>
        <v>-555.80699999999979</v>
      </c>
    </row>
    <row r="3727" spans="1:12" x14ac:dyDescent="0.3">
      <c r="A3727" s="6" t="s">
        <v>2980</v>
      </c>
      <c r="B3727" s="15">
        <v>20003818</v>
      </c>
      <c r="C3727" s="7" t="s">
        <v>3511</v>
      </c>
      <c r="D3727" s="8">
        <v>39965</v>
      </c>
      <c r="E3727" s="5">
        <v>16441.93</v>
      </c>
      <c r="F3727" s="5">
        <v>-3151.1171999999997</v>
      </c>
      <c r="G3727" s="5">
        <v>13290.8128</v>
      </c>
      <c r="H3727" s="5">
        <v>16441.93</v>
      </c>
      <c r="I3727" s="5">
        <v>-6905.6105999999991</v>
      </c>
      <c r="J3727" s="5">
        <v>9536.3194000000003</v>
      </c>
      <c r="K3727" s="5">
        <f t="shared" si="120"/>
        <v>-3754.4933999999994</v>
      </c>
      <c r="L3727" s="5">
        <f t="shared" si="121"/>
        <v>-788.4436139999998</v>
      </c>
    </row>
    <row r="3728" spans="1:12" x14ac:dyDescent="0.3">
      <c r="A3728" s="6" t="s">
        <v>2980</v>
      </c>
      <c r="B3728" s="15">
        <v>20003820</v>
      </c>
      <c r="C3728" s="7" t="s">
        <v>3512</v>
      </c>
      <c r="D3728" s="8">
        <v>39995</v>
      </c>
      <c r="E3728" s="5">
        <v>3478.92</v>
      </c>
      <c r="F3728" s="5">
        <v>-661.13679999999999</v>
      </c>
      <c r="G3728" s="5">
        <v>2817.7831999999999</v>
      </c>
      <c r="H3728" s="5">
        <v>3478.92</v>
      </c>
      <c r="I3728" s="5">
        <v>-1461.1463999999999</v>
      </c>
      <c r="J3728" s="5">
        <v>2017.7736000000002</v>
      </c>
      <c r="K3728" s="5">
        <f t="shared" si="120"/>
        <v>-800.00959999999964</v>
      </c>
      <c r="L3728" s="5">
        <f t="shared" si="121"/>
        <v>-168.00201599999991</v>
      </c>
    </row>
    <row r="3729" spans="1:12" x14ac:dyDescent="0.3">
      <c r="A3729" s="6" t="s">
        <v>2980</v>
      </c>
      <c r="B3729" s="15">
        <v>20003817</v>
      </c>
      <c r="C3729" s="7" t="s">
        <v>3513</v>
      </c>
      <c r="D3729" s="8">
        <v>39965</v>
      </c>
      <c r="E3729" s="5">
        <v>5722.99</v>
      </c>
      <c r="F3729" s="5">
        <v>-1097.0396000000001</v>
      </c>
      <c r="G3729" s="5">
        <v>4625.9503999999997</v>
      </c>
      <c r="H3729" s="5">
        <v>5722.99</v>
      </c>
      <c r="I3729" s="5">
        <v>-2403.6557999999995</v>
      </c>
      <c r="J3729" s="5">
        <v>3319.3342000000002</v>
      </c>
      <c r="K3729" s="5">
        <f t="shared" si="120"/>
        <v>-1306.6161999999995</v>
      </c>
      <c r="L3729" s="5">
        <f t="shared" si="121"/>
        <v>-274.3894019999999</v>
      </c>
    </row>
    <row r="3730" spans="1:12" x14ac:dyDescent="0.3">
      <c r="A3730" s="6" t="s">
        <v>2980</v>
      </c>
      <c r="B3730" s="15">
        <v>10000391</v>
      </c>
      <c r="C3730" s="7" t="s">
        <v>3514</v>
      </c>
      <c r="D3730" s="8">
        <v>39873</v>
      </c>
      <c r="E3730" s="5">
        <v>1499.69</v>
      </c>
      <c r="F3730" s="5">
        <v>-737.44900000000007</v>
      </c>
      <c r="G3730" s="5">
        <v>762.24099999999999</v>
      </c>
      <c r="H3730" s="5">
        <v>1499.69</v>
      </c>
      <c r="I3730" s="5">
        <v>-629.86979999999994</v>
      </c>
      <c r="J3730" s="5">
        <v>869.82020000000011</v>
      </c>
      <c r="K3730" s="5">
        <f t="shared" si="120"/>
        <v>107.57920000000013</v>
      </c>
      <c r="L3730" s="5">
        <f t="shared" si="121"/>
        <v>22.591632000000025</v>
      </c>
    </row>
    <row r="3731" spans="1:12" x14ac:dyDescent="0.3">
      <c r="A3731" s="6" t="s">
        <v>2980</v>
      </c>
      <c r="B3731" s="15">
        <v>10000407</v>
      </c>
      <c r="C3731" s="7" t="s">
        <v>3515</v>
      </c>
      <c r="D3731" s="8">
        <v>40435</v>
      </c>
      <c r="E3731" s="5">
        <v>1630.94</v>
      </c>
      <c r="F3731" s="5">
        <v>-271.93760000000003</v>
      </c>
      <c r="G3731" s="5">
        <v>1359.0024000000001</v>
      </c>
      <c r="H3731" s="5">
        <v>1630.94</v>
      </c>
      <c r="I3731" s="5">
        <v>-619.7571999999999</v>
      </c>
      <c r="J3731" s="5">
        <v>1011.1828000000002</v>
      </c>
      <c r="K3731" s="5">
        <f t="shared" si="120"/>
        <v>-347.81959999999992</v>
      </c>
      <c r="L3731" s="5">
        <f t="shared" si="121"/>
        <v>-73.042115999999979</v>
      </c>
    </row>
    <row r="3732" spans="1:12" x14ac:dyDescent="0.3">
      <c r="A3732" s="6" t="s">
        <v>2980</v>
      </c>
      <c r="B3732" s="15">
        <v>20003830</v>
      </c>
      <c r="C3732" s="7" t="s">
        <v>3516</v>
      </c>
      <c r="D3732" s="8">
        <v>40513</v>
      </c>
      <c r="E3732" s="5">
        <v>600</v>
      </c>
      <c r="F3732" s="5">
        <v>-96.999999999999986</v>
      </c>
      <c r="G3732" s="5">
        <v>503</v>
      </c>
      <c r="H3732" s="5">
        <v>600</v>
      </c>
      <c r="I3732" s="5">
        <v>-227.99999999999997</v>
      </c>
      <c r="J3732" s="5">
        <v>372</v>
      </c>
      <c r="K3732" s="5">
        <f t="shared" si="120"/>
        <v>-131</v>
      </c>
      <c r="L3732" s="5">
        <f t="shared" si="121"/>
        <v>-27.509999999999998</v>
      </c>
    </row>
    <row r="3733" spans="1:12" x14ac:dyDescent="0.3">
      <c r="A3733" s="6" t="s">
        <v>2980</v>
      </c>
      <c r="B3733" s="15">
        <v>20003662</v>
      </c>
      <c r="C3733" s="7" t="s">
        <v>3517</v>
      </c>
      <c r="D3733" s="8">
        <v>40459</v>
      </c>
      <c r="E3733" s="5">
        <v>1499.51</v>
      </c>
      <c r="F3733" s="5">
        <v>-476.04692307692306</v>
      </c>
      <c r="G3733" s="5">
        <v>1023.4630769230769</v>
      </c>
      <c r="H3733" s="5">
        <v>1499.51</v>
      </c>
      <c r="I3733" s="5">
        <v>-569.8137999999999</v>
      </c>
      <c r="J3733" s="5">
        <v>929.69620000000009</v>
      </c>
      <c r="K3733" s="5">
        <f t="shared" si="120"/>
        <v>-93.766876923076779</v>
      </c>
      <c r="L3733" s="5">
        <f t="shared" si="121"/>
        <v>-19.691044153846121</v>
      </c>
    </row>
    <row r="3734" spans="1:12" x14ac:dyDescent="0.3">
      <c r="A3734" s="6" t="s">
        <v>2980</v>
      </c>
      <c r="B3734" s="15">
        <v>20003826</v>
      </c>
      <c r="C3734" s="7" t="s">
        <v>3518</v>
      </c>
      <c r="D3734" s="8">
        <v>40435</v>
      </c>
      <c r="E3734" s="5">
        <v>3402.17</v>
      </c>
      <c r="F3734" s="5">
        <v>-567.0068</v>
      </c>
      <c r="G3734" s="5">
        <v>2835.1632</v>
      </c>
      <c r="H3734" s="5">
        <v>3402.17</v>
      </c>
      <c r="I3734" s="5">
        <v>-1292.8245999999999</v>
      </c>
      <c r="J3734" s="5">
        <v>2109.3454000000002</v>
      </c>
      <c r="K3734" s="5">
        <f t="shared" si="120"/>
        <v>-725.81779999999981</v>
      </c>
      <c r="L3734" s="5">
        <f t="shared" si="121"/>
        <v>-152.42173799999995</v>
      </c>
    </row>
    <row r="3735" spans="1:12" x14ac:dyDescent="0.3">
      <c r="A3735" s="6" t="s">
        <v>2980</v>
      </c>
      <c r="B3735" s="15">
        <v>20003823</v>
      </c>
      <c r="C3735" s="7" t="s">
        <v>3519</v>
      </c>
      <c r="D3735" s="8">
        <v>40330</v>
      </c>
      <c r="E3735" s="5">
        <v>1717</v>
      </c>
      <c r="F3735" s="5">
        <v>-294.64</v>
      </c>
      <c r="G3735" s="5">
        <v>1422.3600000000001</v>
      </c>
      <c r="H3735" s="5">
        <v>1717</v>
      </c>
      <c r="I3735" s="5">
        <v>-652.45999999999992</v>
      </c>
      <c r="J3735" s="5">
        <v>1064.54</v>
      </c>
      <c r="K3735" s="5">
        <f t="shared" si="120"/>
        <v>-357.82000000000016</v>
      </c>
      <c r="L3735" s="5">
        <f t="shared" si="121"/>
        <v>-75.142200000000031</v>
      </c>
    </row>
    <row r="3736" spans="1:12" x14ac:dyDescent="0.3">
      <c r="A3736" s="6" t="s">
        <v>2980</v>
      </c>
      <c r="B3736" s="15">
        <v>10000396</v>
      </c>
      <c r="C3736" s="7" t="s">
        <v>3520</v>
      </c>
      <c r="D3736" s="8">
        <v>40527</v>
      </c>
      <c r="E3736" s="5">
        <v>1292.01</v>
      </c>
      <c r="F3736" s="5">
        <v>-521.99099999999999</v>
      </c>
      <c r="G3736" s="5">
        <v>770.01900000000001</v>
      </c>
      <c r="H3736" s="5">
        <v>1292.01</v>
      </c>
      <c r="I3736" s="5">
        <v>-490.96379999999994</v>
      </c>
      <c r="J3736" s="5">
        <v>801.0462</v>
      </c>
      <c r="K3736" s="5">
        <f t="shared" si="120"/>
        <v>31.027199999999993</v>
      </c>
      <c r="L3736" s="5">
        <f t="shared" si="121"/>
        <v>6.5157119999999979</v>
      </c>
    </row>
    <row r="3737" spans="1:12" x14ac:dyDescent="0.3">
      <c r="A3737" s="6" t="s">
        <v>2980</v>
      </c>
      <c r="B3737" s="15">
        <v>20003611</v>
      </c>
      <c r="C3737" s="7" t="s">
        <v>3521</v>
      </c>
      <c r="D3737" s="8">
        <v>40504</v>
      </c>
      <c r="E3737" s="5">
        <v>1929.01</v>
      </c>
      <c r="F3737" s="5">
        <v>-787.83100000000002</v>
      </c>
      <c r="G3737" s="5">
        <v>1141.1790000000001</v>
      </c>
      <c r="H3737" s="5">
        <v>1929.01</v>
      </c>
      <c r="I3737" s="5">
        <v>-733.02379999999994</v>
      </c>
      <c r="J3737" s="5">
        <v>1195.9862000000001</v>
      </c>
      <c r="K3737" s="5">
        <f t="shared" si="120"/>
        <v>54.807199999999966</v>
      </c>
      <c r="L3737" s="5">
        <f t="shared" si="121"/>
        <v>11.509511999999992</v>
      </c>
    </row>
    <row r="3738" spans="1:12" x14ac:dyDescent="0.3">
      <c r="A3738" s="6" t="s">
        <v>2980</v>
      </c>
      <c r="B3738" s="15">
        <v>20003832</v>
      </c>
      <c r="C3738" s="7" t="s">
        <v>3522</v>
      </c>
      <c r="D3738" s="8">
        <v>40527</v>
      </c>
      <c r="E3738" s="5">
        <v>43698.12</v>
      </c>
      <c r="F3738" s="5">
        <v>-7064.5148000000008</v>
      </c>
      <c r="G3738" s="5">
        <v>36633.605200000005</v>
      </c>
      <c r="H3738" s="5">
        <v>43698.12</v>
      </c>
      <c r="I3738" s="5">
        <v>-16605.285599999999</v>
      </c>
      <c r="J3738" s="5">
        <v>27092.834400000003</v>
      </c>
      <c r="K3738" s="5">
        <f t="shared" si="120"/>
        <v>-9540.7708000000021</v>
      </c>
      <c r="L3738" s="5">
        <f t="shared" si="121"/>
        <v>-2003.5618680000005</v>
      </c>
    </row>
    <row r="3739" spans="1:12" x14ac:dyDescent="0.3">
      <c r="A3739" s="6" t="s">
        <v>2980</v>
      </c>
      <c r="B3739" s="15">
        <v>20003416</v>
      </c>
      <c r="C3739" s="7" t="s">
        <v>3404</v>
      </c>
      <c r="D3739" s="8">
        <v>40192</v>
      </c>
      <c r="E3739" s="5">
        <v>381.32</v>
      </c>
      <c r="F3739" s="5">
        <v>-533.84799999999996</v>
      </c>
      <c r="G3739" s="5">
        <v>-152.52799999999996</v>
      </c>
      <c r="H3739" s="5">
        <v>381.32</v>
      </c>
      <c r="I3739" s="5">
        <v>-144.90159999999997</v>
      </c>
      <c r="J3739" s="5">
        <v>236.41840000000002</v>
      </c>
      <c r="K3739" s="5">
        <f t="shared" si="120"/>
        <v>388.94639999999998</v>
      </c>
      <c r="L3739" s="5">
        <f t="shared" si="121"/>
        <v>81.678743999999995</v>
      </c>
    </row>
    <row r="3740" spans="1:12" x14ac:dyDescent="0.3">
      <c r="A3740" s="6" t="s">
        <v>2980</v>
      </c>
      <c r="B3740" s="15">
        <v>10000395</v>
      </c>
      <c r="C3740" s="7" t="s">
        <v>3523</v>
      </c>
      <c r="D3740" s="8">
        <v>40203</v>
      </c>
      <c r="E3740" s="5">
        <v>4743.76</v>
      </c>
      <c r="F3740" s="5">
        <v>-2134.9960000000001</v>
      </c>
      <c r="G3740" s="5">
        <v>2608.7640000000001</v>
      </c>
      <c r="H3740" s="5">
        <v>4743.76</v>
      </c>
      <c r="I3740" s="5">
        <v>-1802.6287999999997</v>
      </c>
      <c r="J3740" s="5">
        <v>2941.1312000000007</v>
      </c>
      <c r="K3740" s="5">
        <f t="shared" si="120"/>
        <v>332.36720000000059</v>
      </c>
      <c r="L3740" s="5">
        <f t="shared" si="121"/>
        <v>69.797112000000126</v>
      </c>
    </row>
    <row r="3741" spans="1:12" x14ac:dyDescent="0.3">
      <c r="A3741" s="6" t="s">
        <v>2980</v>
      </c>
      <c r="B3741" s="15">
        <v>20003827</v>
      </c>
      <c r="C3741" s="7" t="s">
        <v>3524</v>
      </c>
      <c r="D3741" s="8">
        <v>40430</v>
      </c>
      <c r="E3741" s="5">
        <v>4200</v>
      </c>
      <c r="F3741" s="5">
        <v>-700</v>
      </c>
      <c r="G3741" s="5">
        <v>3500</v>
      </c>
      <c r="H3741" s="5">
        <v>4200</v>
      </c>
      <c r="I3741" s="5">
        <v>-1595.9999999999998</v>
      </c>
      <c r="J3741" s="5">
        <v>2604</v>
      </c>
      <c r="K3741" s="5">
        <f t="shared" si="120"/>
        <v>-896</v>
      </c>
      <c r="L3741" s="5">
        <f t="shared" si="121"/>
        <v>-188.16</v>
      </c>
    </row>
    <row r="3742" spans="1:12" x14ac:dyDescent="0.3">
      <c r="A3742" s="6" t="s">
        <v>2980</v>
      </c>
      <c r="B3742" s="15">
        <v>20003829</v>
      </c>
      <c r="C3742" s="7" t="s">
        <v>3525</v>
      </c>
      <c r="D3742" s="8">
        <v>40483</v>
      </c>
      <c r="E3742" s="5">
        <v>56511</v>
      </c>
      <c r="F3742" s="5">
        <v>-9230.44</v>
      </c>
      <c r="G3742" s="5">
        <v>47280.56</v>
      </c>
      <c r="H3742" s="5">
        <v>56511</v>
      </c>
      <c r="I3742" s="5">
        <v>-21474.179999999997</v>
      </c>
      <c r="J3742" s="5">
        <v>35036.820000000007</v>
      </c>
      <c r="K3742" s="5">
        <f t="shared" si="120"/>
        <v>-12243.739999999991</v>
      </c>
      <c r="L3742" s="5">
        <f t="shared" si="121"/>
        <v>-2571.185399999998</v>
      </c>
    </row>
    <row r="3743" spans="1:12" x14ac:dyDescent="0.3">
      <c r="A3743" s="6" t="s">
        <v>2980</v>
      </c>
      <c r="B3743" s="15">
        <v>20003824</v>
      </c>
      <c r="C3743" s="7" t="s">
        <v>3526</v>
      </c>
      <c r="D3743" s="8">
        <v>40386</v>
      </c>
      <c r="E3743" s="5">
        <v>9910.27</v>
      </c>
      <c r="F3743" s="5">
        <v>-1684.9408000000001</v>
      </c>
      <c r="G3743" s="5">
        <v>8225.3292000000001</v>
      </c>
      <c r="H3743" s="5">
        <v>9910.27</v>
      </c>
      <c r="I3743" s="5">
        <v>-3765.9025999999994</v>
      </c>
      <c r="J3743" s="5">
        <v>6144.367400000001</v>
      </c>
      <c r="K3743" s="5">
        <f t="shared" si="120"/>
        <v>-2080.9617999999991</v>
      </c>
      <c r="L3743" s="5">
        <f t="shared" si="121"/>
        <v>-437.00197799999978</v>
      </c>
    </row>
    <row r="3744" spans="1:12" x14ac:dyDescent="0.3">
      <c r="A3744" s="6" t="s">
        <v>2980</v>
      </c>
      <c r="B3744" s="15">
        <v>20003828</v>
      </c>
      <c r="C3744" s="7" t="s">
        <v>3527</v>
      </c>
      <c r="D3744" s="8">
        <v>40455</v>
      </c>
      <c r="E3744" s="5">
        <v>18407.310000000001</v>
      </c>
      <c r="F3744" s="5">
        <v>-3037.2824000000001</v>
      </c>
      <c r="G3744" s="5">
        <v>15370.027600000001</v>
      </c>
      <c r="H3744" s="5">
        <v>18407.310000000001</v>
      </c>
      <c r="I3744" s="5">
        <v>-6994.7777999999998</v>
      </c>
      <c r="J3744" s="5">
        <v>11412.532200000001</v>
      </c>
      <c r="K3744" s="5">
        <f t="shared" si="120"/>
        <v>-3957.4953999999998</v>
      </c>
      <c r="L3744" s="5">
        <f t="shared" si="121"/>
        <v>-831.07403399999987</v>
      </c>
    </row>
    <row r="3745" spans="1:12" x14ac:dyDescent="0.3">
      <c r="A3745" s="6" t="s">
        <v>2980</v>
      </c>
      <c r="B3745" s="15">
        <v>20003825</v>
      </c>
      <c r="C3745" s="7" t="s">
        <v>3528</v>
      </c>
      <c r="D3745" s="8">
        <v>40393</v>
      </c>
      <c r="E3745" s="5">
        <v>2425.4299999999998</v>
      </c>
      <c r="F3745" s="5">
        <v>-408.12720000000002</v>
      </c>
      <c r="G3745" s="5">
        <v>2017.3027999999999</v>
      </c>
      <c r="H3745" s="5">
        <v>2425.4299999999998</v>
      </c>
      <c r="I3745" s="5">
        <v>-921.6633999999998</v>
      </c>
      <c r="J3745" s="5">
        <v>1503.7665999999999</v>
      </c>
      <c r="K3745" s="5">
        <f t="shared" si="120"/>
        <v>-513.53620000000001</v>
      </c>
      <c r="L3745" s="5">
        <f t="shared" si="121"/>
        <v>-107.842602</v>
      </c>
    </row>
    <row r="3746" spans="1:12" x14ac:dyDescent="0.3">
      <c r="A3746" s="6" t="s">
        <v>2980</v>
      </c>
      <c r="B3746" s="15">
        <v>20003741</v>
      </c>
      <c r="C3746" s="7" t="s">
        <v>3529</v>
      </c>
      <c r="D3746" s="8">
        <v>40532</v>
      </c>
      <c r="E3746" s="5">
        <v>771.54</v>
      </c>
      <c r="F3746" s="5">
        <v>-156.077</v>
      </c>
      <c r="G3746" s="5">
        <v>615.46299999999997</v>
      </c>
      <c r="H3746" s="5">
        <v>771.54</v>
      </c>
      <c r="I3746" s="5">
        <v>-293.18519999999995</v>
      </c>
      <c r="J3746" s="5">
        <v>478.35480000000001</v>
      </c>
      <c r="K3746" s="5">
        <f t="shared" si="120"/>
        <v>-137.10819999999995</v>
      </c>
      <c r="L3746" s="5">
        <f t="shared" si="121"/>
        <v>-28.792721999999991</v>
      </c>
    </row>
    <row r="3747" spans="1:12" x14ac:dyDescent="0.3">
      <c r="A3747" s="6" t="s">
        <v>2980</v>
      </c>
      <c r="B3747" s="15">
        <v>10000397</v>
      </c>
      <c r="C3747" s="7" t="s">
        <v>3530</v>
      </c>
      <c r="D3747" s="8">
        <v>40543</v>
      </c>
      <c r="E3747" s="5">
        <v>2073.35</v>
      </c>
      <c r="F3747" s="5">
        <v>-838.04499999999996</v>
      </c>
      <c r="G3747" s="5">
        <v>1235.3049999999998</v>
      </c>
      <c r="H3747" s="5">
        <v>2073.35</v>
      </c>
      <c r="I3747" s="5">
        <v>-787.87299999999982</v>
      </c>
      <c r="J3747" s="5">
        <v>1285.4770000000001</v>
      </c>
      <c r="K3747" s="5">
        <f t="shared" si="120"/>
        <v>50.172000000000253</v>
      </c>
      <c r="L3747" s="5">
        <f t="shared" si="121"/>
        <v>10.536120000000052</v>
      </c>
    </row>
    <row r="3748" spans="1:12" x14ac:dyDescent="0.3">
      <c r="A3748" s="6" t="s">
        <v>2980</v>
      </c>
      <c r="B3748" s="15">
        <v>20003491</v>
      </c>
      <c r="C3748" s="7" t="s">
        <v>3531</v>
      </c>
      <c r="D3748" s="8">
        <v>40238</v>
      </c>
      <c r="E3748" s="5">
        <v>6363</v>
      </c>
      <c r="F3748" s="5">
        <v>-5620.9400000000005</v>
      </c>
      <c r="G3748" s="5">
        <v>742.05999999999949</v>
      </c>
      <c r="H3748" s="5">
        <v>6363</v>
      </c>
      <c r="I3748" s="5">
        <v>-2417.9399999999996</v>
      </c>
      <c r="J3748" s="5">
        <v>3945.0600000000004</v>
      </c>
      <c r="K3748" s="5">
        <f t="shared" si="120"/>
        <v>3203.0000000000009</v>
      </c>
      <c r="L3748" s="5">
        <f t="shared" si="121"/>
        <v>672.63000000000022</v>
      </c>
    </row>
    <row r="3749" spans="1:12" x14ac:dyDescent="0.3">
      <c r="A3749" s="6" t="s">
        <v>2980</v>
      </c>
      <c r="B3749" s="15">
        <v>20003831</v>
      </c>
      <c r="C3749" s="7" t="s">
        <v>3532</v>
      </c>
      <c r="D3749" s="8">
        <v>40527</v>
      </c>
      <c r="E3749" s="5">
        <v>41780.43</v>
      </c>
      <c r="F3749" s="5">
        <v>-6754.2572</v>
      </c>
      <c r="G3749" s="5">
        <v>35026.1728</v>
      </c>
      <c r="H3749" s="5">
        <v>41780.43</v>
      </c>
      <c r="I3749" s="5">
        <v>-15876.563399999997</v>
      </c>
      <c r="J3749" s="5">
        <v>25903.866600000001</v>
      </c>
      <c r="K3749" s="5">
        <f t="shared" si="120"/>
        <v>-9122.3061999999991</v>
      </c>
      <c r="L3749" s="5">
        <f t="shared" si="121"/>
        <v>-1915.6843019999997</v>
      </c>
    </row>
    <row r="3750" spans="1:12" x14ac:dyDescent="0.3">
      <c r="A3750" s="6" t="s">
        <v>2980</v>
      </c>
      <c r="B3750" s="15">
        <v>20003432</v>
      </c>
      <c r="C3750" s="7" t="s">
        <v>3488</v>
      </c>
      <c r="D3750" s="8">
        <v>40718</v>
      </c>
      <c r="E3750" s="5">
        <v>841.1</v>
      </c>
      <c r="F3750" s="5">
        <v>-1177.54</v>
      </c>
      <c r="G3750" s="5">
        <v>-336.43999999999994</v>
      </c>
      <c r="H3750" s="5">
        <v>841.1</v>
      </c>
      <c r="I3750" s="5">
        <v>-285.97399999999999</v>
      </c>
      <c r="J3750" s="5">
        <v>555.12599999999998</v>
      </c>
      <c r="K3750" s="5">
        <f t="shared" ref="K3750:K3813" si="122">J3750-G3750</f>
        <v>891.56599999999992</v>
      </c>
      <c r="L3750" s="5">
        <f t="shared" si="121"/>
        <v>187.22885999999997</v>
      </c>
    </row>
    <row r="3751" spans="1:12" x14ac:dyDescent="0.3">
      <c r="A3751" s="6" t="s">
        <v>2980</v>
      </c>
      <c r="B3751" s="15">
        <v>20003835</v>
      </c>
      <c r="C3751" s="7" t="s">
        <v>3533</v>
      </c>
      <c r="D3751" s="8">
        <v>40674</v>
      </c>
      <c r="E3751" s="5">
        <v>10569.95</v>
      </c>
      <c r="F3751" s="5">
        <v>-1620.9180000000001</v>
      </c>
      <c r="G3751" s="5">
        <v>8949.0320000000011</v>
      </c>
      <c r="H3751" s="5">
        <v>10569.95</v>
      </c>
      <c r="I3751" s="5">
        <v>-3593.7829999999999</v>
      </c>
      <c r="J3751" s="5">
        <v>6976.1670000000013</v>
      </c>
      <c r="K3751" s="5">
        <f t="shared" si="122"/>
        <v>-1972.8649999999998</v>
      </c>
      <c r="L3751" s="5">
        <f t="shared" si="121"/>
        <v>-414.30164999999994</v>
      </c>
    </row>
    <row r="3752" spans="1:12" x14ac:dyDescent="0.3">
      <c r="A3752" s="6" t="s">
        <v>2980</v>
      </c>
      <c r="B3752" s="15">
        <v>20003433</v>
      </c>
      <c r="C3752" s="7" t="s">
        <v>3472</v>
      </c>
      <c r="D3752" s="8">
        <v>40703</v>
      </c>
      <c r="E3752" s="5">
        <v>841.1</v>
      </c>
      <c r="F3752" s="5">
        <v>-1177.54</v>
      </c>
      <c r="G3752" s="5">
        <v>-336.43999999999994</v>
      </c>
      <c r="H3752" s="5">
        <v>841.1</v>
      </c>
      <c r="I3752" s="5">
        <v>-285.97399999999999</v>
      </c>
      <c r="J3752" s="5">
        <v>555.12599999999998</v>
      </c>
      <c r="K3752" s="5">
        <f t="shared" si="122"/>
        <v>891.56599999999992</v>
      </c>
      <c r="L3752" s="5">
        <f t="shared" si="121"/>
        <v>187.22885999999997</v>
      </c>
    </row>
    <row r="3753" spans="1:12" x14ac:dyDescent="0.3">
      <c r="A3753" s="6" t="s">
        <v>2980</v>
      </c>
      <c r="B3753" s="15">
        <v>20003431</v>
      </c>
      <c r="C3753" s="7" t="s">
        <v>3472</v>
      </c>
      <c r="D3753" s="8">
        <v>40718</v>
      </c>
      <c r="E3753" s="5">
        <v>841</v>
      </c>
      <c r="F3753" s="5">
        <v>-1177.4000000000001</v>
      </c>
      <c r="G3753" s="5">
        <v>-336.40000000000009</v>
      </c>
      <c r="H3753" s="5">
        <v>841</v>
      </c>
      <c r="I3753" s="5">
        <v>-285.94</v>
      </c>
      <c r="J3753" s="5">
        <v>555.05999999999995</v>
      </c>
      <c r="K3753" s="5">
        <f t="shared" si="122"/>
        <v>891.46</v>
      </c>
      <c r="L3753" s="5">
        <f t="shared" si="121"/>
        <v>187.20660000000001</v>
      </c>
    </row>
    <row r="3754" spans="1:12" x14ac:dyDescent="0.3">
      <c r="A3754" s="6" t="s">
        <v>2980</v>
      </c>
      <c r="B3754" s="15">
        <v>20003833</v>
      </c>
      <c r="C3754" s="7" t="s">
        <v>3534</v>
      </c>
      <c r="D3754" s="8">
        <v>40672</v>
      </c>
      <c r="E3754" s="5">
        <v>1209</v>
      </c>
      <c r="F3754" s="5">
        <v>-185.66</v>
      </c>
      <c r="G3754" s="5">
        <v>1023.34</v>
      </c>
      <c r="H3754" s="5">
        <v>1209</v>
      </c>
      <c r="I3754" s="5">
        <v>-411.05999999999995</v>
      </c>
      <c r="J3754" s="5">
        <v>797.94</v>
      </c>
      <c r="K3754" s="5">
        <f t="shared" si="122"/>
        <v>-225.39999999999998</v>
      </c>
      <c r="L3754" s="5">
        <f t="shared" si="121"/>
        <v>-47.333999999999996</v>
      </c>
    </row>
    <row r="3755" spans="1:12" x14ac:dyDescent="0.3">
      <c r="A3755" s="6" t="s">
        <v>2980</v>
      </c>
      <c r="B3755" s="15">
        <v>20003834</v>
      </c>
      <c r="C3755" s="7" t="s">
        <v>3535</v>
      </c>
      <c r="D3755" s="8">
        <v>40674</v>
      </c>
      <c r="E3755" s="5">
        <v>1917.76</v>
      </c>
      <c r="F3755" s="5">
        <v>-294.2704</v>
      </c>
      <c r="G3755" s="5">
        <v>1623.4895999999999</v>
      </c>
      <c r="H3755" s="5">
        <v>1917.76</v>
      </c>
      <c r="I3755" s="5">
        <v>-652.03839999999991</v>
      </c>
      <c r="J3755" s="5">
        <v>1265.7216000000001</v>
      </c>
      <c r="K3755" s="5">
        <f t="shared" si="122"/>
        <v>-357.7679999999998</v>
      </c>
      <c r="L3755" s="5">
        <f t="shared" si="121"/>
        <v>-75.131279999999961</v>
      </c>
    </row>
    <row r="3756" spans="1:12" x14ac:dyDescent="0.3">
      <c r="A3756" s="6" t="s">
        <v>2980</v>
      </c>
      <c r="B3756" s="15">
        <v>20003838</v>
      </c>
      <c r="C3756" s="7" t="s">
        <v>3536</v>
      </c>
      <c r="D3756" s="8">
        <v>40709</v>
      </c>
      <c r="E3756" s="5">
        <v>3260.24</v>
      </c>
      <c r="F3756" s="5">
        <v>-494.25959999999998</v>
      </c>
      <c r="G3756" s="5">
        <v>2765.9803999999999</v>
      </c>
      <c r="H3756" s="5">
        <v>3260.24</v>
      </c>
      <c r="I3756" s="5">
        <v>-1108.4815999999998</v>
      </c>
      <c r="J3756" s="5">
        <v>2151.7583999999997</v>
      </c>
      <c r="K3756" s="5">
        <f t="shared" si="122"/>
        <v>-614.22200000000021</v>
      </c>
      <c r="L3756" s="5">
        <f t="shared" si="121"/>
        <v>-128.98662000000004</v>
      </c>
    </row>
    <row r="3757" spans="1:12" x14ac:dyDescent="0.3">
      <c r="A3757" s="6" t="s">
        <v>2980</v>
      </c>
      <c r="B3757" s="15">
        <v>20003839</v>
      </c>
      <c r="C3757" s="7" t="s">
        <v>3537</v>
      </c>
      <c r="D3757" s="8">
        <v>40709</v>
      </c>
      <c r="E3757" s="5">
        <v>4651.8</v>
      </c>
      <c r="F3757" s="5">
        <v>-705.35200000000009</v>
      </c>
      <c r="G3757" s="5">
        <v>3946.4480000000003</v>
      </c>
      <c r="H3757" s="5">
        <v>4651.8</v>
      </c>
      <c r="I3757" s="5">
        <v>-1581.6119999999999</v>
      </c>
      <c r="J3757" s="5">
        <v>3070.1880000000001</v>
      </c>
      <c r="K3757" s="5">
        <f t="shared" si="122"/>
        <v>-876.26000000000022</v>
      </c>
      <c r="L3757" s="5">
        <f t="shared" si="121"/>
        <v>-184.01460000000003</v>
      </c>
    </row>
    <row r="3758" spans="1:12" x14ac:dyDescent="0.3">
      <c r="A3758" s="6" t="s">
        <v>2980</v>
      </c>
      <c r="B3758" s="15">
        <v>20003505</v>
      </c>
      <c r="C3758" s="7" t="s">
        <v>3538</v>
      </c>
      <c r="D3758" s="8">
        <v>40797</v>
      </c>
      <c r="E3758" s="5">
        <v>385.71</v>
      </c>
      <c r="F3758" s="5">
        <v>-282.66199999999998</v>
      </c>
      <c r="G3758" s="5">
        <v>103.048</v>
      </c>
      <c r="H3758" s="5">
        <v>385.71</v>
      </c>
      <c r="I3758" s="5">
        <v>-131.14139999999998</v>
      </c>
      <c r="J3758" s="5">
        <v>254.5686</v>
      </c>
      <c r="K3758" s="5">
        <f t="shared" si="122"/>
        <v>151.5206</v>
      </c>
      <c r="L3758" s="5">
        <f t="shared" si="121"/>
        <v>31.819326</v>
      </c>
    </row>
    <row r="3759" spans="1:12" x14ac:dyDescent="0.3">
      <c r="A3759" s="6" t="s">
        <v>2980</v>
      </c>
      <c r="B3759" s="15">
        <v>20003440</v>
      </c>
      <c r="C3759" s="7" t="s">
        <v>3472</v>
      </c>
      <c r="D3759" s="8">
        <v>40827</v>
      </c>
      <c r="E3759" s="5">
        <v>1048.58</v>
      </c>
      <c r="F3759" s="5">
        <v>-1468.0119999999999</v>
      </c>
      <c r="G3759" s="5">
        <v>-419.43200000000002</v>
      </c>
      <c r="H3759" s="5">
        <v>1048.58</v>
      </c>
      <c r="I3759" s="5">
        <v>-356.51719999999995</v>
      </c>
      <c r="J3759" s="5">
        <v>692.06279999999992</v>
      </c>
      <c r="K3759" s="5">
        <f t="shared" si="122"/>
        <v>1111.4947999999999</v>
      </c>
      <c r="L3759" s="5">
        <f t="shared" si="121"/>
        <v>233.41390799999999</v>
      </c>
    </row>
    <row r="3760" spans="1:12" x14ac:dyDescent="0.3">
      <c r="A3760" s="6" t="s">
        <v>2980</v>
      </c>
      <c r="B3760" s="15">
        <v>20003841</v>
      </c>
      <c r="C3760" s="7" t="s">
        <v>3539</v>
      </c>
      <c r="D3760" s="8">
        <v>40817</v>
      </c>
      <c r="E3760" s="5">
        <v>7690.12</v>
      </c>
      <c r="F3760" s="5">
        <v>-1115.2348</v>
      </c>
      <c r="G3760" s="5">
        <v>6574.8851999999997</v>
      </c>
      <c r="H3760" s="5">
        <v>7690.12</v>
      </c>
      <c r="I3760" s="5">
        <v>-2614.6407999999997</v>
      </c>
      <c r="J3760" s="5">
        <v>5075.4791999999998</v>
      </c>
      <c r="K3760" s="5">
        <f t="shared" si="122"/>
        <v>-1499.4059999999999</v>
      </c>
      <c r="L3760" s="5">
        <f t="shared" si="121"/>
        <v>-314.87525999999997</v>
      </c>
    </row>
    <row r="3761" spans="1:12" x14ac:dyDescent="0.3">
      <c r="A3761" s="6" t="s">
        <v>2980</v>
      </c>
      <c r="B3761" s="15">
        <v>20003840</v>
      </c>
      <c r="C3761" s="7" t="s">
        <v>3540</v>
      </c>
      <c r="D3761" s="8">
        <v>40756</v>
      </c>
      <c r="E3761" s="5">
        <v>2100</v>
      </c>
      <c r="F3761" s="5">
        <v>-311.5</v>
      </c>
      <c r="G3761" s="5">
        <v>1788.5</v>
      </c>
      <c r="H3761" s="5">
        <v>2100</v>
      </c>
      <c r="I3761" s="5">
        <v>-713.99999999999989</v>
      </c>
      <c r="J3761" s="5">
        <v>1386</v>
      </c>
      <c r="K3761" s="5">
        <f t="shared" si="122"/>
        <v>-402.5</v>
      </c>
      <c r="L3761" s="5">
        <f t="shared" si="121"/>
        <v>-84.524999999999991</v>
      </c>
    </row>
    <row r="3762" spans="1:12" x14ac:dyDescent="0.3">
      <c r="A3762" s="6" t="s">
        <v>2980</v>
      </c>
      <c r="B3762" s="15">
        <v>20003842</v>
      </c>
      <c r="C3762" s="7" t="s">
        <v>3541</v>
      </c>
      <c r="D3762" s="8">
        <v>40817</v>
      </c>
      <c r="E3762" s="5">
        <v>11321.19</v>
      </c>
      <c r="F3762" s="5">
        <v>-1641.6476000000002</v>
      </c>
      <c r="G3762" s="5">
        <v>9679.5424000000003</v>
      </c>
      <c r="H3762" s="5">
        <v>11321.19</v>
      </c>
      <c r="I3762" s="5">
        <v>-3849.2046</v>
      </c>
      <c r="J3762" s="5">
        <v>7471.9854000000005</v>
      </c>
      <c r="K3762" s="5">
        <f t="shared" si="122"/>
        <v>-2207.5569999999998</v>
      </c>
      <c r="L3762" s="5">
        <f t="shared" si="121"/>
        <v>-463.58696999999995</v>
      </c>
    </row>
    <row r="3763" spans="1:12" x14ac:dyDescent="0.3">
      <c r="A3763" s="6" t="s">
        <v>2980</v>
      </c>
      <c r="B3763" s="15">
        <v>20003426</v>
      </c>
      <c r="C3763" s="7" t="s">
        <v>3542</v>
      </c>
      <c r="D3763" s="8">
        <v>40602</v>
      </c>
      <c r="E3763" s="5">
        <v>366.8</v>
      </c>
      <c r="F3763" s="5">
        <v>-513.52</v>
      </c>
      <c r="G3763" s="5">
        <v>-146.71999999999997</v>
      </c>
      <c r="H3763" s="5">
        <v>366.8</v>
      </c>
      <c r="I3763" s="5">
        <v>-124.71199999999999</v>
      </c>
      <c r="J3763" s="5">
        <v>242.08800000000002</v>
      </c>
      <c r="K3763" s="5">
        <f t="shared" si="122"/>
        <v>388.80799999999999</v>
      </c>
      <c r="L3763" s="5">
        <f t="shared" si="121"/>
        <v>81.649679999999989</v>
      </c>
    </row>
    <row r="3764" spans="1:12" x14ac:dyDescent="0.3">
      <c r="A3764" s="6" t="s">
        <v>2980</v>
      </c>
      <c r="B3764" s="15">
        <v>20003837</v>
      </c>
      <c r="C3764" s="7" t="s">
        <v>3543</v>
      </c>
      <c r="D3764" s="8">
        <v>40709</v>
      </c>
      <c r="E3764" s="5">
        <v>1311.01</v>
      </c>
      <c r="F3764" s="5">
        <v>-199.11040000000003</v>
      </c>
      <c r="G3764" s="5">
        <v>1111.8996</v>
      </c>
      <c r="H3764" s="5">
        <v>1311.01</v>
      </c>
      <c r="I3764" s="5">
        <v>-445.74339999999995</v>
      </c>
      <c r="J3764" s="5">
        <v>865.26660000000004</v>
      </c>
      <c r="K3764" s="5">
        <f t="shared" si="122"/>
        <v>-246.63299999999992</v>
      </c>
      <c r="L3764" s="5">
        <f t="shared" si="121"/>
        <v>-51.792929999999984</v>
      </c>
    </row>
    <row r="3765" spans="1:12" x14ac:dyDescent="0.3">
      <c r="A3765" s="6" t="s">
        <v>2980</v>
      </c>
      <c r="B3765" s="15">
        <v>20003434</v>
      </c>
      <c r="C3765" s="7" t="s">
        <v>3471</v>
      </c>
      <c r="D3765" s="8">
        <v>40718</v>
      </c>
      <c r="E3765" s="5">
        <v>841.11</v>
      </c>
      <c r="F3765" s="5">
        <v>-1177.5540000000001</v>
      </c>
      <c r="G3765" s="5">
        <v>-336.44400000000007</v>
      </c>
      <c r="H3765" s="5">
        <v>841.11</v>
      </c>
      <c r="I3765" s="5">
        <v>-285.97739999999999</v>
      </c>
      <c r="J3765" s="5">
        <v>555.13260000000002</v>
      </c>
      <c r="K3765" s="5">
        <f t="shared" si="122"/>
        <v>891.5766000000001</v>
      </c>
      <c r="L3765" s="5">
        <f t="shared" si="121"/>
        <v>187.231086</v>
      </c>
    </row>
    <row r="3766" spans="1:12" x14ac:dyDescent="0.3">
      <c r="A3766" s="6" t="s">
        <v>2980</v>
      </c>
      <c r="B3766" s="15">
        <v>20003836</v>
      </c>
      <c r="C3766" s="7" t="s">
        <v>3544</v>
      </c>
      <c r="D3766" s="8">
        <v>40682</v>
      </c>
      <c r="E3766" s="5">
        <v>13506</v>
      </c>
      <c r="F3766" s="5">
        <v>-2070.92</v>
      </c>
      <c r="G3766" s="5">
        <v>11435.08</v>
      </c>
      <c r="H3766" s="5">
        <v>13506</v>
      </c>
      <c r="I3766" s="5">
        <v>-4592.04</v>
      </c>
      <c r="J3766" s="5">
        <v>8913.9599999999991</v>
      </c>
      <c r="K3766" s="5">
        <f t="shared" si="122"/>
        <v>-2521.1200000000008</v>
      </c>
      <c r="L3766" s="5">
        <f t="shared" si="121"/>
        <v>-529.43520000000012</v>
      </c>
    </row>
    <row r="3767" spans="1:12" x14ac:dyDescent="0.3">
      <c r="A3767" s="6" t="s">
        <v>2980</v>
      </c>
      <c r="B3767" s="15">
        <v>20003845</v>
      </c>
      <c r="C3767" s="7" t="s">
        <v>3545</v>
      </c>
      <c r="D3767" s="8">
        <v>41003</v>
      </c>
      <c r="E3767" s="5">
        <v>7842.87</v>
      </c>
      <c r="F3767" s="5">
        <v>-1058.7248</v>
      </c>
      <c r="G3767" s="5">
        <v>6784.1451999999999</v>
      </c>
      <c r="H3767" s="5">
        <v>7842.87</v>
      </c>
      <c r="I3767" s="5">
        <v>-2352.8609999999999</v>
      </c>
      <c r="J3767" s="5">
        <v>5490.009</v>
      </c>
      <c r="K3767" s="5">
        <f t="shared" si="122"/>
        <v>-1294.1361999999999</v>
      </c>
      <c r="L3767" s="5">
        <f t="shared" si="121"/>
        <v>-271.76860199999999</v>
      </c>
    </row>
    <row r="3768" spans="1:12" x14ac:dyDescent="0.3">
      <c r="A3768" s="6" t="s">
        <v>2980</v>
      </c>
      <c r="B3768" s="15">
        <v>20003847</v>
      </c>
      <c r="C3768" s="7" t="s">
        <v>3546</v>
      </c>
      <c r="D3768" s="8">
        <v>41096</v>
      </c>
      <c r="E3768" s="5">
        <v>12995.28</v>
      </c>
      <c r="F3768" s="5">
        <v>-1689.4412000000002</v>
      </c>
      <c r="G3768" s="5">
        <v>11305.838800000001</v>
      </c>
      <c r="H3768" s="5">
        <v>12995.28</v>
      </c>
      <c r="I3768" s="5">
        <v>-3898.5839999999998</v>
      </c>
      <c r="J3768" s="5">
        <v>9096.6959999999999</v>
      </c>
      <c r="K3768" s="5">
        <f t="shared" si="122"/>
        <v>-2209.1428000000014</v>
      </c>
      <c r="L3768" s="5">
        <f t="shared" si="121"/>
        <v>-463.91998800000027</v>
      </c>
    </row>
    <row r="3769" spans="1:12" x14ac:dyDescent="0.3">
      <c r="A3769" s="6" t="s">
        <v>2980</v>
      </c>
      <c r="B3769" s="15">
        <v>20003450</v>
      </c>
      <c r="C3769" s="7" t="s">
        <v>3472</v>
      </c>
      <c r="D3769" s="8">
        <v>41248</v>
      </c>
      <c r="E3769" s="5">
        <v>876.83</v>
      </c>
      <c r="F3769" s="5">
        <v>-1066.732</v>
      </c>
      <c r="G3769" s="5">
        <v>-189.90199999999993</v>
      </c>
      <c r="H3769" s="5">
        <v>876.83</v>
      </c>
      <c r="I3769" s="5">
        <v>-263.04899999999998</v>
      </c>
      <c r="J3769" s="5">
        <v>613.78100000000006</v>
      </c>
      <c r="K3769" s="5">
        <f t="shared" si="122"/>
        <v>803.68299999999999</v>
      </c>
      <c r="L3769" s="5">
        <f t="shared" si="121"/>
        <v>168.77342999999999</v>
      </c>
    </row>
    <row r="3770" spans="1:12" x14ac:dyDescent="0.3">
      <c r="A3770" s="6" t="s">
        <v>2980</v>
      </c>
      <c r="B3770" s="15">
        <v>20003849</v>
      </c>
      <c r="C3770" s="7" t="s">
        <v>3547</v>
      </c>
      <c r="D3770" s="8">
        <v>41228</v>
      </c>
      <c r="E3770" s="5">
        <v>1650</v>
      </c>
      <c r="F3770" s="5">
        <v>-203.49999999999997</v>
      </c>
      <c r="G3770" s="5">
        <v>1446.5</v>
      </c>
      <c r="H3770" s="5">
        <v>1650</v>
      </c>
      <c r="I3770" s="5">
        <v>-495</v>
      </c>
      <c r="J3770" s="5">
        <v>1155</v>
      </c>
      <c r="K3770" s="5">
        <f t="shared" si="122"/>
        <v>-291.5</v>
      </c>
      <c r="L3770" s="5">
        <f t="shared" si="121"/>
        <v>-61.214999999999996</v>
      </c>
    </row>
    <row r="3771" spans="1:12" x14ac:dyDescent="0.3">
      <c r="A3771" s="6" t="s">
        <v>2980</v>
      </c>
      <c r="B3771" s="15">
        <v>20003843</v>
      </c>
      <c r="C3771" s="7" t="s">
        <v>3548</v>
      </c>
      <c r="D3771" s="8">
        <v>41001</v>
      </c>
      <c r="E3771" s="5">
        <v>510</v>
      </c>
      <c r="F3771" s="5">
        <v>-68.850000000000009</v>
      </c>
      <c r="G3771" s="5">
        <v>441.15</v>
      </c>
      <c r="H3771" s="5">
        <v>510</v>
      </c>
      <c r="I3771" s="5">
        <v>-153</v>
      </c>
      <c r="J3771" s="5">
        <v>357</v>
      </c>
      <c r="K3771" s="5">
        <f t="shared" si="122"/>
        <v>-84.149999999999977</v>
      </c>
      <c r="L3771" s="5">
        <f t="shared" si="121"/>
        <v>-17.671499999999995</v>
      </c>
    </row>
    <row r="3772" spans="1:12" x14ac:dyDescent="0.3">
      <c r="A3772" s="6" t="s">
        <v>2980</v>
      </c>
      <c r="B3772" s="15">
        <v>20003848</v>
      </c>
      <c r="C3772" s="7" t="s">
        <v>3549</v>
      </c>
      <c r="D3772" s="8">
        <v>41177</v>
      </c>
      <c r="E3772" s="5">
        <v>576</v>
      </c>
      <c r="F3772" s="5">
        <v>-72.959999999999994</v>
      </c>
      <c r="G3772" s="5">
        <v>503.04</v>
      </c>
      <c r="H3772" s="5">
        <v>576</v>
      </c>
      <c r="I3772" s="5">
        <v>-172.79999999999998</v>
      </c>
      <c r="J3772" s="5">
        <v>403.20000000000005</v>
      </c>
      <c r="K3772" s="5">
        <f t="shared" si="122"/>
        <v>-99.839999999999975</v>
      </c>
      <c r="L3772" s="5">
        <f t="shared" si="121"/>
        <v>-20.966399999999993</v>
      </c>
    </row>
    <row r="3773" spans="1:12" x14ac:dyDescent="0.3">
      <c r="A3773" s="6" t="s">
        <v>2980</v>
      </c>
      <c r="B3773" s="15">
        <v>20003451</v>
      </c>
      <c r="C3773" s="7" t="s">
        <v>3472</v>
      </c>
      <c r="D3773" s="8">
        <v>41248</v>
      </c>
      <c r="E3773" s="5">
        <v>876.83</v>
      </c>
      <c r="F3773" s="5">
        <v>-1066.732</v>
      </c>
      <c r="G3773" s="5">
        <v>-189.90199999999993</v>
      </c>
      <c r="H3773" s="5">
        <v>876.83</v>
      </c>
      <c r="I3773" s="5">
        <v>-263.04899999999998</v>
      </c>
      <c r="J3773" s="5">
        <v>613.78100000000006</v>
      </c>
      <c r="K3773" s="5">
        <f t="shared" si="122"/>
        <v>803.68299999999999</v>
      </c>
      <c r="L3773" s="5">
        <f t="shared" si="121"/>
        <v>168.77342999999999</v>
      </c>
    </row>
    <row r="3774" spans="1:12" x14ac:dyDescent="0.3">
      <c r="A3774" s="6" t="s">
        <v>2980</v>
      </c>
      <c r="B3774" s="15">
        <v>20003851</v>
      </c>
      <c r="C3774" s="7" t="s">
        <v>3550</v>
      </c>
      <c r="D3774" s="8">
        <v>41244</v>
      </c>
      <c r="E3774" s="5">
        <v>8314.24</v>
      </c>
      <c r="F3774" s="5">
        <v>-1011.6796000000001</v>
      </c>
      <c r="G3774" s="5">
        <v>7302.5603999999994</v>
      </c>
      <c r="H3774" s="5">
        <v>8314.24</v>
      </c>
      <c r="I3774" s="5">
        <v>-2494.2719999999999</v>
      </c>
      <c r="J3774" s="5">
        <v>5819.9679999999998</v>
      </c>
      <c r="K3774" s="5">
        <f t="shared" si="122"/>
        <v>-1482.5923999999995</v>
      </c>
      <c r="L3774" s="5">
        <f t="shared" si="121"/>
        <v>-311.34440399999988</v>
      </c>
    </row>
    <row r="3775" spans="1:12" x14ac:dyDescent="0.3">
      <c r="A3775" s="6" t="s">
        <v>2980</v>
      </c>
      <c r="B3775" s="15">
        <v>20003448</v>
      </c>
      <c r="C3775" s="7" t="s">
        <v>3472</v>
      </c>
      <c r="D3775" s="8">
        <v>41244</v>
      </c>
      <c r="E3775" s="5">
        <v>876.82</v>
      </c>
      <c r="F3775" s="5">
        <v>-1066.7180000000001</v>
      </c>
      <c r="G3775" s="5">
        <v>-189.89800000000002</v>
      </c>
      <c r="H3775" s="5">
        <v>876.82</v>
      </c>
      <c r="I3775" s="5">
        <v>-263.04599999999999</v>
      </c>
      <c r="J3775" s="5">
        <v>613.77400000000011</v>
      </c>
      <c r="K3775" s="5">
        <f t="shared" si="122"/>
        <v>803.67200000000014</v>
      </c>
      <c r="L3775" s="5">
        <f t="shared" si="121"/>
        <v>168.77112000000002</v>
      </c>
    </row>
    <row r="3776" spans="1:12" x14ac:dyDescent="0.3">
      <c r="A3776" s="6" t="s">
        <v>2980</v>
      </c>
      <c r="B3776" s="15">
        <v>20003850</v>
      </c>
      <c r="C3776" s="7" t="s">
        <v>3551</v>
      </c>
      <c r="D3776" s="8">
        <v>41249</v>
      </c>
      <c r="E3776" s="5">
        <v>470.87</v>
      </c>
      <c r="F3776" s="5">
        <v>-57.104799999999997</v>
      </c>
      <c r="G3776" s="5">
        <v>413.76519999999999</v>
      </c>
      <c r="H3776" s="5">
        <v>470.87</v>
      </c>
      <c r="I3776" s="5">
        <v>-141.261</v>
      </c>
      <c r="J3776" s="5">
        <v>329.60900000000004</v>
      </c>
      <c r="K3776" s="5">
        <f t="shared" si="122"/>
        <v>-84.156199999999956</v>
      </c>
      <c r="L3776" s="5">
        <f t="shared" si="121"/>
        <v>-17.67280199999999</v>
      </c>
    </row>
    <row r="3777" spans="1:12" x14ac:dyDescent="0.3">
      <c r="A3777" s="6" t="s">
        <v>2980</v>
      </c>
      <c r="B3777" s="15">
        <v>20003445</v>
      </c>
      <c r="C3777" s="7" t="s">
        <v>3472</v>
      </c>
      <c r="D3777" s="8">
        <v>41060</v>
      </c>
      <c r="E3777" s="5">
        <v>841.1</v>
      </c>
      <c r="F3777" s="5">
        <v>-1121.49</v>
      </c>
      <c r="G3777" s="5">
        <v>-280.39</v>
      </c>
      <c r="H3777" s="5">
        <v>841.1</v>
      </c>
      <c r="I3777" s="5">
        <v>-252.32999999999998</v>
      </c>
      <c r="J3777" s="5">
        <v>588.77</v>
      </c>
      <c r="K3777" s="5">
        <f t="shared" si="122"/>
        <v>869.16</v>
      </c>
      <c r="L3777" s="5">
        <f t="shared" si="121"/>
        <v>182.52359999999999</v>
      </c>
    </row>
    <row r="3778" spans="1:12" x14ac:dyDescent="0.3">
      <c r="A3778" s="6" t="s">
        <v>2980</v>
      </c>
      <c r="B3778" s="15">
        <v>20003452</v>
      </c>
      <c r="C3778" s="7" t="s">
        <v>3472</v>
      </c>
      <c r="D3778" s="8">
        <v>41248</v>
      </c>
      <c r="E3778" s="5">
        <v>876.83</v>
      </c>
      <c r="F3778" s="5">
        <v>-1066.732</v>
      </c>
      <c r="G3778" s="5">
        <v>-189.90199999999993</v>
      </c>
      <c r="H3778" s="5">
        <v>876.83</v>
      </c>
      <c r="I3778" s="5">
        <v>-263.04899999999998</v>
      </c>
      <c r="J3778" s="5">
        <v>613.78100000000006</v>
      </c>
      <c r="K3778" s="5">
        <f t="shared" si="122"/>
        <v>803.68299999999999</v>
      </c>
      <c r="L3778" s="5">
        <f t="shared" si="121"/>
        <v>168.77342999999999</v>
      </c>
    </row>
    <row r="3779" spans="1:12" x14ac:dyDescent="0.3">
      <c r="A3779" s="6" t="s">
        <v>2980</v>
      </c>
      <c r="B3779" s="15">
        <v>20003442</v>
      </c>
      <c r="C3779" s="7" t="s">
        <v>3552</v>
      </c>
      <c r="D3779" s="8">
        <v>40989</v>
      </c>
      <c r="E3779" s="5">
        <v>476.03</v>
      </c>
      <c r="F3779" s="5">
        <v>-650.54200000000003</v>
      </c>
      <c r="G3779" s="5">
        <v>-174.51200000000006</v>
      </c>
      <c r="H3779" s="5">
        <v>476.03</v>
      </c>
      <c r="I3779" s="5">
        <v>-142.809</v>
      </c>
      <c r="J3779" s="5">
        <v>333.221</v>
      </c>
      <c r="K3779" s="5">
        <f t="shared" si="122"/>
        <v>507.73300000000006</v>
      </c>
      <c r="L3779" s="5">
        <f t="shared" si="121"/>
        <v>106.62393000000002</v>
      </c>
    </row>
    <row r="3780" spans="1:12" x14ac:dyDescent="0.3">
      <c r="A3780" s="6" t="s">
        <v>2980</v>
      </c>
      <c r="B3780" s="15">
        <v>20003844</v>
      </c>
      <c r="C3780" s="7" t="s">
        <v>3553</v>
      </c>
      <c r="D3780" s="8">
        <v>41001</v>
      </c>
      <c r="E3780" s="5">
        <v>510</v>
      </c>
      <c r="F3780" s="5">
        <v>-68.850000000000009</v>
      </c>
      <c r="G3780" s="5">
        <v>441.15</v>
      </c>
      <c r="H3780" s="5">
        <v>510</v>
      </c>
      <c r="I3780" s="5">
        <v>-153</v>
      </c>
      <c r="J3780" s="5">
        <v>357</v>
      </c>
      <c r="K3780" s="5">
        <f t="shared" si="122"/>
        <v>-84.149999999999977</v>
      </c>
      <c r="L3780" s="5">
        <f t="shared" ref="L3780:L3842" si="123">K3780*0.21</f>
        <v>-17.671499999999995</v>
      </c>
    </row>
    <row r="3781" spans="1:12" x14ac:dyDescent="0.3">
      <c r="A3781" s="6" t="s">
        <v>2980</v>
      </c>
      <c r="B3781" s="15">
        <v>20003846</v>
      </c>
      <c r="C3781" s="7" t="s">
        <v>3554</v>
      </c>
      <c r="D3781" s="8">
        <v>41096</v>
      </c>
      <c r="E3781" s="5">
        <v>823.1</v>
      </c>
      <c r="F3781" s="5">
        <v>-106.92400000000002</v>
      </c>
      <c r="G3781" s="5">
        <v>716.17600000000004</v>
      </c>
      <c r="H3781" s="5">
        <v>823.1</v>
      </c>
      <c r="I3781" s="5">
        <v>-246.93</v>
      </c>
      <c r="J3781" s="5">
        <v>576.17000000000007</v>
      </c>
      <c r="K3781" s="5">
        <f t="shared" si="122"/>
        <v>-140.00599999999997</v>
      </c>
      <c r="L3781" s="5">
        <f t="shared" si="123"/>
        <v>-29.401259999999994</v>
      </c>
    </row>
    <row r="3782" spans="1:12" x14ac:dyDescent="0.3">
      <c r="A3782" s="6" t="s">
        <v>2980</v>
      </c>
      <c r="B3782" s="15">
        <v>20003419</v>
      </c>
      <c r="C3782" s="7" t="s">
        <v>3509</v>
      </c>
      <c r="D3782" s="8">
        <v>41046</v>
      </c>
      <c r="E3782" s="5">
        <v>341.28</v>
      </c>
      <c r="F3782" s="5">
        <v>-568.79999999999995</v>
      </c>
      <c r="G3782" s="5">
        <v>-227.51999999999998</v>
      </c>
      <c r="H3782" s="5">
        <v>341.28</v>
      </c>
      <c r="I3782" s="5">
        <v>-102.38399999999999</v>
      </c>
      <c r="J3782" s="5">
        <v>238.89599999999999</v>
      </c>
      <c r="K3782" s="5">
        <f t="shared" si="122"/>
        <v>466.41599999999994</v>
      </c>
      <c r="L3782" s="5">
        <f t="shared" si="123"/>
        <v>97.947359999999989</v>
      </c>
    </row>
    <row r="3783" spans="1:12" x14ac:dyDescent="0.3">
      <c r="A3783" s="6" t="s">
        <v>2980</v>
      </c>
      <c r="B3783" s="15">
        <v>20003449</v>
      </c>
      <c r="C3783" s="7" t="s">
        <v>3472</v>
      </c>
      <c r="D3783" s="8">
        <v>41248</v>
      </c>
      <c r="E3783" s="5">
        <v>876.82</v>
      </c>
      <c r="F3783" s="5">
        <v>-1066.7180000000001</v>
      </c>
      <c r="G3783" s="5">
        <v>-189.89800000000002</v>
      </c>
      <c r="H3783" s="5">
        <v>876.82</v>
      </c>
      <c r="I3783" s="5">
        <v>-263.04599999999999</v>
      </c>
      <c r="J3783" s="5">
        <v>613.77400000000011</v>
      </c>
      <c r="K3783" s="5">
        <f t="shared" si="122"/>
        <v>803.67200000000014</v>
      </c>
      <c r="L3783" s="5">
        <f t="shared" si="123"/>
        <v>168.77112000000002</v>
      </c>
    </row>
    <row r="3784" spans="1:12" x14ac:dyDescent="0.3">
      <c r="A3784" s="6" t="s">
        <v>2980</v>
      </c>
      <c r="B3784" s="15">
        <v>20003469</v>
      </c>
      <c r="C3784" s="7" t="s">
        <v>3488</v>
      </c>
      <c r="D3784" s="8">
        <v>41556</v>
      </c>
      <c r="E3784" s="5">
        <v>872.34</v>
      </c>
      <c r="F3784" s="5">
        <v>-915.97600000000011</v>
      </c>
      <c r="G3784" s="5">
        <v>-43.636000000000081</v>
      </c>
      <c r="H3784" s="5">
        <v>872.34</v>
      </c>
      <c r="I3784" s="5">
        <v>-226.80840000000001</v>
      </c>
      <c r="J3784" s="5">
        <v>645.53160000000003</v>
      </c>
      <c r="K3784" s="5">
        <f t="shared" si="122"/>
        <v>689.16760000000011</v>
      </c>
      <c r="L3784" s="5">
        <f t="shared" si="123"/>
        <v>144.72519600000001</v>
      </c>
    </row>
    <row r="3785" spans="1:12" x14ac:dyDescent="0.3">
      <c r="A3785" s="6" t="s">
        <v>2980</v>
      </c>
      <c r="B3785" s="15">
        <v>20003854</v>
      </c>
      <c r="C3785" s="7" t="s">
        <v>3555</v>
      </c>
      <c r="D3785" s="8">
        <v>41465</v>
      </c>
      <c r="E3785" s="5">
        <v>4712.83</v>
      </c>
      <c r="F3785" s="5">
        <v>-518.26319999999998</v>
      </c>
      <c r="G3785" s="5">
        <v>4194.5667999999996</v>
      </c>
      <c r="H3785" s="5">
        <v>4712.83</v>
      </c>
      <c r="I3785" s="5">
        <v>-1225.3358000000001</v>
      </c>
      <c r="J3785" s="5">
        <v>3487.4942000000001</v>
      </c>
      <c r="K3785" s="5">
        <f t="shared" si="122"/>
        <v>-707.07259999999951</v>
      </c>
      <c r="L3785" s="5">
        <f t="shared" si="123"/>
        <v>-148.4852459999999</v>
      </c>
    </row>
    <row r="3786" spans="1:12" x14ac:dyDescent="0.3">
      <c r="A3786" s="6" t="s">
        <v>2980</v>
      </c>
      <c r="B3786" s="15">
        <v>20003462</v>
      </c>
      <c r="C3786" s="7" t="s">
        <v>3472</v>
      </c>
      <c r="D3786" s="8">
        <v>41450</v>
      </c>
      <c r="E3786" s="5">
        <v>943.41</v>
      </c>
      <c r="F3786" s="5">
        <v>-1053.404</v>
      </c>
      <c r="G3786" s="5">
        <v>-109.99400000000003</v>
      </c>
      <c r="H3786" s="5">
        <v>943.41</v>
      </c>
      <c r="I3786" s="5">
        <v>-245.28659999999999</v>
      </c>
      <c r="J3786" s="5">
        <v>698.12339999999995</v>
      </c>
      <c r="K3786" s="5">
        <f t="shared" si="122"/>
        <v>808.11739999999998</v>
      </c>
      <c r="L3786" s="5">
        <f t="shared" si="123"/>
        <v>169.70465399999998</v>
      </c>
    </row>
    <row r="3787" spans="1:12" x14ac:dyDescent="0.3">
      <c r="A3787" s="6" t="s">
        <v>2980</v>
      </c>
      <c r="B3787" s="15">
        <v>20003855</v>
      </c>
      <c r="C3787" s="7" t="s">
        <v>3556</v>
      </c>
      <c r="D3787" s="8">
        <v>41494</v>
      </c>
      <c r="E3787" s="5">
        <v>1902.24</v>
      </c>
      <c r="F3787" s="5">
        <v>-206.05960000000002</v>
      </c>
      <c r="G3787" s="5">
        <v>1696.1804</v>
      </c>
      <c r="H3787" s="5">
        <v>1902.24</v>
      </c>
      <c r="I3787" s="5">
        <v>-494.58240000000001</v>
      </c>
      <c r="J3787" s="5">
        <v>1407.6576</v>
      </c>
      <c r="K3787" s="5">
        <f t="shared" si="122"/>
        <v>-288.52279999999996</v>
      </c>
      <c r="L3787" s="5">
        <f t="shared" si="123"/>
        <v>-60.589787999999992</v>
      </c>
    </row>
    <row r="3788" spans="1:12" x14ac:dyDescent="0.3">
      <c r="A3788" s="6" t="s">
        <v>2980</v>
      </c>
      <c r="B3788" s="15">
        <v>20003470</v>
      </c>
      <c r="C3788" s="7" t="s">
        <v>3472</v>
      </c>
      <c r="D3788" s="8">
        <v>41556</v>
      </c>
      <c r="E3788" s="5">
        <v>872.34</v>
      </c>
      <c r="F3788" s="5">
        <v>-915.97600000000011</v>
      </c>
      <c r="G3788" s="5">
        <v>-43.636000000000081</v>
      </c>
      <c r="H3788" s="5">
        <v>872.34</v>
      </c>
      <c r="I3788" s="5">
        <v>-226.80840000000001</v>
      </c>
      <c r="J3788" s="5">
        <v>645.53160000000003</v>
      </c>
      <c r="K3788" s="5">
        <f t="shared" si="122"/>
        <v>689.16760000000011</v>
      </c>
      <c r="L3788" s="5">
        <f t="shared" si="123"/>
        <v>144.72519600000001</v>
      </c>
    </row>
    <row r="3789" spans="1:12" x14ac:dyDescent="0.3">
      <c r="A3789" s="6" t="s">
        <v>2980</v>
      </c>
      <c r="B3789" s="15">
        <v>20003467</v>
      </c>
      <c r="C3789" s="7" t="s">
        <v>3471</v>
      </c>
      <c r="D3789" s="8">
        <v>41492</v>
      </c>
      <c r="E3789" s="5">
        <v>871.4</v>
      </c>
      <c r="F3789" s="5">
        <v>-943.94999999999993</v>
      </c>
      <c r="G3789" s="5">
        <v>-72.549999999999955</v>
      </c>
      <c r="H3789" s="5">
        <v>871.4</v>
      </c>
      <c r="I3789" s="5">
        <v>-226.56399999999999</v>
      </c>
      <c r="J3789" s="5">
        <v>644.83600000000001</v>
      </c>
      <c r="K3789" s="5">
        <f t="shared" si="122"/>
        <v>717.38599999999997</v>
      </c>
      <c r="L3789" s="5">
        <f t="shared" si="123"/>
        <v>150.65106</v>
      </c>
    </row>
    <row r="3790" spans="1:12" x14ac:dyDescent="0.3">
      <c r="A3790" s="6" t="s">
        <v>2980</v>
      </c>
      <c r="B3790" s="15">
        <v>20003691</v>
      </c>
      <c r="C3790" s="7" t="s">
        <v>3418</v>
      </c>
      <c r="D3790" s="8">
        <v>41549</v>
      </c>
      <c r="E3790" s="5">
        <v>10024.14</v>
      </c>
      <c r="F3790" s="5">
        <v>-1754.0859999999998</v>
      </c>
      <c r="G3790" s="5">
        <v>8270.0540000000001</v>
      </c>
      <c r="H3790" s="5">
        <v>10024.14</v>
      </c>
      <c r="I3790" s="5">
        <v>-2606.2763999999997</v>
      </c>
      <c r="J3790" s="5">
        <v>7417.8635999999997</v>
      </c>
      <c r="K3790" s="5">
        <f t="shared" si="122"/>
        <v>-852.19040000000041</v>
      </c>
      <c r="L3790" s="5">
        <f t="shared" si="123"/>
        <v>-178.95998400000008</v>
      </c>
    </row>
    <row r="3791" spans="1:12" x14ac:dyDescent="0.3">
      <c r="A3791" s="6" t="s">
        <v>2980</v>
      </c>
      <c r="B3791" s="15">
        <v>10000399</v>
      </c>
      <c r="C3791" s="7" t="s">
        <v>3557</v>
      </c>
      <c r="D3791" s="8">
        <v>41408</v>
      </c>
      <c r="E3791" s="5">
        <v>658.58</v>
      </c>
      <c r="F3791" s="5">
        <v>-186.46800000000002</v>
      </c>
      <c r="G3791" s="5">
        <v>472.11200000000002</v>
      </c>
      <c r="H3791" s="5">
        <v>658.58</v>
      </c>
      <c r="I3791" s="5">
        <v>-171.23080000000002</v>
      </c>
      <c r="J3791" s="5">
        <v>487.3492</v>
      </c>
      <c r="K3791" s="5">
        <f t="shared" si="122"/>
        <v>15.237199999999973</v>
      </c>
      <c r="L3791" s="5">
        <f t="shared" si="123"/>
        <v>3.1998119999999943</v>
      </c>
    </row>
    <row r="3792" spans="1:12" x14ac:dyDescent="0.3">
      <c r="A3792" s="6" t="s">
        <v>2980</v>
      </c>
      <c r="B3792" s="15">
        <v>20003856</v>
      </c>
      <c r="C3792" s="7" t="s">
        <v>3558</v>
      </c>
      <c r="D3792" s="8">
        <v>41500</v>
      </c>
      <c r="E3792" s="5">
        <v>114738.47</v>
      </c>
      <c r="F3792" s="5">
        <v>-12429.978800000001</v>
      </c>
      <c r="G3792" s="5">
        <v>102308.4912</v>
      </c>
      <c r="H3792" s="5">
        <v>114738.47</v>
      </c>
      <c r="I3792" s="5">
        <v>-29832.002200000003</v>
      </c>
      <c r="J3792" s="5">
        <v>84906.467799999999</v>
      </c>
      <c r="K3792" s="5">
        <f t="shared" si="122"/>
        <v>-17402.023400000005</v>
      </c>
      <c r="L3792" s="5">
        <f t="shared" si="123"/>
        <v>-3654.4249140000011</v>
      </c>
    </row>
    <row r="3793" spans="1:12" x14ac:dyDescent="0.3">
      <c r="A3793" s="6" t="s">
        <v>2980</v>
      </c>
      <c r="B3793" s="15">
        <v>20003464</v>
      </c>
      <c r="C3793" s="7" t="s">
        <v>3471</v>
      </c>
      <c r="D3793" s="8">
        <v>41450</v>
      </c>
      <c r="E3793" s="5">
        <v>943.41</v>
      </c>
      <c r="F3793" s="5">
        <v>-1053.404</v>
      </c>
      <c r="G3793" s="5">
        <v>-109.99400000000003</v>
      </c>
      <c r="H3793" s="5">
        <v>943.41</v>
      </c>
      <c r="I3793" s="5">
        <v>-245.28659999999999</v>
      </c>
      <c r="J3793" s="5">
        <v>698.12339999999995</v>
      </c>
      <c r="K3793" s="5">
        <f t="shared" si="122"/>
        <v>808.11739999999998</v>
      </c>
      <c r="L3793" s="5">
        <f t="shared" si="123"/>
        <v>169.70465399999998</v>
      </c>
    </row>
    <row r="3794" spans="1:12" x14ac:dyDescent="0.3">
      <c r="A3794" s="6" t="s">
        <v>2980</v>
      </c>
      <c r="B3794" s="15">
        <v>20003463</v>
      </c>
      <c r="C3794" s="7" t="s">
        <v>3488</v>
      </c>
      <c r="D3794" s="8">
        <v>41450</v>
      </c>
      <c r="E3794" s="5">
        <v>943.41</v>
      </c>
      <c r="F3794" s="5">
        <v>-1053.404</v>
      </c>
      <c r="G3794" s="5">
        <v>-109.99400000000003</v>
      </c>
      <c r="H3794" s="5">
        <v>943.41</v>
      </c>
      <c r="I3794" s="5">
        <v>-245.28659999999999</v>
      </c>
      <c r="J3794" s="5">
        <v>698.12339999999995</v>
      </c>
      <c r="K3794" s="5">
        <f t="shared" si="122"/>
        <v>808.11739999999998</v>
      </c>
      <c r="L3794" s="5">
        <f t="shared" si="123"/>
        <v>169.70465399999998</v>
      </c>
    </row>
    <row r="3795" spans="1:12" x14ac:dyDescent="0.3">
      <c r="A3795" s="6" t="s">
        <v>2980</v>
      </c>
      <c r="B3795" s="15">
        <v>20003466</v>
      </c>
      <c r="C3795" s="7" t="s">
        <v>3488</v>
      </c>
      <c r="D3795" s="8">
        <v>41492</v>
      </c>
      <c r="E3795" s="5">
        <v>871.4</v>
      </c>
      <c r="F3795" s="5">
        <v>-943.94999999999993</v>
      </c>
      <c r="G3795" s="5">
        <v>-72.549999999999955</v>
      </c>
      <c r="H3795" s="5">
        <v>871.4</v>
      </c>
      <c r="I3795" s="5">
        <v>-226.56399999999999</v>
      </c>
      <c r="J3795" s="5">
        <v>644.83600000000001</v>
      </c>
      <c r="K3795" s="5">
        <f t="shared" si="122"/>
        <v>717.38599999999997</v>
      </c>
      <c r="L3795" s="5">
        <f t="shared" si="123"/>
        <v>150.65106</v>
      </c>
    </row>
    <row r="3796" spans="1:12" x14ac:dyDescent="0.3">
      <c r="A3796" s="6" t="s">
        <v>2980</v>
      </c>
      <c r="B3796" s="15">
        <v>20003860</v>
      </c>
      <c r="C3796" s="7" t="s">
        <v>3559</v>
      </c>
      <c r="D3796" s="8">
        <v>41619</v>
      </c>
      <c r="E3796" s="5">
        <v>23406.54</v>
      </c>
      <c r="F3796" s="5">
        <v>-2379.6415999999999</v>
      </c>
      <c r="G3796" s="5">
        <v>21026.898400000002</v>
      </c>
      <c r="H3796" s="5">
        <v>23406.54</v>
      </c>
      <c r="I3796" s="5">
        <v>-6085.7004000000006</v>
      </c>
      <c r="J3796" s="5">
        <v>17320.839599999999</v>
      </c>
      <c r="K3796" s="5">
        <f t="shared" si="122"/>
        <v>-3706.0588000000025</v>
      </c>
      <c r="L3796" s="5">
        <f t="shared" si="123"/>
        <v>-778.27234800000053</v>
      </c>
    </row>
    <row r="3797" spans="1:12" x14ac:dyDescent="0.3">
      <c r="A3797" s="6" t="s">
        <v>2980</v>
      </c>
      <c r="B3797" s="15">
        <v>20003861</v>
      </c>
      <c r="C3797" s="7" t="s">
        <v>3560</v>
      </c>
      <c r="D3797" s="8">
        <v>41619</v>
      </c>
      <c r="E3797" s="5">
        <v>64252</v>
      </c>
      <c r="F3797" s="5">
        <v>-6532.38</v>
      </c>
      <c r="G3797" s="5">
        <v>57719.62</v>
      </c>
      <c r="H3797" s="5">
        <v>64252</v>
      </c>
      <c r="I3797" s="5">
        <v>-16705.52</v>
      </c>
      <c r="J3797" s="5">
        <v>47546.479999999996</v>
      </c>
      <c r="K3797" s="5">
        <f t="shared" si="122"/>
        <v>-10173.140000000007</v>
      </c>
      <c r="L3797" s="5">
        <f t="shared" si="123"/>
        <v>-2136.3594000000012</v>
      </c>
    </row>
    <row r="3798" spans="1:12" x14ac:dyDescent="0.3">
      <c r="A3798" s="6" t="s">
        <v>2980</v>
      </c>
      <c r="B3798" s="15">
        <v>20003859</v>
      </c>
      <c r="C3798" s="7" t="s">
        <v>3561</v>
      </c>
      <c r="D3798" s="8">
        <v>41590</v>
      </c>
      <c r="E3798" s="5">
        <v>3082.38</v>
      </c>
      <c r="F3798" s="5">
        <v>-318.58519999999999</v>
      </c>
      <c r="G3798" s="5">
        <v>2763.7948000000001</v>
      </c>
      <c r="H3798" s="5">
        <v>3082.38</v>
      </c>
      <c r="I3798" s="5">
        <v>-801.41880000000003</v>
      </c>
      <c r="J3798" s="5">
        <v>2280.9612000000002</v>
      </c>
      <c r="K3798" s="5">
        <f t="shared" si="122"/>
        <v>-482.83359999999993</v>
      </c>
      <c r="L3798" s="5">
        <f t="shared" si="123"/>
        <v>-101.39505599999998</v>
      </c>
    </row>
    <row r="3799" spans="1:12" x14ac:dyDescent="0.3">
      <c r="A3799" s="6" t="s">
        <v>2980</v>
      </c>
      <c r="B3799" s="15">
        <v>20003858</v>
      </c>
      <c r="C3799" s="7" t="s">
        <v>3562</v>
      </c>
      <c r="D3799" s="8">
        <v>41598</v>
      </c>
      <c r="E3799" s="5">
        <v>3082</v>
      </c>
      <c r="F3799" s="5">
        <v>-318.57</v>
      </c>
      <c r="G3799" s="5">
        <v>2763.43</v>
      </c>
      <c r="H3799" s="5">
        <v>3082</v>
      </c>
      <c r="I3799" s="5">
        <v>-801.32</v>
      </c>
      <c r="J3799" s="5">
        <v>2280.6799999999998</v>
      </c>
      <c r="K3799" s="5">
        <f t="shared" si="122"/>
        <v>-482.75</v>
      </c>
      <c r="L3799" s="5">
        <f t="shared" si="123"/>
        <v>-101.3775</v>
      </c>
    </row>
    <row r="3800" spans="1:12" x14ac:dyDescent="0.3">
      <c r="A3800" s="6" t="s">
        <v>2980</v>
      </c>
      <c r="B3800" s="15">
        <v>20003857</v>
      </c>
      <c r="C3800" s="7" t="s">
        <v>3563</v>
      </c>
      <c r="D3800" s="8">
        <v>41577</v>
      </c>
      <c r="E3800" s="5">
        <v>9558.5400000000009</v>
      </c>
      <c r="F3800" s="5">
        <v>-1003.6215999999999</v>
      </c>
      <c r="G3800" s="5">
        <v>8554.9184000000005</v>
      </c>
      <c r="H3800" s="5">
        <v>9558.5400000000009</v>
      </c>
      <c r="I3800" s="5">
        <v>-2485.2204000000002</v>
      </c>
      <c r="J3800" s="5">
        <v>7073.3196000000007</v>
      </c>
      <c r="K3800" s="5">
        <f t="shared" si="122"/>
        <v>-1481.5987999999998</v>
      </c>
      <c r="L3800" s="5">
        <f t="shared" si="123"/>
        <v>-311.13574799999992</v>
      </c>
    </row>
    <row r="3801" spans="1:12" x14ac:dyDescent="0.3">
      <c r="A3801" s="6" t="s">
        <v>2980</v>
      </c>
      <c r="B3801" s="15">
        <v>20003465</v>
      </c>
      <c r="C3801" s="7" t="s">
        <v>3471</v>
      </c>
      <c r="D3801" s="8">
        <v>41470</v>
      </c>
      <c r="E3801" s="5">
        <v>959.04</v>
      </c>
      <c r="F3801" s="5">
        <v>-1054.866</v>
      </c>
      <c r="G3801" s="5">
        <v>-95.826000000000022</v>
      </c>
      <c r="H3801" s="5">
        <v>959.04</v>
      </c>
      <c r="I3801" s="5">
        <v>-249.35040000000001</v>
      </c>
      <c r="J3801" s="5">
        <v>709.68959999999993</v>
      </c>
      <c r="K3801" s="5">
        <f t="shared" si="122"/>
        <v>805.51559999999995</v>
      </c>
      <c r="L3801" s="5">
        <f t="shared" si="123"/>
        <v>169.15827599999997</v>
      </c>
    </row>
    <row r="3802" spans="1:12" x14ac:dyDescent="0.3">
      <c r="A3802" s="6" t="s">
        <v>2980</v>
      </c>
      <c r="B3802" s="15">
        <v>20003852</v>
      </c>
      <c r="C3802" s="7" t="s">
        <v>3564</v>
      </c>
      <c r="D3802" s="8">
        <v>41340</v>
      </c>
      <c r="E3802" s="5">
        <v>1181.78</v>
      </c>
      <c r="F3802" s="5">
        <v>-137.8912</v>
      </c>
      <c r="G3802" s="5">
        <v>1043.8887999999999</v>
      </c>
      <c r="H3802" s="5">
        <v>1181.78</v>
      </c>
      <c r="I3802" s="5">
        <v>-307.26280000000003</v>
      </c>
      <c r="J3802" s="5">
        <v>874.5172</v>
      </c>
      <c r="K3802" s="5">
        <f t="shared" si="122"/>
        <v>-169.37159999999994</v>
      </c>
      <c r="L3802" s="5">
        <f t="shared" si="123"/>
        <v>-35.568035999999985</v>
      </c>
    </row>
    <row r="3803" spans="1:12" x14ac:dyDescent="0.3">
      <c r="A3803" s="6" t="s">
        <v>2980</v>
      </c>
      <c r="B3803" s="15">
        <v>20003853</v>
      </c>
      <c r="C3803" s="7" t="s">
        <v>3565</v>
      </c>
      <c r="D3803" s="8">
        <v>41340</v>
      </c>
      <c r="E3803" s="5">
        <v>3407</v>
      </c>
      <c r="F3803" s="5">
        <v>-397.53999999999996</v>
      </c>
      <c r="G3803" s="5">
        <v>3009.46</v>
      </c>
      <c r="H3803" s="5">
        <v>3407</v>
      </c>
      <c r="I3803" s="5">
        <v>-885.82</v>
      </c>
      <c r="J3803" s="5">
        <v>2521.1799999999998</v>
      </c>
      <c r="K3803" s="5">
        <f t="shared" si="122"/>
        <v>-488.2800000000002</v>
      </c>
      <c r="L3803" s="5">
        <f t="shared" si="123"/>
        <v>-102.53880000000004</v>
      </c>
    </row>
    <row r="3804" spans="1:12" x14ac:dyDescent="0.3">
      <c r="A3804" s="6" t="s">
        <v>2980</v>
      </c>
      <c r="B3804" s="15">
        <v>20003472</v>
      </c>
      <c r="C3804" s="7" t="s">
        <v>3566</v>
      </c>
      <c r="D3804" s="8">
        <v>41677</v>
      </c>
      <c r="E3804" s="5">
        <v>980.84</v>
      </c>
      <c r="F3804" s="5">
        <v>-964.53600000000006</v>
      </c>
      <c r="G3804" s="5">
        <v>16.303999999999974</v>
      </c>
      <c r="H3804" s="5">
        <v>980.84</v>
      </c>
      <c r="I3804" s="5">
        <v>-215.78480000000005</v>
      </c>
      <c r="J3804" s="5">
        <v>765.05520000000001</v>
      </c>
      <c r="K3804" s="5">
        <f t="shared" si="122"/>
        <v>748.75120000000004</v>
      </c>
      <c r="L3804" s="5">
        <f t="shared" si="123"/>
        <v>157.237752</v>
      </c>
    </row>
    <row r="3805" spans="1:12" x14ac:dyDescent="0.3">
      <c r="A3805" s="6" t="s">
        <v>2980</v>
      </c>
      <c r="B3805" s="15">
        <v>20003868</v>
      </c>
      <c r="C3805" s="7" t="s">
        <v>3567</v>
      </c>
      <c r="D3805" s="8">
        <v>41837</v>
      </c>
      <c r="E3805" s="5">
        <v>2421.56</v>
      </c>
      <c r="F3805" s="5">
        <v>-218.02239999999998</v>
      </c>
      <c r="G3805" s="5">
        <v>2203.5376000000001</v>
      </c>
      <c r="H3805" s="5">
        <v>2421.56</v>
      </c>
      <c r="I3805" s="5">
        <v>-532.7432</v>
      </c>
      <c r="J3805" s="5">
        <v>1888.8168000000001</v>
      </c>
      <c r="K3805" s="5">
        <f t="shared" si="122"/>
        <v>-314.72080000000005</v>
      </c>
      <c r="L3805" s="5">
        <f t="shared" si="123"/>
        <v>-66.091368000000003</v>
      </c>
    </row>
    <row r="3806" spans="1:12" x14ac:dyDescent="0.3">
      <c r="A3806" s="6" t="s">
        <v>2980</v>
      </c>
      <c r="B3806" s="15">
        <v>20003866</v>
      </c>
      <c r="C3806" s="7" t="s">
        <v>3568</v>
      </c>
      <c r="D3806" s="8">
        <v>41809</v>
      </c>
      <c r="E3806" s="5">
        <v>10605.54</v>
      </c>
      <c r="F3806" s="5">
        <v>-972.26160000000004</v>
      </c>
      <c r="G3806" s="5">
        <v>9633.2784000000011</v>
      </c>
      <c r="H3806" s="5">
        <v>10605.54</v>
      </c>
      <c r="I3806" s="5">
        <v>-2333.2188000000006</v>
      </c>
      <c r="J3806" s="5">
        <v>8272.3212000000003</v>
      </c>
      <c r="K3806" s="5">
        <f t="shared" si="122"/>
        <v>-1360.9572000000007</v>
      </c>
      <c r="L3806" s="5">
        <f t="shared" si="123"/>
        <v>-285.80101200000013</v>
      </c>
    </row>
    <row r="3807" spans="1:12" x14ac:dyDescent="0.3">
      <c r="A3807" s="6" t="s">
        <v>2980</v>
      </c>
      <c r="B3807" s="15">
        <v>20003867</v>
      </c>
      <c r="C3807" s="7" t="s">
        <v>3569</v>
      </c>
      <c r="D3807" s="8">
        <v>41834</v>
      </c>
      <c r="E3807" s="5">
        <v>634.4</v>
      </c>
      <c r="F3807" s="5">
        <v>-57.146000000000001</v>
      </c>
      <c r="G3807" s="5">
        <v>577.25400000000002</v>
      </c>
      <c r="H3807" s="5">
        <v>634.4</v>
      </c>
      <c r="I3807" s="5">
        <v>-139.56800000000001</v>
      </c>
      <c r="J3807" s="5">
        <v>494.83199999999999</v>
      </c>
      <c r="K3807" s="5">
        <f t="shared" si="122"/>
        <v>-82.422000000000025</v>
      </c>
      <c r="L3807" s="5">
        <f t="shared" si="123"/>
        <v>-17.308620000000005</v>
      </c>
    </row>
    <row r="3808" spans="1:12" x14ac:dyDescent="0.3">
      <c r="A3808" s="6" t="s">
        <v>2980</v>
      </c>
      <c r="B3808" s="15">
        <v>10000405</v>
      </c>
      <c r="C3808" s="7" t="s">
        <v>3570</v>
      </c>
      <c r="D3808" s="8">
        <v>41719</v>
      </c>
      <c r="E3808" s="5">
        <v>1412.58</v>
      </c>
      <c r="F3808" s="5">
        <v>-227.49200000000002</v>
      </c>
      <c r="G3808" s="5">
        <v>1185.088</v>
      </c>
      <c r="H3808" s="5">
        <v>1412.58</v>
      </c>
      <c r="I3808" s="5">
        <v>-310.76760000000002</v>
      </c>
      <c r="J3808" s="5">
        <v>1101.8123999999998</v>
      </c>
      <c r="K3808" s="5">
        <f t="shared" si="122"/>
        <v>-83.275600000000168</v>
      </c>
      <c r="L3808" s="5">
        <f t="shared" si="123"/>
        <v>-17.487876000000036</v>
      </c>
    </row>
    <row r="3809" spans="1:12" x14ac:dyDescent="0.3">
      <c r="A3809" s="6" t="s">
        <v>2980</v>
      </c>
      <c r="B3809" s="15">
        <v>20003633</v>
      </c>
      <c r="C3809" s="7" t="s">
        <v>3481</v>
      </c>
      <c r="D3809" s="8">
        <v>41663</v>
      </c>
      <c r="E3809" s="5">
        <v>551.64</v>
      </c>
      <c r="F3809" s="5">
        <v>-137.94399999999999</v>
      </c>
      <c r="G3809" s="5">
        <v>413.69600000000003</v>
      </c>
      <c r="H3809" s="5">
        <v>551.64</v>
      </c>
      <c r="I3809" s="5">
        <v>-121.36080000000001</v>
      </c>
      <c r="J3809" s="5">
        <v>430.27919999999995</v>
      </c>
      <c r="K3809" s="5">
        <f t="shared" si="122"/>
        <v>16.58319999999992</v>
      </c>
      <c r="L3809" s="5">
        <f t="shared" si="123"/>
        <v>3.4824719999999831</v>
      </c>
    </row>
    <row r="3810" spans="1:12" x14ac:dyDescent="0.3">
      <c r="A3810" s="6" t="s">
        <v>2980</v>
      </c>
      <c r="B3810" s="15">
        <v>20003863</v>
      </c>
      <c r="C3810" s="7" t="s">
        <v>3571</v>
      </c>
      <c r="D3810" s="8">
        <v>41731</v>
      </c>
      <c r="E3810" s="5">
        <v>5194.95</v>
      </c>
      <c r="F3810" s="5">
        <v>-493.55799999999999</v>
      </c>
      <c r="G3810" s="5">
        <v>4701.3919999999998</v>
      </c>
      <c r="H3810" s="5">
        <v>5194.95</v>
      </c>
      <c r="I3810" s="5">
        <v>-1142.8890000000001</v>
      </c>
      <c r="J3810" s="5">
        <v>4052.0609999999997</v>
      </c>
      <c r="K3810" s="5">
        <f t="shared" si="122"/>
        <v>-649.33100000000013</v>
      </c>
      <c r="L3810" s="5">
        <f t="shared" si="123"/>
        <v>-136.35951000000003</v>
      </c>
    </row>
    <row r="3811" spans="1:12" x14ac:dyDescent="0.3">
      <c r="A3811" s="6" t="s">
        <v>2980</v>
      </c>
      <c r="B3811" s="15">
        <v>20003862</v>
      </c>
      <c r="C3811" s="7" t="s">
        <v>3572</v>
      </c>
      <c r="D3811" s="8">
        <v>41661</v>
      </c>
      <c r="E3811" s="5">
        <v>600</v>
      </c>
      <c r="F3811" s="5">
        <v>-60.000000000000007</v>
      </c>
      <c r="G3811" s="5">
        <v>540</v>
      </c>
      <c r="H3811" s="5">
        <v>600</v>
      </c>
      <c r="I3811" s="5">
        <v>-132.00000000000003</v>
      </c>
      <c r="J3811" s="5">
        <v>468</v>
      </c>
      <c r="K3811" s="5">
        <f t="shared" si="122"/>
        <v>-72</v>
      </c>
      <c r="L3811" s="5">
        <f t="shared" si="123"/>
        <v>-15.12</v>
      </c>
    </row>
    <row r="3812" spans="1:12" x14ac:dyDescent="0.3">
      <c r="A3812" s="6" t="s">
        <v>2980</v>
      </c>
      <c r="B3812" s="15">
        <v>20003865</v>
      </c>
      <c r="C3812" s="7" t="s">
        <v>3573</v>
      </c>
      <c r="D3812" s="8">
        <v>41767</v>
      </c>
      <c r="E3812" s="5">
        <v>4939.75</v>
      </c>
      <c r="F3812" s="5">
        <v>-460.98</v>
      </c>
      <c r="G3812" s="5">
        <v>4478.7700000000004</v>
      </c>
      <c r="H3812" s="5">
        <v>4939.75</v>
      </c>
      <c r="I3812" s="5">
        <v>-1086.7450000000001</v>
      </c>
      <c r="J3812" s="5">
        <v>3853.0050000000001</v>
      </c>
      <c r="K3812" s="5">
        <f t="shared" si="122"/>
        <v>-625.76500000000033</v>
      </c>
      <c r="L3812" s="5">
        <f t="shared" si="123"/>
        <v>-131.41065000000006</v>
      </c>
    </row>
    <row r="3813" spans="1:12" x14ac:dyDescent="0.3">
      <c r="A3813" s="6" t="s">
        <v>2980</v>
      </c>
      <c r="B3813" s="15">
        <v>20003872</v>
      </c>
      <c r="C3813" s="7" t="s">
        <v>3574</v>
      </c>
      <c r="D3813" s="8">
        <v>41944</v>
      </c>
      <c r="E3813" s="5">
        <v>2566.64</v>
      </c>
      <c r="F3813" s="5">
        <v>-213.9256</v>
      </c>
      <c r="G3813" s="5">
        <v>2352.7143999999998</v>
      </c>
      <c r="H3813" s="5">
        <v>2566.64</v>
      </c>
      <c r="I3813" s="5">
        <v>-564.66079999999999</v>
      </c>
      <c r="J3813" s="5">
        <v>2001.9791999999998</v>
      </c>
      <c r="K3813" s="5">
        <f t="shared" si="122"/>
        <v>-350.73520000000008</v>
      </c>
      <c r="L3813" s="5">
        <f t="shared" si="123"/>
        <v>-73.654392000000016</v>
      </c>
    </row>
    <row r="3814" spans="1:12" x14ac:dyDescent="0.3">
      <c r="A3814" s="6" t="s">
        <v>2980</v>
      </c>
      <c r="B3814" s="15">
        <v>20003864</v>
      </c>
      <c r="C3814" s="7" t="s">
        <v>3568</v>
      </c>
      <c r="D3814" s="8">
        <v>41753</v>
      </c>
      <c r="E3814" s="5">
        <v>11253.34</v>
      </c>
      <c r="F3814" s="5">
        <v>-1069.1636000000001</v>
      </c>
      <c r="G3814" s="5">
        <v>10184.1764</v>
      </c>
      <c r="H3814" s="5">
        <v>11253.34</v>
      </c>
      <c r="I3814" s="5">
        <v>-2475.7348000000002</v>
      </c>
      <c r="J3814" s="5">
        <v>8777.6052</v>
      </c>
      <c r="K3814" s="5">
        <f t="shared" ref="K3814:K3835" si="124">J3814-G3814</f>
        <v>-1406.5712000000003</v>
      </c>
      <c r="L3814" s="5">
        <f t="shared" si="123"/>
        <v>-295.37995200000006</v>
      </c>
    </row>
    <row r="3815" spans="1:12" x14ac:dyDescent="0.3">
      <c r="A3815" s="6" t="s">
        <v>2980</v>
      </c>
      <c r="B3815" s="15">
        <v>20003869</v>
      </c>
      <c r="C3815" s="7" t="s">
        <v>3575</v>
      </c>
      <c r="D3815" s="8">
        <v>41859</v>
      </c>
      <c r="E3815" s="5">
        <v>2509.9</v>
      </c>
      <c r="F3815" s="5">
        <v>-221.64600000000002</v>
      </c>
      <c r="G3815" s="5">
        <v>2288.2539999999999</v>
      </c>
      <c r="H3815" s="5">
        <v>2509.9</v>
      </c>
      <c r="I3815" s="5">
        <v>-552.17800000000011</v>
      </c>
      <c r="J3815" s="5">
        <v>1957.722</v>
      </c>
      <c r="K3815" s="5">
        <f t="shared" si="124"/>
        <v>-330.53199999999993</v>
      </c>
      <c r="L3815" s="5">
        <f t="shared" si="123"/>
        <v>-69.411719999999988</v>
      </c>
    </row>
    <row r="3816" spans="1:12" x14ac:dyDescent="0.3">
      <c r="A3816" s="6" t="s">
        <v>2980</v>
      </c>
      <c r="B3816" s="15">
        <v>20003870</v>
      </c>
      <c r="C3816" s="7" t="s">
        <v>3576</v>
      </c>
      <c r="D3816" s="8">
        <v>41883</v>
      </c>
      <c r="E3816" s="5">
        <v>4391</v>
      </c>
      <c r="F3816" s="5">
        <v>-380.58</v>
      </c>
      <c r="G3816" s="5">
        <v>4010.42</v>
      </c>
      <c r="H3816" s="5">
        <v>4391</v>
      </c>
      <c r="I3816" s="5">
        <v>-966.0200000000001</v>
      </c>
      <c r="J3816" s="5">
        <v>3424.98</v>
      </c>
      <c r="K3816" s="5">
        <f t="shared" si="124"/>
        <v>-585.44000000000005</v>
      </c>
      <c r="L3816" s="5">
        <f t="shared" si="123"/>
        <v>-122.94240000000001</v>
      </c>
    </row>
    <row r="3817" spans="1:12" x14ac:dyDescent="0.3">
      <c r="A3817" s="6" t="s">
        <v>2980</v>
      </c>
      <c r="B3817" s="15">
        <v>20003871</v>
      </c>
      <c r="C3817" s="7" t="s">
        <v>3577</v>
      </c>
      <c r="D3817" s="8">
        <v>41883</v>
      </c>
      <c r="E3817" s="5">
        <v>14533</v>
      </c>
      <c r="F3817" s="5">
        <v>-1259.5</v>
      </c>
      <c r="G3817" s="5">
        <v>13273.5</v>
      </c>
      <c r="H3817" s="5">
        <v>14533</v>
      </c>
      <c r="I3817" s="5">
        <v>-3197.26</v>
      </c>
      <c r="J3817" s="5">
        <v>11335.74</v>
      </c>
      <c r="K3817" s="5">
        <f t="shared" si="124"/>
        <v>-1937.7600000000002</v>
      </c>
      <c r="L3817" s="5">
        <f t="shared" si="123"/>
        <v>-406.92960000000005</v>
      </c>
    </row>
    <row r="3818" spans="1:12" x14ac:dyDescent="0.3">
      <c r="A3818" s="6" t="s">
        <v>2980</v>
      </c>
      <c r="B3818" s="15">
        <v>20003641</v>
      </c>
      <c r="C3818" s="7" t="s">
        <v>3578</v>
      </c>
      <c r="D3818" s="8">
        <v>42158</v>
      </c>
      <c r="E3818" s="5">
        <v>944.74</v>
      </c>
      <c r="F3818" s="5">
        <v>-169.29400000000001</v>
      </c>
      <c r="G3818" s="5">
        <v>775.44600000000003</v>
      </c>
      <c r="H3818" s="5">
        <v>944.74</v>
      </c>
      <c r="I3818" s="5">
        <v>-170.05320000000003</v>
      </c>
      <c r="J3818" s="5">
        <v>774.68679999999995</v>
      </c>
      <c r="K3818" s="5">
        <f t="shared" si="124"/>
        <v>-0.75920000000007803</v>
      </c>
      <c r="L3818" s="5">
        <f t="shared" si="123"/>
        <v>-0.15943200000001639</v>
      </c>
    </row>
    <row r="3819" spans="1:12" x14ac:dyDescent="0.3">
      <c r="A3819" s="6" t="s">
        <v>2980</v>
      </c>
      <c r="B3819" s="15">
        <v>20003878</v>
      </c>
      <c r="C3819" s="7" t="s">
        <v>3579</v>
      </c>
      <c r="D3819" s="8">
        <v>42297</v>
      </c>
      <c r="E3819" s="5">
        <v>14488.78</v>
      </c>
      <c r="F3819" s="5">
        <v>-930.62120000000004</v>
      </c>
      <c r="G3819" s="5">
        <v>13558.158800000001</v>
      </c>
      <c r="H3819" s="5">
        <v>14488.78</v>
      </c>
      <c r="I3819" s="5">
        <v>-2607.9804000000004</v>
      </c>
      <c r="J3819" s="5">
        <v>11880.7996</v>
      </c>
      <c r="K3819" s="5">
        <f t="shared" si="124"/>
        <v>-1677.3592000000008</v>
      </c>
      <c r="L3819" s="5">
        <f t="shared" si="123"/>
        <v>-352.24543200000016</v>
      </c>
    </row>
    <row r="3820" spans="1:12" x14ac:dyDescent="0.3">
      <c r="A3820" s="6" t="s">
        <v>2980</v>
      </c>
      <c r="B3820" s="15">
        <v>20003881</v>
      </c>
      <c r="C3820" s="7" t="s">
        <v>3580</v>
      </c>
      <c r="D3820" s="8">
        <v>42359</v>
      </c>
      <c r="E3820" s="5">
        <v>16745.14</v>
      </c>
      <c r="F3820" s="5">
        <v>-1032.6256000000001</v>
      </c>
      <c r="G3820" s="5">
        <v>15712.5144</v>
      </c>
      <c r="H3820" s="5">
        <v>16745.14</v>
      </c>
      <c r="I3820" s="5">
        <v>-3014.1252000000004</v>
      </c>
      <c r="J3820" s="5">
        <v>13731.014799999999</v>
      </c>
      <c r="K3820" s="5">
        <f t="shared" si="124"/>
        <v>-1981.499600000001</v>
      </c>
      <c r="L3820" s="5">
        <f t="shared" si="123"/>
        <v>-416.11491600000022</v>
      </c>
    </row>
    <row r="3821" spans="1:12" x14ac:dyDescent="0.3">
      <c r="A3821" s="6" t="s">
        <v>2980</v>
      </c>
      <c r="B3821" s="15">
        <v>20003879</v>
      </c>
      <c r="C3821" s="7" t="s">
        <v>3581</v>
      </c>
      <c r="D3821" s="8">
        <v>42312</v>
      </c>
      <c r="E3821" s="5">
        <v>1308.71</v>
      </c>
      <c r="F3821" s="5">
        <v>-82.878399999999999</v>
      </c>
      <c r="G3821" s="5">
        <v>1225.8316</v>
      </c>
      <c r="H3821" s="5">
        <v>1308.71</v>
      </c>
      <c r="I3821" s="5">
        <v>-235.56780000000003</v>
      </c>
      <c r="J3821" s="5">
        <v>1073.1422</v>
      </c>
      <c r="K3821" s="5">
        <f t="shared" si="124"/>
        <v>-152.68939999999998</v>
      </c>
      <c r="L3821" s="5">
        <f t="shared" si="123"/>
        <v>-32.064773999999993</v>
      </c>
    </row>
    <row r="3822" spans="1:12" x14ac:dyDescent="0.3">
      <c r="A3822" s="6" t="s">
        <v>2980</v>
      </c>
      <c r="B3822" s="15">
        <v>20003874</v>
      </c>
      <c r="C3822" s="7" t="s">
        <v>3582</v>
      </c>
      <c r="D3822" s="8">
        <v>42075</v>
      </c>
      <c r="E3822" s="5">
        <v>11868.4</v>
      </c>
      <c r="F3822" s="5">
        <v>-909.90599999999995</v>
      </c>
      <c r="G3822" s="5">
        <v>10958.493999999999</v>
      </c>
      <c r="H3822" s="5">
        <v>11868.4</v>
      </c>
      <c r="I3822" s="5">
        <v>-2136.3120000000004</v>
      </c>
      <c r="J3822" s="5">
        <v>9732.0879999999997</v>
      </c>
      <c r="K3822" s="5">
        <f t="shared" si="124"/>
        <v>-1226.405999999999</v>
      </c>
      <c r="L3822" s="5">
        <f t="shared" si="123"/>
        <v>-257.54525999999981</v>
      </c>
    </row>
    <row r="3823" spans="1:12" x14ac:dyDescent="0.3">
      <c r="A3823" s="6" t="s">
        <v>2980</v>
      </c>
      <c r="B3823" s="15">
        <v>20003550</v>
      </c>
      <c r="C3823" s="7" t="s">
        <v>3578</v>
      </c>
      <c r="D3823" s="8">
        <v>42023</v>
      </c>
      <c r="E3823" s="5">
        <v>994.22</v>
      </c>
      <c r="F3823" s="5">
        <v>-397.75400000000002</v>
      </c>
      <c r="G3823" s="5">
        <v>596.46600000000001</v>
      </c>
      <c r="H3823" s="5">
        <v>994.22</v>
      </c>
      <c r="I3823" s="5">
        <v>-178.95960000000002</v>
      </c>
      <c r="J3823" s="5">
        <v>815.2604</v>
      </c>
      <c r="K3823" s="5">
        <f t="shared" si="124"/>
        <v>218.7944</v>
      </c>
      <c r="L3823" s="5">
        <f t="shared" si="123"/>
        <v>45.946823999999999</v>
      </c>
    </row>
    <row r="3824" spans="1:12" x14ac:dyDescent="0.3">
      <c r="A3824" s="6" t="s">
        <v>2980</v>
      </c>
      <c r="B3824" s="15">
        <v>20003549</v>
      </c>
      <c r="C3824" s="7" t="s">
        <v>3583</v>
      </c>
      <c r="D3824" s="8">
        <v>42013</v>
      </c>
      <c r="E3824" s="5">
        <v>994.21</v>
      </c>
      <c r="F3824" s="5">
        <v>-397.74200000000002</v>
      </c>
      <c r="G3824" s="5">
        <v>596.46800000000007</v>
      </c>
      <c r="H3824" s="5">
        <v>994.21</v>
      </c>
      <c r="I3824" s="5">
        <v>-178.95780000000002</v>
      </c>
      <c r="J3824" s="5">
        <v>815.25220000000002</v>
      </c>
      <c r="K3824" s="5">
        <f t="shared" si="124"/>
        <v>218.78419999999994</v>
      </c>
      <c r="L3824" s="5">
        <f t="shared" si="123"/>
        <v>45.944681999999986</v>
      </c>
    </row>
    <row r="3825" spans="1:12" x14ac:dyDescent="0.3">
      <c r="A3825" s="6" t="s">
        <v>2980</v>
      </c>
      <c r="B3825" s="15">
        <v>20003875</v>
      </c>
      <c r="C3825" s="7" t="s">
        <v>3584</v>
      </c>
      <c r="D3825" s="8">
        <v>42243</v>
      </c>
      <c r="E3825" s="5">
        <v>1531.23</v>
      </c>
      <c r="F3825" s="5">
        <v>-104.61920000000001</v>
      </c>
      <c r="G3825" s="5">
        <v>1426.6107999999999</v>
      </c>
      <c r="H3825" s="5">
        <v>1531.23</v>
      </c>
      <c r="I3825" s="5">
        <v>-275.62140000000005</v>
      </c>
      <c r="J3825" s="5">
        <v>1255.6086</v>
      </c>
      <c r="K3825" s="5">
        <f t="shared" si="124"/>
        <v>-171.0021999999999</v>
      </c>
      <c r="L3825" s="5">
        <f t="shared" si="123"/>
        <v>-35.910461999999981</v>
      </c>
    </row>
    <row r="3826" spans="1:12" x14ac:dyDescent="0.3">
      <c r="A3826" s="6" t="s">
        <v>2980</v>
      </c>
      <c r="B3826" s="15">
        <v>20003877</v>
      </c>
      <c r="C3826" s="7" t="s">
        <v>3585</v>
      </c>
      <c r="D3826" s="8">
        <v>42292</v>
      </c>
      <c r="E3826" s="5">
        <v>6430.48</v>
      </c>
      <c r="F3826" s="5">
        <v>-417.98919999999998</v>
      </c>
      <c r="G3826" s="5">
        <v>6012.4907999999996</v>
      </c>
      <c r="H3826" s="5">
        <v>6430.48</v>
      </c>
      <c r="I3826" s="5">
        <v>-1157.4864</v>
      </c>
      <c r="J3826" s="5">
        <v>5272.9935999999998</v>
      </c>
      <c r="K3826" s="5">
        <f t="shared" si="124"/>
        <v>-739.49719999999979</v>
      </c>
      <c r="L3826" s="5">
        <f t="shared" si="123"/>
        <v>-155.29441199999994</v>
      </c>
    </row>
    <row r="3827" spans="1:12" x14ac:dyDescent="0.3">
      <c r="A3827" s="6" t="s">
        <v>2980</v>
      </c>
      <c r="B3827" s="15">
        <v>20003880</v>
      </c>
      <c r="C3827" s="7" t="s">
        <v>3586</v>
      </c>
      <c r="D3827" s="8">
        <v>42340</v>
      </c>
      <c r="E3827" s="5">
        <v>3485.31</v>
      </c>
      <c r="F3827" s="5">
        <v>-214.9324</v>
      </c>
      <c r="G3827" s="5">
        <v>3270.3775999999998</v>
      </c>
      <c r="H3827" s="5">
        <v>3485.31</v>
      </c>
      <c r="I3827" s="5">
        <v>-627.35580000000004</v>
      </c>
      <c r="J3827" s="5">
        <v>2857.9542000000001</v>
      </c>
      <c r="K3827" s="5">
        <f t="shared" si="124"/>
        <v>-412.42339999999967</v>
      </c>
      <c r="L3827" s="5">
        <f t="shared" si="123"/>
        <v>-86.608913999999928</v>
      </c>
    </row>
    <row r="3828" spans="1:12" x14ac:dyDescent="0.3">
      <c r="A3828" s="6" t="s">
        <v>2980</v>
      </c>
      <c r="B3828" s="15">
        <v>20003642</v>
      </c>
      <c r="C3828" s="7" t="s">
        <v>3587</v>
      </c>
      <c r="D3828" s="8">
        <v>42158</v>
      </c>
      <c r="E3828" s="5">
        <v>944.75</v>
      </c>
      <c r="F3828" s="5">
        <v>-169.29500000000002</v>
      </c>
      <c r="G3828" s="5">
        <v>775.45499999999993</v>
      </c>
      <c r="H3828" s="5">
        <v>944.75</v>
      </c>
      <c r="I3828" s="5">
        <v>-170.05500000000001</v>
      </c>
      <c r="J3828" s="5">
        <v>774.69499999999994</v>
      </c>
      <c r="K3828" s="5">
        <f t="shared" si="124"/>
        <v>-0.75999999999999091</v>
      </c>
      <c r="L3828" s="5">
        <f t="shared" si="123"/>
        <v>-0.15959999999999808</v>
      </c>
    </row>
    <row r="3829" spans="1:12" x14ac:dyDescent="0.3">
      <c r="A3829" s="6" t="s">
        <v>2980</v>
      </c>
      <c r="B3829" s="15">
        <v>20003876</v>
      </c>
      <c r="C3829" s="7" t="s">
        <v>3588</v>
      </c>
      <c r="D3829" s="8">
        <v>42277</v>
      </c>
      <c r="E3829" s="5">
        <v>14471.95</v>
      </c>
      <c r="F3829" s="5">
        <v>-964.798</v>
      </c>
      <c r="G3829" s="5">
        <v>13507.152</v>
      </c>
      <c r="H3829" s="5">
        <v>14471.95</v>
      </c>
      <c r="I3829" s="5">
        <v>-2604.9510000000005</v>
      </c>
      <c r="J3829" s="5">
        <v>11866.999</v>
      </c>
      <c r="K3829" s="5">
        <f t="shared" si="124"/>
        <v>-1640.1530000000002</v>
      </c>
      <c r="L3829" s="5">
        <f t="shared" si="123"/>
        <v>-344.43213000000003</v>
      </c>
    </row>
    <row r="3830" spans="1:12" x14ac:dyDescent="0.3">
      <c r="A3830" s="6" t="s">
        <v>2980</v>
      </c>
      <c r="B3830" s="15">
        <v>20003887</v>
      </c>
      <c r="C3830" s="7" t="s">
        <v>3589</v>
      </c>
      <c r="D3830" s="8">
        <v>42438</v>
      </c>
      <c r="E3830" s="5">
        <v>8378</v>
      </c>
      <c r="F3830" s="5">
        <v>-474.75</v>
      </c>
      <c r="G3830" s="5">
        <v>7903.25</v>
      </c>
      <c r="H3830" s="5">
        <v>8378</v>
      </c>
      <c r="I3830" s="5">
        <v>-1172.92</v>
      </c>
      <c r="J3830" s="5">
        <v>7205.08</v>
      </c>
      <c r="K3830" s="5">
        <f t="shared" si="124"/>
        <v>-698.17000000000007</v>
      </c>
      <c r="L3830" s="5">
        <f t="shared" si="123"/>
        <v>-146.6157</v>
      </c>
    </row>
    <row r="3831" spans="1:12" x14ac:dyDescent="0.3">
      <c r="A3831" s="6" t="s">
        <v>2980</v>
      </c>
      <c r="B3831" s="15">
        <v>20003886</v>
      </c>
      <c r="C3831" s="7" t="s">
        <v>3590</v>
      </c>
      <c r="D3831" s="8">
        <v>42438</v>
      </c>
      <c r="E3831" s="5">
        <v>14700</v>
      </c>
      <c r="F3831" s="5">
        <v>-833</v>
      </c>
      <c r="G3831" s="5">
        <v>13867</v>
      </c>
      <c r="H3831" s="5">
        <v>14700</v>
      </c>
      <c r="I3831" s="5">
        <v>-2058</v>
      </c>
      <c r="J3831" s="5">
        <v>12642</v>
      </c>
      <c r="K3831" s="5">
        <f t="shared" si="124"/>
        <v>-1225</v>
      </c>
      <c r="L3831" s="5">
        <f t="shared" si="123"/>
        <v>-257.25</v>
      </c>
    </row>
    <row r="3832" spans="1:12" x14ac:dyDescent="0.3">
      <c r="A3832" s="6" t="s">
        <v>2980</v>
      </c>
      <c r="B3832" s="15">
        <v>20003883</v>
      </c>
      <c r="C3832" s="7" t="s">
        <v>3591</v>
      </c>
      <c r="D3832" s="8">
        <v>42438</v>
      </c>
      <c r="E3832" s="5">
        <v>7740.66</v>
      </c>
      <c r="F3832" s="5">
        <v>-438.63639999999998</v>
      </c>
      <c r="G3832" s="5">
        <v>7302.0235999999995</v>
      </c>
      <c r="H3832" s="5">
        <v>7740.66</v>
      </c>
      <c r="I3832" s="5">
        <v>-1083.6924000000001</v>
      </c>
      <c r="J3832" s="5">
        <v>6656.9675999999999</v>
      </c>
      <c r="K3832" s="5">
        <f t="shared" si="124"/>
        <v>-645.05599999999959</v>
      </c>
      <c r="L3832" s="5">
        <f t="shared" si="123"/>
        <v>-135.46175999999991</v>
      </c>
    </row>
    <row r="3833" spans="1:12" x14ac:dyDescent="0.3">
      <c r="A3833" s="6" t="s">
        <v>2980</v>
      </c>
      <c r="B3833" s="15">
        <v>20003884</v>
      </c>
      <c r="C3833" s="7" t="s">
        <v>3592</v>
      </c>
      <c r="D3833" s="8">
        <v>42438</v>
      </c>
      <c r="E3833" s="5">
        <v>2689.05</v>
      </c>
      <c r="F3833" s="5">
        <v>-152.38200000000001</v>
      </c>
      <c r="G3833" s="5">
        <v>2536.6680000000001</v>
      </c>
      <c r="H3833" s="5">
        <v>2689.05</v>
      </c>
      <c r="I3833" s="5">
        <v>-376.46700000000004</v>
      </c>
      <c r="J3833" s="5">
        <v>2312.5830000000001</v>
      </c>
      <c r="K3833" s="5">
        <f t="shared" si="124"/>
        <v>-224.08500000000004</v>
      </c>
      <c r="L3833" s="5">
        <f t="shared" si="123"/>
        <v>-47.057850000000009</v>
      </c>
    </row>
    <row r="3834" spans="1:12" x14ac:dyDescent="0.3">
      <c r="A3834" s="6" t="s">
        <v>2980</v>
      </c>
      <c r="B3834" s="15">
        <v>20003885</v>
      </c>
      <c r="C3834" s="7" t="s">
        <v>3593</v>
      </c>
      <c r="D3834" s="8">
        <v>42438</v>
      </c>
      <c r="E3834" s="5">
        <v>868.75</v>
      </c>
      <c r="F3834" s="5">
        <v>-49.230000000000004</v>
      </c>
      <c r="G3834" s="5">
        <v>819.52</v>
      </c>
      <c r="H3834" s="5">
        <v>868.75</v>
      </c>
      <c r="I3834" s="5">
        <v>-121.62500000000001</v>
      </c>
      <c r="J3834" s="5">
        <v>747.125</v>
      </c>
      <c r="K3834" s="5">
        <f t="shared" si="124"/>
        <v>-72.394999999999982</v>
      </c>
      <c r="L3834" s="5">
        <f t="shared" si="123"/>
        <v>-15.202949999999996</v>
      </c>
    </row>
    <row r="3835" spans="1:12" x14ac:dyDescent="0.3">
      <c r="A3835" s="6" t="s">
        <v>2980</v>
      </c>
      <c r="B3835" s="15">
        <v>20003983</v>
      </c>
      <c r="C3835" s="10" t="s">
        <v>3594</v>
      </c>
      <c r="D3835" s="9">
        <v>42794</v>
      </c>
      <c r="E3835" s="5">
        <v>18451.79</v>
      </c>
      <c r="F3835" s="5">
        <v>-738.07159999999999</v>
      </c>
      <c r="G3835" s="5">
        <v>17713.718400000002</v>
      </c>
      <c r="H3835" s="5">
        <v>18451.79</v>
      </c>
      <c r="I3835" s="5">
        <v>-1845.1790000000001</v>
      </c>
      <c r="J3835" s="5">
        <v>16606.611000000001</v>
      </c>
      <c r="K3835" s="5">
        <f t="shared" si="124"/>
        <v>-1107.1074000000008</v>
      </c>
      <c r="L3835" s="5">
        <f t="shared" si="123"/>
        <v>-232.49255400000015</v>
      </c>
    </row>
    <row r="3836" spans="1:12" x14ac:dyDescent="0.3">
      <c r="A3836" s="6" t="s">
        <v>2980</v>
      </c>
      <c r="B3836" s="13">
        <v>20000294</v>
      </c>
      <c r="C3836" s="6" t="s">
        <v>3595</v>
      </c>
      <c r="D3836" s="8">
        <v>35246</v>
      </c>
      <c r="E3836" s="5">
        <v>73700</v>
      </c>
      <c r="F3836" s="5">
        <v>-73700</v>
      </c>
      <c r="G3836" s="5">
        <v>0</v>
      </c>
      <c r="H3836" s="5">
        <v>73700</v>
      </c>
      <c r="I3836" s="5">
        <v>-69278.000000000015</v>
      </c>
      <c r="J3836" s="5">
        <v>4421.9999999999854</v>
      </c>
      <c r="K3836" s="5">
        <f t="shared" ref="K3836:K3899" si="125">J3836-G3836</f>
        <v>4421.9999999999854</v>
      </c>
      <c r="L3836" s="5">
        <f t="shared" si="123"/>
        <v>928.61999999999694</v>
      </c>
    </row>
    <row r="3837" spans="1:12" x14ac:dyDescent="0.3">
      <c r="A3837" s="6" t="s">
        <v>2980</v>
      </c>
      <c r="B3837" s="13">
        <v>20000467</v>
      </c>
      <c r="C3837" s="6" t="s">
        <v>3596</v>
      </c>
      <c r="D3837" s="8">
        <v>35611</v>
      </c>
      <c r="E3837" s="5">
        <v>20000</v>
      </c>
      <c r="F3837" s="5">
        <v>-14355.693333333333</v>
      </c>
      <c r="G3837" s="5">
        <v>5644.3066666666673</v>
      </c>
      <c r="H3837" s="5">
        <v>20000</v>
      </c>
      <c r="I3837" s="5">
        <v>-18000.000000000004</v>
      </c>
      <c r="J3837" s="5">
        <v>1999.9999999999964</v>
      </c>
      <c r="K3837" s="5">
        <f t="shared" si="125"/>
        <v>-3644.3066666666709</v>
      </c>
      <c r="L3837" s="5">
        <f t="shared" si="123"/>
        <v>-765.3044000000009</v>
      </c>
    </row>
    <row r="3838" spans="1:12" x14ac:dyDescent="0.3">
      <c r="A3838" s="6" t="s">
        <v>2980</v>
      </c>
      <c r="B3838" s="13">
        <v>20000241</v>
      </c>
      <c r="C3838" s="6" t="s">
        <v>3597</v>
      </c>
      <c r="D3838" s="8">
        <v>36341</v>
      </c>
      <c r="E3838" s="5">
        <v>10720</v>
      </c>
      <c r="F3838" s="5">
        <v>-4184.57</v>
      </c>
      <c r="G3838" s="5">
        <v>6535.43</v>
      </c>
      <c r="H3838" s="5">
        <v>10720</v>
      </c>
      <c r="I3838" s="5">
        <v>-8790.4000000000015</v>
      </c>
      <c r="J3838" s="5">
        <v>1929.5999999999985</v>
      </c>
      <c r="K3838" s="5">
        <f t="shared" si="125"/>
        <v>-4605.8300000000017</v>
      </c>
      <c r="L3838" s="5">
        <f t="shared" si="123"/>
        <v>-967.22430000000031</v>
      </c>
    </row>
    <row r="3839" spans="1:12" x14ac:dyDescent="0.3">
      <c r="A3839" s="6" t="s">
        <v>2980</v>
      </c>
      <c r="B3839" s="13">
        <v>20000242</v>
      </c>
      <c r="C3839" s="6" t="s">
        <v>3598</v>
      </c>
      <c r="D3839" s="8">
        <v>36341</v>
      </c>
      <c r="E3839" s="5">
        <v>21440</v>
      </c>
      <c r="F3839" s="5">
        <v>-8369.1299999999992</v>
      </c>
      <c r="G3839" s="5">
        <v>13070.87</v>
      </c>
      <c r="H3839" s="5">
        <v>21440</v>
      </c>
      <c r="I3839" s="5">
        <v>-17580.800000000003</v>
      </c>
      <c r="J3839" s="5">
        <v>3859.1999999999971</v>
      </c>
      <c r="K3839" s="5">
        <f t="shared" si="125"/>
        <v>-9211.6700000000037</v>
      </c>
      <c r="L3839" s="5">
        <f t="shared" si="123"/>
        <v>-1934.4507000000008</v>
      </c>
    </row>
    <row r="3840" spans="1:12" x14ac:dyDescent="0.3">
      <c r="A3840" s="6" t="s">
        <v>2980</v>
      </c>
      <c r="B3840" s="13">
        <v>20000296</v>
      </c>
      <c r="C3840" s="6" t="s">
        <v>3599</v>
      </c>
      <c r="D3840" s="8">
        <v>36341</v>
      </c>
      <c r="E3840" s="5">
        <v>17353.849999999999</v>
      </c>
      <c r="F3840" s="5">
        <v>-16973.454999999998</v>
      </c>
      <c r="G3840" s="5">
        <v>380.39500000000044</v>
      </c>
      <c r="H3840" s="5">
        <v>17353.849999999999</v>
      </c>
      <c r="I3840" s="5">
        <v>-14230.157000000001</v>
      </c>
      <c r="J3840" s="5">
        <v>3123.6929999999975</v>
      </c>
      <c r="K3840" s="5">
        <f t="shared" si="125"/>
        <v>2743.297999999997</v>
      </c>
      <c r="L3840" s="5">
        <f t="shared" si="123"/>
        <v>576.09257999999932</v>
      </c>
    </row>
    <row r="3841" spans="1:12" x14ac:dyDescent="0.3">
      <c r="A3841" s="6" t="s">
        <v>2980</v>
      </c>
      <c r="B3841" s="13">
        <v>20000243</v>
      </c>
      <c r="C3841" s="6" t="s">
        <v>3600</v>
      </c>
      <c r="D3841" s="8">
        <v>36707</v>
      </c>
      <c r="E3841" s="5">
        <v>32160</v>
      </c>
      <c r="F3841" s="5">
        <v>-11909.190000000002</v>
      </c>
      <c r="G3841" s="5">
        <v>20250.809999999998</v>
      </c>
      <c r="H3841" s="5">
        <v>32160</v>
      </c>
      <c r="I3841" s="5">
        <v>-25084.800000000003</v>
      </c>
      <c r="J3841" s="5">
        <v>7075.1999999999971</v>
      </c>
      <c r="K3841" s="5">
        <f t="shared" si="125"/>
        <v>-13175.61</v>
      </c>
      <c r="L3841" s="5">
        <f t="shared" si="123"/>
        <v>-2766.8780999999999</v>
      </c>
    </row>
    <row r="3842" spans="1:12" x14ac:dyDescent="0.3">
      <c r="A3842" s="6" t="s">
        <v>2980</v>
      </c>
      <c r="B3842" s="13">
        <v>20000244</v>
      </c>
      <c r="C3842" s="6" t="s">
        <v>3601</v>
      </c>
      <c r="D3842" s="8">
        <v>36707</v>
      </c>
      <c r="E3842" s="5">
        <v>32160</v>
      </c>
      <c r="F3842" s="5">
        <v>-11909.190000000002</v>
      </c>
      <c r="G3842" s="5">
        <v>20250.809999999998</v>
      </c>
      <c r="H3842" s="5">
        <v>32160</v>
      </c>
      <c r="I3842" s="5">
        <v>-25084.800000000003</v>
      </c>
      <c r="J3842" s="5">
        <v>7075.1999999999971</v>
      </c>
      <c r="K3842" s="5">
        <f t="shared" si="125"/>
        <v>-13175.61</v>
      </c>
      <c r="L3842" s="5">
        <f t="shared" si="123"/>
        <v>-2766.8780999999999</v>
      </c>
    </row>
    <row r="3843" spans="1:12" x14ac:dyDescent="0.3">
      <c r="A3843" s="6" t="s">
        <v>2980</v>
      </c>
      <c r="B3843" s="13">
        <v>10000050</v>
      </c>
      <c r="C3843" s="6" t="s">
        <v>3602</v>
      </c>
      <c r="D3843" s="8">
        <v>36707</v>
      </c>
      <c r="E3843" s="5">
        <v>16654.73</v>
      </c>
      <c r="F3843" s="5">
        <v>-10286.255333333333</v>
      </c>
      <c r="G3843" s="5">
        <v>6368.474666666667</v>
      </c>
      <c r="H3843" s="5">
        <v>16654.73</v>
      </c>
      <c r="I3843" s="5">
        <v>-12990.689400000001</v>
      </c>
      <c r="J3843" s="5">
        <v>3664.0405999999984</v>
      </c>
      <c r="K3843" s="5">
        <f t="shared" si="125"/>
        <v>-2704.4340666666685</v>
      </c>
      <c r="L3843" s="5">
        <f t="shared" ref="L3843:L3906" si="126">K3843*0.21</f>
        <v>-567.93115400000033</v>
      </c>
    </row>
    <row r="3844" spans="1:12" x14ac:dyDescent="0.3">
      <c r="A3844" s="6" t="s">
        <v>2980</v>
      </c>
      <c r="B3844" s="13">
        <v>20000522</v>
      </c>
      <c r="C3844" s="6" t="s">
        <v>3603</v>
      </c>
      <c r="D3844" s="8">
        <v>37072</v>
      </c>
      <c r="E3844" s="5">
        <v>0</v>
      </c>
      <c r="F3844" s="5">
        <v>0</v>
      </c>
      <c r="G3844" s="5">
        <v>0</v>
      </c>
      <c r="H3844" s="5">
        <v>0</v>
      </c>
      <c r="I3844" s="5">
        <v>0</v>
      </c>
      <c r="J3844" s="5">
        <v>0</v>
      </c>
      <c r="K3844" s="5">
        <f t="shared" si="125"/>
        <v>0</v>
      </c>
      <c r="L3844" s="5">
        <f t="shared" si="126"/>
        <v>0</v>
      </c>
    </row>
    <row r="3845" spans="1:12" x14ac:dyDescent="0.3">
      <c r="A3845" s="6" t="s">
        <v>2980</v>
      </c>
      <c r="B3845" s="13">
        <v>20000245</v>
      </c>
      <c r="C3845" s="6" t="s">
        <v>3604</v>
      </c>
      <c r="D3845" s="8">
        <v>37072</v>
      </c>
      <c r="E3845" s="5">
        <v>10800</v>
      </c>
      <c r="F3845" s="5">
        <v>-3783.39</v>
      </c>
      <c r="G3845" s="5">
        <v>7016.6100000000006</v>
      </c>
      <c r="H3845" s="5">
        <v>10800</v>
      </c>
      <c r="I3845" s="5">
        <v>-7992.0000000000009</v>
      </c>
      <c r="J3845" s="5">
        <v>2807.9999999999991</v>
      </c>
      <c r="K3845" s="5">
        <f t="shared" si="125"/>
        <v>-4208.6100000000015</v>
      </c>
      <c r="L3845" s="5">
        <f t="shared" si="126"/>
        <v>-883.80810000000031</v>
      </c>
    </row>
    <row r="3846" spans="1:12" x14ac:dyDescent="0.3">
      <c r="A3846" s="6" t="s">
        <v>2980</v>
      </c>
      <c r="B3846" s="13">
        <v>20000523</v>
      </c>
      <c r="C3846" s="6" t="s">
        <v>3605</v>
      </c>
      <c r="D3846" s="8">
        <v>37072</v>
      </c>
      <c r="E3846" s="5">
        <v>0</v>
      </c>
      <c r="F3846" s="5">
        <v>0</v>
      </c>
      <c r="G3846" s="5">
        <v>0</v>
      </c>
      <c r="H3846" s="5">
        <v>0</v>
      </c>
      <c r="I3846" s="5">
        <v>0</v>
      </c>
      <c r="J3846" s="5">
        <v>0</v>
      </c>
      <c r="K3846" s="5">
        <f t="shared" si="125"/>
        <v>0</v>
      </c>
      <c r="L3846" s="5">
        <f t="shared" si="126"/>
        <v>0</v>
      </c>
    </row>
    <row r="3847" spans="1:12" x14ac:dyDescent="0.3">
      <c r="A3847" s="6" t="s">
        <v>2980</v>
      </c>
      <c r="B3847" s="13">
        <v>10000051</v>
      </c>
      <c r="C3847" s="6" t="s">
        <v>3606</v>
      </c>
      <c r="D3847" s="8">
        <v>37072</v>
      </c>
      <c r="E3847" s="5">
        <v>25000</v>
      </c>
      <c r="F3847" s="5">
        <v>-14606.456666666667</v>
      </c>
      <c r="G3847" s="5">
        <v>10393.543333333333</v>
      </c>
      <c r="H3847" s="5">
        <v>25000</v>
      </c>
      <c r="I3847" s="5">
        <v>-18500.000000000004</v>
      </c>
      <c r="J3847" s="5">
        <v>6499.9999999999964</v>
      </c>
      <c r="K3847" s="5">
        <f t="shared" si="125"/>
        <v>-3893.5433333333367</v>
      </c>
      <c r="L3847" s="5">
        <f t="shared" si="126"/>
        <v>-817.64410000000066</v>
      </c>
    </row>
    <row r="3848" spans="1:12" x14ac:dyDescent="0.3">
      <c r="A3848" s="6" t="s">
        <v>2980</v>
      </c>
      <c r="B3848" s="13">
        <v>10000052</v>
      </c>
      <c r="C3848" s="6" t="s">
        <v>3607</v>
      </c>
      <c r="D3848" s="8">
        <v>37072</v>
      </c>
      <c r="E3848" s="5">
        <v>35000</v>
      </c>
      <c r="F3848" s="5">
        <v>-20449.033333333336</v>
      </c>
      <c r="G3848" s="5">
        <v>14550.966666666664</v>
      </c>
      <c r="H3848" s="5">
        <v>35000</v>
      </c>
      <c r="I3848" s="5">
        <v>-25900.000000000004</v>
      </c>
      <c r="J3848" s="5">
        <v>9099.9999999999964</v>
      </c>
      <c r="K3848" s="5">
        <f t="shared" si="125"/>
        <v>-5450.9666666666672</v>
      </c>
      <c r="L3848" s="5">
        <f t="shared" si="126"/>
        <v>-1144.703</v>
      </c>
    </row>
    <row r="3849" spans="1:12" x14ac:dyDescent="0.3">
      <c r="A3849" s="6" t="s">
        <v>2980</v>
      </c>
      <c r="B3849" s="13">
        <v>20000476</v>
      </c>
      <c r="C3849" s="6" t="s">
        <v>3608</v>
      </c>
      <c r="D3849" s="8">
        <v>37072</v>
      </c>
      <c r="E3849" s="5">
        <v>48287.31</v>
      </c>
      <c r="F3849" s="5">
        <v>-27571.154000000002</v>
      </c>
      <c r="G3849" s="5">
        <v>20716.155999999995</v>
      </c>
      <c r="H3849" s="5">
        <v>48287.31</v>
      </c>
      <c r="I3849" s="5">
        <v>-35732.609400000001</v>
      </c>
      <c r="J3849" s="5">
        <v>12554.700599999996</v>
      </c>
      <c r="K3849" s="5">
        <f t="shared" si="125"/>
        <v>-8161.4553999999989</v>
      </c>
      <c r="L3849" s="5">
        <f t="shared" si="126"/>
        <v>-1713.9056339999997</v>
      </c>
    </row>
    <row r="3850" spans="1:12" x14ac:dyDescent="0.3">
      <c r="A3850" s="6" t="s">
        <v>2980</v>
      </c>
      <c r="B3850" s="13">
        <v>20000246</v>
      </c>
      <c r="C3850" s="6" t="s">
        <v>3609</v>
      </c>
      <c r="D3850" s="8">
        <v>37072</v>
      </c>
      <c r="E3850" s="5">
        <v>1080</v>
      </c>
      <c r="F3850" s="5">
        <v>-378.31000000000006</v>
      </c>
      <c r="G3850" s="5">
        <v>701.68999999999994</v>
      </c>
      <c r="H3850" s="5">
        <v>1080</v>
      </c>
      <c r="I3850" s="5">
        <v>-799.20000000000016</v>
      </c>
      <c r="J3850" s="5">
        <v>280.79999999999984</v>
      </c>
      <c r="K3850" s="5">
        <f t="shared" si="125"/>
        <v>-420.8900000000001</v>
      </c>
      <c r="L3850" s="5">
        <f t="shared" si="126"/>
        <v>-88.386900000000011</v>
      </c>
    </row>
    <row r="3851" spans="1:12" x14ac:dyDescent="0.3">
      <c r="A3851" s="6" t="s">
        <v>2980</v>
      </c>
      <c r="B3851" s="13">
        <v>20000247</v>
      </c>
      <c r="C3851" s="6" t="s">
        <v>3610</v>
      </c>
      <c r="D3851" s="8">
        <v>37072</v>
      </c>
      <c r="E3851" s="5">
        <v>135000</v>
      </c>
      <c r="F3851" s="5">
        <v>-47292.490000000005</v>
      </c>
      <c r="G3851" s="5">
        <v>87707.51</v>
      </c>
      <c r="H3851" s="5">
        <v>135000</v>
      </c>
      <c r="I3851" s="5">
        <v>-99900.000000000015</v>
      </c>
      <c r="J3851" s="5">
        <v>35099.999999999985</v>
      </c>
      <c r="K3851" s="5">
        <f t="shared" si="125"/>
        <v>-52607.510000000009</v>
      </c>
      <c r="L3851" s="5">
        <f t="shared" si="126"/>
        <v>-11047.577100000002</v>
      </c>
    </row>
    <row r="3852" spans="1:12" x14ac:dyDescent="0.3">
      <c r="A3852" s="6" t="s">
        <v>2980</v>
      </c>
      <c r="B3852" s="13">
        <v>10000053</v>
      </c>
      <c r="C3852" s="6" t="s">
        <v>3611</v>
      </c>
      <c r="D3852" s="8">
        <v>37072</v>
      </c>
      <c r="E3852" s="5">
        <v>1227.6199999999999</v>
      </c>
      <c r="F3852" s="5">
        <v>-717.24133333333339</v>
      </c>
      <c r="G3852" s="5">
        <v>510.3786666666665</v>
      </c>
      <c r="H3852" s="5">
        <v>1227.6199999999999</v>
      </c>
      <c r="I3852" s="5">
        <v>-908.43880000000001</v>
      </c>
      <c r="J3852" s="5">
        <v>319.18119999999988</v>
      </c>
      <c r="K3852" s="5">
        <f t="shared" si="125"/>
        <v>-191.19746666666663</v>
      </c>
      <c r="L3852" s="5">
        <f t="shared" si="126"/>
        <v>-40.151467999999987</v>
      </c>
    </row>
    <row r="3853" spans="1:12" x14ac:dyDescent="0.3">
      <c r="A3853" s="6" t="s">
        <v>2980</v>
      </c>
      <c r="B3853" s="13">
        <v>10000054</v>
      </c>
      <c r="C3853" s="6" t="s">
        <v>3612</v>
      </c>
      <c r="D3853" s="8">
        <v>37072</v>
      </c>
      <c r="E3853" s="5">
        <v>9820.9699999999993</v>
      </c>
      <c r="F3853" s="5">
        <v>-5738.0013333333336</v>
      </c>
      <c r="G3853" s="5">
        <v>4082.9686666666657</v>
      </c>
      <c r="H3853" s="5">
        <v>9820.9699999999993</v>
      </c>
      <c r="I3853" s="5">
        <v>-7267.5178000000005</v>
      </c>
      <c r="J3853" s="5">
        <v>2553.4521999999988</v>
      </c>
      <c r="K3853" s="5">
        <f t="shared" si="125"/>
        <v>-1529.5164666666669</v>
      </c>
      <c r="L3853" s="5">
        <f t="shared" si="126"/>
        <v>-321.19845800000002</v>
      </c>
    </row>
    <row r="3854" spans="1:12" x14ac:dyDescent="0.3">
      <c r="A3854" s="6" t="s">
        <v>2980</v>
      </c>
      <c r="B3854" s="13">
        <v>20000524</v>
      </c>
      <c r="C3854" s="6" t="s">
        <v>3605</v>
      </c>
      <c r="D3854" s="8">
        <v>37072</v>
      </c>
      <c r="E3854" s="5">
        <v>0</v>
      </c>
      <c r="F3854" s="5">
        <v>0</v>
      </c>
      <c r="G3854" s="5">
        <v>0</v>
      </c>
      <c r="H3854" s="5">
        <v>0</v>
      </c>
      <c r="I3854" s="5">
        <v>0</v>
      </c>
      <c r="J3854" s="5">
        <v>0</v>
      </c>
      <c r="K3854" s="5">
        <f t="shared" si="125"/>
        <v>0</v>
      </c>
      <c r="L3854" s="5">
        <f t="shared" si="126"/>
        <v>0</v>
      </c>
    </row>
    <row r="3855" spans="1:12" x14ac:dyDescent="0.3">
      <c r="A3855" s="6" t="s">
        <v>2980</v>
      </c>
      <c r="B3855" s="13">
        <v>20000248</v>
      </c>
      <c r="C3855" s="6" t="s">
        <v>3613</v>
      </c>
      <c r="D3855" s="8">
        <v>37072</v>
      </c>
      <c r="E3855" s="5">
        <v>32400</v>
      </c>
      <c r="F3855" s="5">
        <v>-11350.2</v>
      </c>
      <c r="G3855" s="5">
        <v>21049.8</v>
      </c>
      <c r="H3855" s="5">
        <v>32400</v>
      </c>
      <c r="I3855" s="5">
        <v>-23976.000000000004</v>
      </c>
      <c r="J3855" s="5">
        <v>8423.9999999999964</v>
      </c>
      <c r="K3855" s="5">
        <f t="shared" si="125"/>
        <v>-12625.800000000003</v>
      </c>
      <c r="L3855" s="5">
        <f t="shared" si="126"/>
        <v>-2651.4180000000006</v>
      </c>
    </row>
    <row r="3856" spans="1:12" x14ac:dyDescent="0.3">
      <c r="A3856" s="6" t="s">
        <v>2980</v>
      </c>
      <c r="B3856" s="13">
        <v>20000477</v>
      </c>
      <c r="C3856" s="6" t="s">
        <v>3614</v>
      </c>
      <c r="D3856" s="8">
        <v>38168</v>
      </c>
      <c r="E3856" s="5">
        <v>68388.429999999993</v>
      </c>
      <c r="F3856" s="5">
        <v>-33109.428666666667</v>
      </c>
      <c r="G3856" s="5">
        <v>35279.001333333326</v>
      </c>
      <c r="H3856" s="5">
        <v>68388.429999999993</v>
      </c>
      <c r="I3856" s="5">
        <v>-42400.826599999993</v>
      </c>
      <c r="J3856" s="5">
        <v>25987.6034</v>
      </c>
      <c r="K3856" s="5">
        <f t="shared" si="125"/>
        <v>-9291.3979333333264</v>
      </c>
      <c r="L3856" s="5">
        <f t="shared" si="126"/>
        <v>-1951.1935659999986</v>
      </c>
    </row>
    <row r="3857" spans="1:12" x14ac:dyDescent="0.3">
      <c r="A3857" s="6" t="s">
        <v>2980</v>
      </c>
      <c r="B3857" s="13">
        <v>20000480</v>
      </c>
      <c r="C3857" s="6" t="s">
        <v>3615</v>
      </c>
      <c r="D3857" s="8">
        <v>38717</v>
      </c>
      <c r="E3857" s="5">
        <v>20000</v>
      </c>
      <c r="F3857" s="5">
        <v>-8680.3833333333332</v>
      </c>
      <c r="G3857" s="5">
        <v>11319.616666666667</v>
      </c>
      <c r="H3857" s="5">
        <v>20000</v>
      </c>
      <c r="I3857" s="5">
        <v>-11600</v>
      </c>
      <c r="J3857" s="5">
        <v>8400</v>
      </c>
      <c r="K3857" s="5">
        <f t="shared" si="125"/>
        <v>-2919.6166666666668</v>
      </c>
      <c r="L3857" s="5">
        <f t="shared" si="126"/>
        <v>-613.11950000000002</v>
      </c>
    </row>
    <row r="3858" spans="1:12" x14ac:dyDescent="0.3">
      <c r="A3858" s="6" t="s">
        <v>2980</v>
      </c>
      <c r="B3858" s="13">
        <v>20000478</v>
      </c>
      <c r="C3858" s="6" t="s">
        <v>3596</v>
      </c>
      <c r="D3858" s="8">
        <v>38533</v>
      </c>
      <c r="E3858" s="5">
        <v>20000</v>
      </c>
      <c r="F3858" s="5">
        <v>-9015.8233333333319</v>
      </c>
      <c r="G3858" s="5">
        <v>10984.176666666668</v>
      </c>
      <c r="H3858" s="5">
        <v>20000</v>
      </c>
      <c r="I3858" s="5">
        <v>-11600</v>
      </c>
      <c r="J3858" s="5">
        <v>8400</v>
      </c>
      <c r="K3858" s="5">
        <f t="shared" si="125"/>
        <v>-2584.1766666666681</v>
      </c>
      <c r="L3858" s="5">
        <f t="shared" si="126"/>
        <v>-542.67710000000034</v>
      </c>
    </row>
    <row r="3859" spans="1:12" x14ac:dyDescent="0.3">
      <c r="A3859" s="6" t="s">
        <v>2980</v>
      </c>
      <c r="B3859" s="13">
        <v>20000249</v>
      </c>
      <c r="C3859" s="6" t="s">
        <v>3616</v>
      </c>
      <c r="D3859" s="8">
        <v>38533</v>
      </c>
      <c r="E3859" s="5">
        <v>877.33</v>
      </c>
      <c r="F3859" s="5">
        <v>-237.13320000000004</v>
      </c>
      <c r="G3859" s="5">
        <v>640.19679999999994</v>
      </c>
      <c r="H3859" s="5">
        <v>877.33</v>
      </c>
      <c r="I3859" s="5">
        <v>-508.85140000000001</v>
      </c>
      <c r="J3859" s="5">
        <v>368.47860000000003</v>
      </c>
      <c r="K3859" s="5">
        <f t="shared" si="125"/>
        <v>-271.71819999999991</v>
      </c>
      <c r="L3859" s="5">
        <f t="shared" si="126"/>
        <v>-57.06082199999998</v>
      </c>
    </row>
    <row r="3860" spans="1:12" x14ac:dyDescent="0.3">
      <c r="A3860" s="6" t="s">
        <v>2980</v>
      </c>
      <c r="B3860" s="13">
        <v>20000275</v>
      </c>
      <c r="C3860" s="6" t="s">
        <v>3617</v>
      </c>
      <c r="D3860" s="8">
        <v>38898</v>
      </c>
      <c r="E3860" s="5">
        <v>732.74</v>
      </c>
      <c r="F3860" s="5">
        <v>-183.3896</v>
      </c>
      <c r="G3860" s="5">
        <v>549.35040000000004</v>
      </c>
      <c r="H3860" s="5">
        <v>732.74</v>
      </c>
      <c r="I3860" s="5">
        <v>-395.67959999999994</v>
      </c>
      <c r="J3860" s="5">
        <v>337.06040000000007</v>
      </c>
      <c r="K3860" s="5">
        <f t="shared" si="125"/>
        <v>-212.28999999999996</v>
      </c>
      <c r="L3860" s="5">
        <f t="shared" si="126"/>
        <v>-44.580899999999993</v>
      </c>
    </row>
    <row r="3861" spans="1:12" x14ac:dyDescent="0.3">
      <c r="A3861" s="6" t="s">
        <v>2980</v>
      </c>
      <c r="B3861" s="13">
        <v>20000482</v>
      </c>
      <c r="C3861" s="6" t="s">
        <v>3618</v>
      </c>
      <c r="D3861" s="8">
        <v>38898</v>
      </c>
      <c r="E3861" s="5">
        <v>-8270.7200000000012</v>
      </c>
      <c r="F3861" s="5">
        <v>-5492.6686666666674</v>
      </c>
      <c r="G3861" s="5">
        <v>-13763.388666666669</v>
      </c>
      <c r="H3861" s="5">
        <v>-8270.7200000000012</v>
      </c>
      <c r="I3861" s="5">
        <v>4466.1887999999999</v>
      </c>
      <c r="J3861" s="5">
        <v>-3804.5312000000013</v>
      </c>
      <c r="K3861" s="5">
        <f t="shared" si="125"/>
        <v>9958.8574666666682</v>
      </c>
      <c r="L3861" s="5">
        <f t="shared" si="126"/>
        <v>2091.3600680000004</v>
      </c>
    </row>
    <row r="3862" spans="1:12" x14ac:dyDescent="0.3">
      <c r="A3862" s="6" t="s">
        <v>2980</v>
      </c>
      <c r="B3862" s="13">
        <v>20000483</v>
      </c>
      <c r="C3862" s="6" t="s">
        <v>3619</v>
      </c>
      <c r="D3862" s="8">
        <v>38898</v>
      </c>
      <c r="E3862" s="5">
        <v>8227.81</v>
      </c>
      <c r="F3862" s="5">
        <v>-3434.7106666666664</v>
      </c>
      <c r="G3862" s="5">
        <v>4793.0993333333336</v>
      </c>
      <c r="H3862" s="5">
        <v>8227.81</v>
      </c>
      <c r="I3862" s="5">
        <v>-4443.0173999999988</v>
      </c>
      <c r="J3862" s="5">
        <v>3784.7926000000007</v>
      </c>
      <c r="K3862" s="5">
        <f t="shared" si="125"/>
        <v>-1008.3067333333329</v>
      </c>
      <c r="L3862" s="5">
        <f t="shared" si="126"/>
        <v>-211.74441399999989</v>
      </c>
    </row>
    <row r="3863" spans="1:12" x14ac:dyDescent="0.3">
      <c r="A3863" s="6" t="s">
        <v>2980</v>
      </c>
      <c r="B3863" s="13">
        <v>20000336</v>
      </c>
      <c r="C3863" s="6" t="s">
        <v>3620</v>
      </c>
      <c r="D3863" s="8">
        <v>39386</v>
      </c>
      <c r="E3863" s="5">
        <v>2102.44</v>
      </c>
      <c r="F3863" s="5">
        <v>-470.08662781784903</v>
      </c>
      <c r="G3863" s="5">
        <v>1632.3533721821509</v>
      </c>
      <c r="H3863" s="5">
        <v>2102.44</v>
      </c>
      <c r="I3863" s="5">
        <v>-1051.2199999999998</v>
      </c>
      <c r="J3863" s="5">
        <v>1051.2200000000003</v>
      </c>
      <c r="K3863" s="5">
        <f t="shared" si="125"/>
        <v>-581.13337218215065</v>
      </c>
      <c r="L3863" s="5">
        <f t="shared" si="126"/>
        <v>-122.03800815825163</v>
      </c>
    </row>
    <row r="3864" spans="1:12" x14ac:dyDescent="0.3">
      <c r="A3864" s="6" t="s">
        <v>2980</v>
      </c>
      <c r="B3864" s="13">
        <v>20000326</v>
      </c>
      <c r="C3864" s="6" t="s">
        <v>3621</v>
      </c>
      <c r="D3864" s="8">
        <v>39386</v>
      </c>
      <c r="E3864" s="5">
        <v>1196.3</v>
      </c>
      <c r="F3864" s="5">
        <v>-669.83701029077815</v>
      </c>
      <c r="G3864" s="5">
        <v>526.4629897092218</v>
      </c>
      <c r="H3864" s="5">
        <v>1196.3</v>
      </c>
      <c r="I3864" s="5">
        <v>-598.14999999999986</v>
      </c>
      <c r="J3864" s="5">
        <v>598.15000000000009</v>
      </c>
      <c r="K3864" s="5">
        <f t="shared" si="125"/>
        <v>71.687010290778289</v>
      </c>
      <c r="L3864" s="5">
        <f t="shared" si="126"/>
        <v>15.054272161063441</v>
      </c>
    </row>
    <row r="3865" spans="1:12" x14ac:dyDescent="0.3">
      <c r="A3865" s="6" t="s">
        <v>2980</v>
      </c>
      <c r="B3865" s="13">
        <v>20000310</v>
      </c>
      <c r="C3865" s="6" t="s">
        <v>3622</v>
      </c>
      <c r="D3865" s="8">
        <v>39294</v>
      </c>
      <c r="E3865" s="5">
        <v>328.48000000000013</v>
      </c>
      <c r="F3865" s="5">
        <v>-188.05813195131094</v>
      </c>
      <c r="G3865" s="5">
        <v>140.42186804868919</v>
      </c>
      <c r="H3865" s="5">
        <v>328.48000000000013</v>
      </c>
      <c r="I3865" s="5">
        <v>-164.24000000000004</v>
      </c>
      <c r="J3865" s="5">
        <v>164.24000000000009</v>
      </c>
      <c r="K3865" s="5">
        <f t="shared" si="125"/>
        <v>23.818131951310903</v>
      </c>
      <c r="L3865" s="5">
        <f t="shared" si="126"/>
        <v>5.0018077097752895</v>
      </c>
    </row>
    <row r="3866" spans="1:12" x14ac:dyDescent="0.3">
      <c r="A3866" s="6" t="s">
        <v>2980</v>
      </c>
      <c r="B3866" s="13">
        <v>20000316</v>
      </c>
      <c r="C3866" s="6" t="s">
        <v>3623</v>
      </c>
      <c r="D3866" s="8">
        <v>39325</v>
      </c>
      <c r="E3866" s="5">
        <v>727.30000000000007</v>
      </c>
      <c r="F3866" s="5">
        <v>-413.31333750062504</v>
      </c>
      <c r="G3866" s="5">
        <v>313.98666249937503</v>
      </c>
      <c r="H3866" s="5">
        <v>727.30000000000007</v>
      </c>
      <c r="I3866" s="5">
        <v>-363.65</v>
      </c>
      <c r="J3866" s="5">
        <v>363.65000000000009</v>
      </c>
      <c r="K3866" s="5">
        <f t="shared" si="125"/>
        <v>49.663337500625062</v>
      </c>
      <c r="L3866" s="5">
        <f t="shared" si="126"/>
        <v>10.429300875131263</v>
      </c>
    </row>
    <row r="3867" spans="1:12" x14ac:dyDescent="0.3">
      <c r="A3867" s="6" t="s">
        <v>2980</v>
      </c>
      <c r="B3867" s="13">
        <v>20000325</v>
      </c>
      <c r="C3867" s="6" t="s">
        <v>3624</v>
      </c>
      <c r="D3867" s="8">
        <v>39386</v>
      </c>
      <c r="E3867" s="5">
        <v>702.63000000000011</v>
      </c>
      <c r="F3867" s="5">
        <v>-393.42033441621425</v>
      </c>
      <c r="G3867" s="5">
        <v>309.20966558378586</v>
      </c>
      <c r="H3867" s="5">
        <v>702.63000000000011</v>
      </c>
      <c r="I3867" s="5">
        <v>-351.315</v>
      </c>
      <c r="J3867" s="5">
        <v>351.31500000000011</v>
      </c>
      <c r="K3867" s="5">
        <f t="shared" si="125"/>
        <v>42.105334416214248</v>
      </c>
      <c r="L3867" s="5">
        <f t="shared" si="126"/>
        <v>8.8421202274049921</v>
      </c>
    </row>
    <row r="3868" spans="1:12" x14ac:dyDescent="0.3">
      <c r="A3868" s="6" t="s">
        <v>2980</v>
      </c>
      <c r="B3868" s="13">
        <v>20000312</v>
      </c>
      <c r="C3868" s="6" t="s">
        <v>3625</v>
      </c>
      <c r="D3868" s="8">
        <v>39294</v>
      </c>
      <c r="E3868" s="5">
        <v>690.56999999999994</v>
      </c>
      <c r="F3868" s="5">
        <v>-157.862591200678</v>
      </c>
      <c r="G3868" s="5">
        <v>532.70740879932191</v>
      </c>
      <c r="H3868" s="5">
        <v>690.56999999999994</v>
      </c>
      <c r="I3868" s="5">
        <v>-345.28499999999991</v>
      </c>
      <c r="J3868" s="5">
        <v>345.28500000000003</v>
      </c>
      <c r="K3868" s="5">
        <f t="shared" si="125"/>
        <v>-187.42240879932189</v>
      </c>
      <c r="L3868" s="5">
        <f t="shared" si="126"/>
        <v>-39.358705847857593</v>
      </c>
    </row>
    <row r="3869" spans="1:12" x14ac:dyDescent="0.3">
      <c r="A3869" s="6" t="s">
        <v>2980</v>
      </c>
      <c r="B3869" s="13">
        <v>20000314</v>
      </c>
      <c r="C3869" s="6" t="s">
        <v>3626</v>
      </c>
      <c r="D3869" s="8">
        <v>39294</v>
      </c>
      <c r="E3869" s="5">
        <v>770.71</v>
      </c>
      <c r="F3869" s="5">
        <v>-176.19143910316799</v>
      </c>
      <c r="G3869" s="5">
        <v>594.51856089683201</v>
      </c>
      <c r="H3869" s="5">
        <v>770.71</v>
      </c>
      <c r="I3869" s="5">
        <v>-385.3549999999999</v>
      </c>
      <c r="J3869" s="5">
        <v>385.35500000000013</v>
      </c>
      <c r="K3869" s="5">
        <f t="shared" si="125"/>
        <v>-209.16356089683188</v>
      </c>
      <c r="L3869" s="5">
        <f t="shared" si="126"/>
        <v>-43.924347788334693</v>
      </c>
    </row>
    <row r="3870" spans="1:12" x14ac:dyDescent="0.3">
      <c r="A3870" s="6" t="s">
        <v>2980</v>
      </c>
      <c r="B3870" s="13">
        <v>20000333</v>
      </c>
      <c r="C3870" s="6" t="s">
        <v>3627</v>
      </c>
      <c r="D3870" s="8">
        <v>39386</v>
      </c>
      <c r="E3870" s="5">
        <v>0</v>
      </c>
      <c r="F3870" s="5">
        <v>1425.77</v>
      </c>
      <c r="G3870" s="5">
        <v>1425.77</v>
      </c>
      <c r="H3870" s="5">
        <v>0</v>
      </c>
      <c r="I3870" s="5">
        <v>0</v>
      </c>
      <c r="J3870" s="5">
        <v>0</v>
      </c>
      <c r="K3870" s="5">
        <f t="shared" si="125"/>
        <v>-1425.77</v>
      </c>
      <c r="L3870" s="5">
        <f t="shared" si="126"/>
        <v>-299.4117</v>
      </c>
    </row>
    <row r="3871" spans="1:12" x14ac:dyDescent="0.3">
      <c r="A3871" s="6" t="s">
        <v>2980</v>
      </c>
      <c r="B3871" s="13">
        <v>20000334</v>
      </c>
      <c r="C3871" s="6" t="s">
        <v>3628</v>
      </c>
      <c r="D3871" s="8">
        <v>39386</v>
      </c>
      <c r="E3871" s="5">
        <v>1723.6700000000005</v>
      </c>
      <c r="F3871" s="5">
        <v>-385.39050163023802</v>
      </c>
      <c r="G3871" s="5">
        <v>1338.2794983697625</v>
      </c>
      <c r="H3871" s="5">
        <v>1723.6700000000005</v>
      </c>
      <c r="I3871" s="5">
        <v>-861.83500000000004</v>
      </c>
      <c r="J3871" s="5">
        <v>861.83500000000049</v>
      </c>
      <c r="K3871" s="5">
        <f t="shared" si="125"/>
        <v>-476.44449836976196</v>
      </c>
      <c r="L3871" s="5">
        <f t="shared" si="126"/>
        <v>-100.05334465765</v>
      </c>
    </row>
    <row r="3872" spans="1:12" x14ac:dyDescent="0.3">
      <c r="A3872" s="6" t="s">
        <v>2980</v>
      </c>
      <c r="B3872" s="13">
        <v>20000324</v>
      </c>
      <c r="C3872" s="6" t="s">
        <v>3629</v>
      </c>
      <c r="D3872" s="8">
        <v>39386</v>
      </c>
      <c r="E3872" s="5">
        <v>545.62</v>
      </c>
      <c r="F3872" s="5">
        <v>-305.51021606632708</v>
      </c>
      <c r="G3872" s="5">
        <v>240.10978393367293</v>
      </c>
      <c r="H3872" s="5">
        <v>545.62</v>
      </c>
      <c r="I3872" s="5">
        <v>-272.80999999999995</v>
      </c>
      <c r="J3872" s="5">
        <v>272.81000000000006</v>
      </c>
      <c r="K3872" s="5">
        <f t="shared" si="125"/>
        <v>32.70021606632713</v>
      </c>
      <c r="L3872" s="5">
        <f t="shared" si="126"/>
        <v>6.867045373928697</v>
      </c>
    </row>
    <row r="3873" spans="1:12" x14ac:dyDescent="0.3">
      <c r="A3873" s="6" t="s">
        <v>2980</v>
      </c>
      <c r="B3873" s="13">
        <v>20000308</v>
      </c>
      <c r="C3873" s="6" t="s">
        <v>3630</v>
      </c>
      <c r="D3873" s="8">
        <v>39263</v>
      </c>
      <c r="E3873" s="5">
        <v>262.16000000000003</v>
      </c>
      <c r="F3873" s="5">
        <v>-151.18555854423005</v>
      </c>
      <c r="G3873" s="5">
        <v>110.97444145576998</v>
      </c>
      <c r="H3873" s="5">
        <v>262.16000000000003</v>
      </c>
      <c r="I3873" s="5">
        <v>-131.07999999999998</v>
      </c>
      <c r="J3873" s="5">
        <v>131.08000000000004</v>
      </c>
      <c r="K3873" s="5">
        <f t="shared" si="125"/>
        <v>20.105558544230064</v>
      </c>
      <c r="L3873" s="5">
        <f t="shared" si="126"/>
        <v>4.2221672942883135</v>
      </c>
    </row>
    <row r="3874" spans="1:12" x14ac:dyDescent="0.3">
      <c r="A3874" s="6" t="s">
        <v>2980</v>
      </c>
      <c r="B3874" s="13">
        <v>20000309</v>
      </c>
      <c r="C3874" s="6" t="s">
        <v>3631</v>
      </c>
      <c r="D3874" s="8">
        <v>39263</v>
      </c>
      <c r="E3874" s="5">
        <v>683.33000000000015</v>
      </c>
      <c r="F3874" s="5">
        <v>-394.08452177940887</v>
      </c>
      <c r="G3874" s="5">
        <v>289.24547822059128</v>
      </c>
      <c r="H3874" s="5">
        <v>683.33000000000015</v>
      </c>
      <c r="I3874" s="5">
        <v>-341.66500000000002</v>
      </c>
      <c r="J3874" s="5">
        <v>341.66500000000013</v>
      </c>
      <c r="K3874" s="5">
        <f t="shared" si="125"/>
        <v>52.419521779408853</v>
      </c>
      <c r="L3874" s="5">
        <f t="shared" si="126"/>
        <v>11.008099573675858</v>
      </c>
    </row>
    <row r="3875" spans="1:12" x14ac:dyDescent="0.3">
      <c r="A3875" s="6" t="s">
        <v>2980</v>
      </c>
      <c r="B3875" s="13">
        <v>20000317</v>
      </c>
      <c r="C3875" s="6" t="s">
        <v>3632</v>
      </c>
      <c r="D3875" s="8">
        <v>39325</v>
      </c>
      <c r="E3875" s="5">
        <v>556.87000000000012</v>
      </c>
      <c r="F3875" s="5">
        <v>-316.45284183919301</v>
      </c>
      <c r="G3875" s="5">
        <v>240.41715816080711</v>
      </c>
      <c r="H3875" s="5">
        <v>556.87000000000012</v>
      </c>
      <c r="I3875" s="5">
        <v>-278.435</v>
      </c>
      <c r="J3875" s="5">
        <v>278.43500000000012</v>
      </c>
      <c r="K3875" s="5">
        <f t="shared" si="125"/>
        <v>38.017841839193011</v>
      </c>
      <c r="L3875" s="5">
        <f t="shared" si="126"/>
        <v>7.9837467862305322</v>
      </c>
    </row>
    <row r="3876" spans="1:12" x14ac:dyDescent="0.3">
      <c r="A3876" s="6" t="s">
        <v>2980</v>
      </c>
      <c r="B3876" s="13">
        <v>20000318</v>
      </c>
      <c r="C3876" s="6" t="s">
        <v>3633</v>
      </c>
      <c r="D3876" s="8">
        <v>39325</v>
      </c>
      <c r="E3876" s="5">
        <v>562.54</v>
      </c>
      <c r="F3876" s="5">
        <v>-127.65970300117898</v>
      </c>
      <c r="G3876" s="5">
        <v>434.880296998821</v>
      </c>
      <c r="H3876" s="5">
        <v>562.54</v>
      </c>
      <c r="I3876" s="5">
        <v>-281.26999999999992</v>
      </c>
      <c r="J3876" s="5">
        <v>281.27000000000004</v>
      </c>
      <c r="K3876" s="5">
        <f t="shared" si="125"/>
        <v>-153.61029699882096</v>
      </c>
      <c r="L3876" s="5">
        <f t="shared" si="126"/>
        <v>-32.258162369752398</v>
      </c>
    </row>
    <row r="3877" spans="1:12" x14ac:dyDescent="0.3">
      <c r="A3877" s="6" t="s">
        <v>2980</v>
      </c>
      <c r="B3877" s="13">
        <v>10000022</v>
      </c>
      <c r="C3877" s="6" t="s">
        <v>3634</v>
      </c>
      <c r="D3877" s="8">
        <v>39752</v>
      </c>
      <c r="E3877" s="5">
        <v>2011.73</v>
      </c>
      <c r="F3877" s="5">
        <v>-682.9571933322585</v>
      </c>
      <c r="G3877" s="5">
        <v>1328.7728066677414</v>
      </c>
      <c r="H3877" s="5">
        <v>2011.73</v>
      </c>
      <c r="I3877" s="5">
        <v>-925.39579999999978</v>
      </c>
      <c r="J3877" s="5">
        <v>1086.3342000000002</v>
      </c>
      <c r="K3877" s="5">
        <f t="shared" si="125"/>
        <v>-242.43860666774117</v>
      </c>
      <c r="L3877" s="5">
        <f t="shared" si="126"/>
        <v>-50.912107400225644</v>
      </c>
    </row>
    <row r="3878" spans="1:12" x14ac:dyDescent="0.3">
      <c r="A3878" s="6" t="s">
        <v>2980</v>
      </c>
      <c r="B3878" s="13">
        <v>20000345</v>
      </c>
      <c r="C3878" s="6" t="s">
        <v>3635</v>
      </c>
      <c r="D3878" s="8">
        <v>39507</v>
      </c>
      <c r="E3878" s="5">
        <v>2210.7866666666664</v>
      </c>
      <c r="F3878" s="5">
        <v>-1201.0805233146079</v>
      </c>
      <c r="G3878" s="5">
        <v>1009.7061433520585</v>
      </c>
      <c r="H3878" s="5">
        <v>2210.7866666666664</v>
      </c>
      <c r="I3878" s="5">
        <v>-1016.9618666666663</v>
      </c>
      <c r="J3878" s="5">
        <v>1193.8248000000001</v>
      </c>
      <c r="K3878" s="5">
        <f t="shared" si="125"/>
        <v>184.11865664794163</v>
      </c>
      <c r="L3878" s="5">
        <f t="shared" si="126"/>
        <v>38.664917896067742</v>
      </c>
    </row>
    <row r="3879" spans="1:12" x14ac:dyDescent="0.3">
      <c r="A3879" s="6" t="s">
        <v>2980</v>
      </c>
      <c r="B3879" s="13">
        <v>20000347</v>
      </c>
      <c r="C3879" s="6" t="s">
        <v>3635</v>
      </c>
      <c r="D3879" s="8">
        <v>39507</v>
      </c>
      <c r="E3879" s="5">
        <v>2210.7866666666664</v>
      </c>
      <c r="F3879" s="5">
        <v>-1201.0805233146079</v>
      </c>
      <c r="G3879" s="5">
        <v>1009.7061433520585</v>
      </c>
      <c r="H3879" s="5">
        <v>2210.7866666666664</v>
      </c>
      <c r="I3879" s="5">
        <v>-1016.9618666666663</v>
      </c>
      <c r="J3879" s="5">
        <v>1193.8248000000001</v>
      </c>
      <c r="K3879" s="5">
        <f t="shared" si="125"/>
        <v>184.11865664794163</v>
      </c>
      <c r="L3879" s="5">
        <f t="shared" si="126"/>
        <v>38.664917896067742</v>
      </c>
    </row>
    <row r="3880" spans="1:12" x14ac:dyDescent="0.3">
      <c r="A3880" s="6" t="s">
        <v>2980</v>
      </c>
      <c r="B3880" s="13">
        <v>20000382</v>
      </c>
      <c r="C3880" s="6" t="s">
        <v>3253</v>
      </c>
      <c r="D3880" s="8">
        <v>39629</v>
      </c>
      <c r="E3880" s="5">
        <v>3742.5300000000007</v>
      </c>
      <c r="F3880" s="5">
        <v>-1970.6979659059953</v>
      </c>
      <c r="G3880" s="5">
        <v>1771.8320340940054</v>
      </c>
      <c r="H3880" s="5">
        <v>3742.5300000000007</v>
      </c>
      <c r="I3880" s="5">
        <v>-1721.5637999999999</v>
      </c>
      <c r="J3880" s="5">
        <v>2020.9662000000008</v>
      </c>
      <c r="K3880" s="5">
        <f t="shared" si="125"/>
        <v>249.13416590599536</v>
      </c>
      <c r="L3880" s="5">
        <f t="shared" si="126"/>
        <v>52.318174840259026</v>
      </c>
    </row>
    <row r="3881" spans="1:12" x14ac:dyDescent="0.3">
      <c r="A3881" s="6" t="s">
        <v>2980</v>
      </c>
      <c r="B3881" s="13">
        <v>20000416</v>
      </c>
      <c r="C3881" s="6" t="s">
        <v>3636</v>
      </c>
      <c r="D3881" s="17">
        <v>39813</v>
      </c>
      <c r="E3881" s="5">
        <v>462.40999999999985</v>
      </c>
      <c r="F3881" s="5">
        <v>-92.576900060416193</v>
      </c>
      <c r="G3881" s="5">
        <v>369.83309993958369</v>
      </c>
      <c r="H3881" s="5">
        <v>462.40999999999985</v>
      </c>
      <c r="I3881" s="5">
        <v>-212.7085999999999</v>
      </c>
      <c r="J3881" s="5">
        <v>249.70139999999995</v>
      </c>
      <c r="K3881" s="5">
        <f t="shared" si="125"/>
        <v>-120.13169993958374</v>
      </c>
      <c r="L3881" s="5">
        <f t="shared" si="126"/>
        <v>-25.227656987312585</v>
      </c>
    </row>
    <row r="3882" spans="1:12" x14ac:dyDescent="0.3">
      <c r="A3882" s="6" t="s">
        <v>2980</v>
      </c>
      <c r="B3882" s="13">
        <v>20000346</v>
      </c>
      <c r="C3882" s="6" t="s">
        <v>3637</v>
      </c>
      <c r="D3882" s="8">
        <v>39507</v>
      </c>
      <c r="E3882" s="5">
        <v>2161.0749999999998</v>
      </c>
      <c r="F3882" s="5">
        <v>-1174.0797051467487</v>
      </c>
      <c r="G3882" s="5">
        <v>986.99529485325115</v>
      </c>
      <c r="H3882" s="5">
        <v>2161.0749999999998</v>
      </c>
      <c r="I3882" s="5">
        <v>-994.0944999999997</v>
      </c>
      <c r="J3882" s="5">
        <v>1166.9805000000001</v>
      </c>
      <c r="K3882" s="5">
        <f t="shared" si="125"/>
        <v>179.98520514674897</v>
      </c>
      <c r="L3882" s="5">
        <f t="shared" si="126"/>
        <v>37.796893080817284</v>
      </c>
    </row>
    <row r="3883" spans="1:12" x14ac:dyDescent="0.3">
      <c r="A3883" s="6" t="s">
        <v>2980</v>
      </c>
      <c r="B3883" s="13">
        <v>20000348</v>
      </c>
      <c r="C3883" s="6" t="s">
        <v>3637</v>
      </c>
      <c r="D3883" s="8">
        <v>39507</v>
      </c>
      <c r="E3883" s="5">
        <v>1999.13</v>
      </c>
      <c r="F3883" s="5">
        <v>-1086.097410293497</v>
      </c>
      <c r="G3883" s="5">
        <v>913.03258970650313</v>
      </c>
      <c r="H3883" s="5">
        <v>1999.13</v>
      </c>
      <c r="I3883" s="5">
        <v>-919.59979999999985</v>
      </c>
      <c r="J3883" s="5">
        <v>1079.5302000000001</v>
      </c>
      <c r="K3883" s="5">
        <f t="shared" si="125"/>
        <v>166.49761029349702</v>
      </c>
      <c r="L3883" s="5">
        <f t="shared" si="126"/>
        <v>34.964498161634374</v>
      </c>
    </row>
    <row r="3884" spans="1:12" x14ac:dyDescent="0.3">
      <c r="A3884" s="6" t="s">
        <v>2980</v>
      </c>
      <c r="B3884" s="13">
        <v>20000352</v>
      </c>
      <c r="C3884" s="6" t="s">
        <v>3637</v>
      </c>
      <c r="D3884" s="8">
        <v>39507</v>
      </c>
      <c r="E3884" s="5">
        <v>2161.0749999999998</v>
      </c>
      <c r="F3884" s="5">
        <v>-1174.0797051467487</v>
      </c>
      <c r="G3884" s="5">
        <v>986.99529485325115</v>
      </c>
      <c r="H3884" s="5">
        <v>2161.0749999999998</v>
      </c>
      <c r="I3884" s="5">
        <v>-994.0944999999997</v>
      </c>
      <c r="J3884" s="5">
        <v>1166.9805000000001</v>
      </c>
      <c r="K3884" s="5">
        <f t="shared" si="125"/>
        <v>179.98520514674897</v>
      </c>
      <c r="L3884" s="5">
        <f t="shared" si="126"/>
        <v>37.796893080817284</v>
      </c>
    </row>
    <row r="3885" spans="1:12" x14ac:dyDescent="0.3">
      <c r="A3885" s="6" t="s">
        <v>2980</v>
      </c>
      <c r="B3885" s="13">
        <v>20000383</v>
      </c>
      <c r="C3885" s="6" t="s">
        <v>3253</v>
      </c>
      <c r="D3885" s="8">
        <v>39629</v>
      </c>
      <c r="E3885" s="5">
        <v>4490.08</v>
      </c>
      <c r="F3885" s="5">
        <v>-2364.3402641306848</v>
      </c>
      <c r="G3885" s="5">
        <v>2125.7397358693152</v>
      </c>
      <c r="H3885" s="5">
        <v>4490.08</v>
      </c>
      <c r="I3885" s="5">
        <v>-2065.4367999999995</v>
      </c>
      <c r="J3885" s="5">
        <v>2424.6432000000004</v>
      </c>
      <c r="K3885" s="5">
        <f t="shared" si="125"/>
        <v>298.90346413068528</v>
      </c>
      <c r="L3885" s="5">
        <f t="shared" si="126"/>
        <v>62.769727467443907</v>
      </c>
    </row>
    <row r="3886" spans="1:12" x14ac:dyDescent="0.3">
      <c r="A3886" s="6" t="s">
        <v>2980</v>
      </c>
      <c r="B3886" s="13">
        <v>10000020</v>
      </c>
      <c r="C3886" s="6" t="s">
        <v>3638</v>
      </c>
      <c r="D3886" s="8">
        <v>39599</v>
      </c>
      <c r="E3886" s="5">
        <v>4233</v>
      </c>
      <c r="F3886" s="5">
        <v>-1496.1734113886459</v>
      </c>
      <c r="G3886" s="5">
        <v>2736.8265886113541</v>
      </c>
      <c r="H3886" s="5">
        <v>4233</v>
      </c>
      <c r="I3886" s="5">
        <v>-1947.1799999999996</v>
      </c>
      <c r="J3886" s="5">
        <v>2285.8200000000006</v>
      </c>
      <c r="K3886" s="5">
        <f t="shared" si="125"/>
        <v>-451.00658861135344</v>
      </c>
      <c r="L3886" s="5">
        <f t="shared" si="126"/>
        <v>-94.711383608384224</v>
      </c>
    </row>
    <row r="3887" spans="1:12" x14ac:dyDescent="0.3">
      <c r="A3887" s="6" t="s">
        <v>2980</v>
      </c>
      <c r="B3887" s="13">
        <v>20000357</v>
      </c>
      <c r="C3887" s="6" t="s">
        <v>3639</v>
      </c>
      <c r="D3887" s="8">
        <v>39538</v>
      </c>
      <c r="E3887" s="5">
        <v>1434.61</v>
      </c>
      <c r="F3887" s="5">
        <v>250.03559999999999</v>
      </c>
      <c r="G3887" s="5">
        <v>1684.6455999999998</v>
      </c>
      <c r="H3887" s="5">
        <v>1434.61</v>
      </c>
      <c r="I3887" s="5">
        <v>-659.92059999999981</v>
      </c>
      <c r="J3887" s="5">
        <v>774.68940000000009</v>
      </c>
      <c r="K3887" s="5">
        <f t="shared" si="125"/>
        <v>-909.95619999999974</v>
      </c>
      <c r="L3887" s="5">
        <f t="shared" si="126"/>
        <v>-191.09080199999994</v>
      </c>
    </row>
    <row r="3888" spans="1:12" x14ac:dyDescent="0.3">
      <c r="A3888" s="6" t="s">
        <v>2980</v>
      </c>
      <c r="B3888" s="13">
        <v>20000419</v>
      </c>
      <c r="C3888" s="6" t="s">
        <v>3253</v>
      </c>
      <c r="D3888" s="8">
        <v>39813</v>
      </c>
      <c r="E3888" s="5">
        <v>5248.92</v>
      </c>
      <c r="F3888" s="5">
        <v>-2631.8693772950628</v>
      </c>
      <c r="G3888" s="5">
        <v>2617.0506227049373</v>
      </c>
      <c r="H3888" s="5">
        <v>5248.92</v>
      </c>
      <c r="I3888" s="5">
        <v>-2414.5031999999997</v>
      </c>
      <c r="J3888" s="5">
        <v>2834.4168000000004</v>
      </c>
      <c r="K3888" s="5">
        <f t="shared" si="125"/>
        <v>217.36617729506315</v>
      </c>
      <c r="L3888" s="5">
        <f t="shared" si="126"/>
        <v>45.646897231963258</v>
      </c>
    </row>
    <row r="3889" spans="1:12" x14ac:dyDescent="0.3">
      <c r="A3889" s="6" t="s">
        <v>2980</v>
      </c>
      <c r="B3889" s="13">
        <v>20000423</v>
      </c>
      <c r="C3889" s="6" t="s">
        <v>3640</v>
      </c>
      <c r="D3889" s="8">
        <v>39813</v>
      </c>
      <c r="E3889" s="5">
        <v>860</v>
      </c>
      <c r="F3889" s="5">
        <v>-431.21999999999997</v>
      </c>
      <c r="G3889" s="5">
        <v>428.78000000000003</v>
      </c>
      <c r="H3889" s="5">
        <v>860</v>
      </c>
      <c r="I3889" s="5">
        <v>-395.59999999999991</v>
      </c>
      <c r="J3889" s="5">
        <v>464.40000000000009</v>
      </c>
      <c r="K3889" s="5">
        <f t="shared" si="125"/>
        <v>35.620000000000061</v>
      </c>
      <c r="L3889" s="5">
        <f t="shared" si="126"/>
        <v>7.4802000000000124</v>
      </c>
    </row>
    <row r="3890" spans="1:12" x14ac:dyDescent="0.3">
      <c r="A3890" s="6" t="s">
        <v>2980</v>
      </c>
      <c r="B3890" s="13">
        <v>10000024</v>
      </c>
      <c r="C3890" s="6" t="s">
        <v>3641</v>
      </c>
      <c r="D3890" s="8">
        <v>39813</v>
      </c>
      <c r="E3890" s="5">
        <v>3399.28</v>
      </c>
      <c r="F3890" s="5">
        <v>-1135.0911607537837</v>
      </c>
      <c r="G3890" s="5">
        <v>2264.1888392462165</v>
      </c>
      <c r="H3890" s="5">
        <v>3399.28</v>
      </c>
      <c r="I3890" s="5">
        <v>-1563.6687999999997</v>
      </c>
      <c r="J3890" s="5">
        <v>1835.6112000000005</v>
      </c>
      <c r="K3890" s="5">
        <f t="shared" si="125"/>
        <v>-428.57763924621599</v>
      </c>
      <c r="L3890" s="5">
        <f t="shared" si="126"/>
        <v>-90.001304241705355</v>
      </c>
    </row>
    <row r="3891" spans="1:12" x14ac:dyDescent="0.3">
      <c r="A3891" s="6" t="s">
        <v>2980</v>
      </c>
      <c r="B3891" s="13">
        <v>20000406</v>
      </c>
      <c r="C3891" s="6" t="s">
        <v>3642</v>
      </c>
      <c r="D3891" s="8">
        <v>39659</v>
      </c>
      <c r="E3891" s="5">
        <v>2349.75</v>
      </c>
      <c r="F3891" s="5">
        <v>-490.20096264154716</v>
      </c>
      <c r="G3891" s="5">
        <v>1859.5490373584528</v>
      </c>
      <c r="H3891" s="5">
        <v>2349.75</v>
      </c>
      <c r="I3891" s="5">
        <v>-1080.8849999999998</v>
      </c>
      <c r="J3891" s="5">
        <v>1268.8650000000002</v>
      </c>
      <c r="K3891" s="5">
        <f t="shared" si="125"/>
        <v>-590.68403735845254</v>
      </c>
      <c r="L3891" s="5">
        <f t="shared" si="126"/>
        <v>-124.04364784527503</v>
      </c>
    </row>
    <row r="3892" spans="1:12" x14ac:dyDescent="0.3">
      <c r="A3892" s="6" t="s">
        <v>2980</v>
      </c>
      <c r="B3892" s="13">
        <v>20000410</v>
      </c>
      <c r="C3892" s="6" t="s">
        <v>3643</v>
      </c>
      <c r="D3892" s="8">
        <v>39659</v>
      </c>
      <c r="E3892" s="5">
        <v>2987.8</v>
      </c>
      <c r="F3892" s="5">
        <v>-623.30983681836472</v>
      </c>
      <c r="G3892" s="5">
        <v>2364.4901631816356</v>
      </c>
      <c r="H3892" s="5">
        <v>2987.8</v>
      </c>
      <c r="I3892" s="5">
        <v>-1374.3879999999999</v>
      </c>
      <c r="J3892" s="5">
        <v>1613.4120000000003</v>
      </c>
      <c r="K3892" s="5">
        <f t="shared" si="125"/>
        <v>-751.07816318163532</v>
      </c>
      <c r="L3892" s="5">
        <f t="shared" si="126"/>
        <v>-157.7264142681434</v>
      </c>
    </row>
    <row r="3893" spans="1:12" x14ac:dyDescent="0.3">
      <c r="A3893" s="6" t="s">
        <v>2980</v>
      </c>
      <c r="B3893" s="13">
        <v>20000414</v>
      </c>
      <c r="C3893" s="6" t="s">
        <v>3644</v>
      </c>
      <c r="D3893" s="8">
        <v>39691</v>
      </c>
      <c r="E3893" s="5">
        <v>1272.75</v>
      </c>
      <c r="F3893" s="5">
        <v>-263.30514235306538</v>
      </c>
      <c r="G3893" s="5">
        <v>1009.4448576469347</v>
      </c>
      <c r="H3893" s="5">
        <v>1272.75</v>
      </c>
      <c r="I3893" s="5">
        <v>-585.46499999999992</v>
      </c>
      <c r="J3893" s="5">
        <v>687.28500000000008</v>
      </c>
      <c r="K3893" s="5">
        <f t="shared" si="125"/>
        <v>-322.1598576469346</v>
      </c>
      <c r="L3893" s="5">
        <f t="shared" si="126"/>
        <v>-67.653570105856261</v>
      </c>
    </row>
    <row r="3894" spans="1:12" x14ac:dyDescent="0.3">
      <c r="A3894" s="6" t="s">
        <v>2980</v>
      </c>
      <c r="B3894" s="13">
        <v>20000422</v>
      </c>
      <c r="C3894" s="6" t="s">
        <v>3253</v>
      </c>
      <c r="D3894" s="8">
        <v>39813</v>
      </c>
      <c r="E3894" s="5">
        <v>4363.5300000000007</v>
      </c>
      <c r="F3894" s="5">
        <v>-2187.9096821354278</v>
      </c>
      <c r="G3894" s="5">
        <v>2175.6203178645728</v>
      </c>
      <c r="H3894" s="5">
        <v>4363.5300000000007</v>
      </c>
      <c r="I3894" s="5">
        <v>-2007.2238</v>
      </c>
      <c r="J3894" s="5">
        <v>2356.3062000000009</v>
      </c>
      <c r="K3894" s="5">
        <f t="shared" si="125"/>
        <v>180.68588213542807</v>
      </c>
      <c r="L3894" s="5">
        <f t="shared" si="126"/>
        <v>37.944035248439896</v>
      </c>
    </row>
    <row r="3895" spans="1:12" x14ac:dyDescent="0.3">
      <c r="A3895" s="6" t="s">
        <v>2980</v>
      </c>
      <c r="B3895" s="13">
        <v>20000571</v>
      </c>
      <c r="C3895" s="6" t="s">
        <v>3645</v>
      </c>
      <c r="D3895" s="8">
        <v>39691</v>
      </c>
      <c r="E3895" s="5">
        <v>641.5</v>
      </c>
      <c r="F3895" s="5">
        <v>-443.64919966455182</v>
      </c>
      <c r="G3895" s="5">
        <v>197.85080033544818</v>
      </c>
      <c r="H3895" s="5">
        <v>641.5</v>
      </c>
      <c r="I3895" s="5">
        <v>-295.08999999999992</v>
      </c>
      <c r="J3895" s="5">
        <v>346.41000000000008</v>
      </c>
      <c r="K3895" s="5">
        <f t="shared" si="125"/>
        <v>148.5591996645519</v>
      </c>
      <c r="L3895" s="5">
        <f t="shared" si="126"/>
        <v>31.197431929555897</v>
      </c>
    </row>
    <row r="3896" spans="1:12" x14ac:dyDescent="0.3">
      <c r="A3896" s="6" t="s">
        <v>2980</v>
      </c>
      <c r="B3896" s="13">
        <v>20000359</v>
      </c>
      <c r="C3896" s="6" t="s">
        <v>3646</v>
      </c>
      <c r="D3896" s="8">
        <v>39568</v>
      </c>
      <c r="E3896" s="5">
        <v>0</v>
      </c>
      <c r="F3896" s="5">
        <v>0</v>
      </c>
      <c r="G3896" s="5">
        <v>0</v>
      </c>
      <c r="H3896" s="5">
        <v>0</v>
      </c>
      <c r="I3896" s="5">
        <v>0</v>
      </c>
      <c r="J3896" s="5">
        <v>0</v>
      </c>
      <c r="K3896" s="5">
        <f t="shared" si="125"/>
        <v>0</v>
      </c>
      <c r="L3896" s="5">
        <f t="shared" si="126"/>
        <v>0</v>
      </c>
    </row>
    <row r="3897" spans="1:12" x14ac:dyDescent="0.3">
      <c r="A3897" s="6" t="s">
        <v>2980</v>
      </c>
      <c r="B3897" s="13">
        <v>20000384</v>
      </c>
      <c r="C3897" s="6" t="s">
        <v>3253</v>
      </c>
      <c r="D3897" s="8">
        <v>39629</v>
      </c>
      <c r="E3897" s="5">
        <v>7452.1800000000021</v>
      </c>
      <c r="F3897" s="5">
        <v>-3924.1040299952792</v>
      </c>
      <c r="G3897" s="5">
        <v>3528.0759700047229</v>
      </c>
      <c r="H3897" s="5">
        <v>7452.1800000000021</v>
      </c>
      <c r="I3897" s="5">
        <v>-3428.0028000000002</v>
      </c>
      <c r="J3897" s="5">
        <v>4024.1772000000019</v>
      </c>
      <c r="K3897" s="5">
        <f t="shared" si="125"/>
        <v>496.10122999527903</v>
      </c>
      <c r="L3897" s="5">
        <f t="shared" si="126"/>
        <v>104.18125829900859</v>
      </c>
    </row>
    <row r="3898" spans="1:12" x14ac:dyDescent="0.3">
      <c r="A3898" s="6" t="s">
        <v>2980</v>
      </c>
      <c r="B3898" s="13">
        <v>20000407</v>
      </c>
      <c r="C3898" s="6" t="s">
        <v>3647</v>
      </c>
      <c r="D3898" s="8">
        <v>39659</v>
      </c>
      <c r="E3898" s="5">
        <v>1642.18</v>
      </c>
      <c r="F3898" s="5">
        <v>-857.95563547523511</v>
      </c>
      <c r="G3898" s="5">
        <v>784.22436452476495</v>
      </c>
      <c r="H3898" s="5">
        <v>1642.18</v>
      </c>
      <c r="I3898" s="5">
        <v>-755.40279999999984</v>
      </c>
      <c r="J3898" s="5">
        <v>886.77720000000022</v>
      </c>
      <c r="K3898" s="5">
        <f t="shared" si="125"/>
        <v>102.55283547523527</v>
      </c>
      <c r="L3898" s="5">
        <f t="shared" si="126"/>
        <v>21.536095449799404</v>
      </c>
    </row>
    <row r="3899" spans="1:12" x14ac:dyDescent="0.3">
      <c r="A3899" s="6" t="s">
        <v>2980</v>
      </c>
      <c r="B3899" s="13">
        <v>20000433</v>
      </c>
      <c r="C3899" s="6" t="s">
        <v>3648</v>
      </c>
      <c r="D3899" s="8">
        <v>39813</v>
      </c>
      <c r="E3899" s="5">
        <v>860</v>
      </c>
      <c r="F3899" s="5">
        <v>-431.21999999999997</v>
      </c>
      <c r="G3899" s="5">
        <v>428.78000000000003</v>
      </c>
      <c r="H3899" s="5">
        <v>860</v>
      </c>
      <c r="I3899" s="5">
        <v>-395.59999999999991</v>
      </c>
      <c r="J3899" s="5">
        <v>464.40000000000009</v>
      </c>
      <c r="K3899" s="5">
        <f t="shared" si="125"/>
        <v>35.620000000000061</v>
      </c>
      <c r="L3899" s="5">
        <f t="shared" si="126"/>
        <v>7.4802000000000124</v>
      </c>
    </row>
    <row r="3900" spans="1:12" x14ac:dyDescent="0.3">
      <c r="A3900" s="6" t="s">
        <v>2980</v>
      </c>
      <c r="B3900" s="13">
        <v>20000344</v>
      </c>
      <c r="C3900" s="6" t="s">
        <v>3649</v>
      </c>
      <c r="D3900" s="8">
        <v>39507</v>
      </c>
      <c r="E3900" s="5">
        <v>4300</v>
      </c>
      <c r="F3900" s="5">
        <v>-1555.8927536231884</v>
      </c>
      <c r="G3900" s="5">
        <v>2744.1072463768114</v>
      </c>
      <c r="H3900" s="5">
        <v>4300</v>
      </c>
      <c r="I3900" s="5">
        <v>-1977.9999999999995</v>
      </c>
      <c r="J3900" s="5">
        <v>2322.0000000000005</v>
      </c>
      <c r="K3900" s="5">
        <f t="shared" ref="K3900:K3963" si="127">J3900-G3900</f>
        <v>-422.10724637681096</v>
      </c>
      <c r="L3900" s="5">
        <f t="shared" si="126"/>
        <v>-88.642521739130302</v>
      </c>
    </row>
    <row r="3901" spans="1:12" x14ac:dyDescent="0.3">
      <c r="A3901" s="6" t="s">
        <v>2980</v>
      </c>
      <c r="B3901" s="13">
        <v>20000351</v>
      </c>
      <c r="C3901" s="6" t="s">
        <v>3637</v>
      </c>
      <c r="D3901" s="8">
        <v>39507</v>
      </c>
      <c r="E3901" s="5">
        <v>3995.5</v>
      </c>
      <c r="F3901" s="5">
        <v>-2170.7267284574568</v>
      </c>
      <c r="G3901" s="5">
        <v>1824.7732715425432</v>
      </c>
      <c r="H3901" s="5">
        <v>3995.5</v>
      </c>
      <c r="I3901" s="5">
        <v>-1837.9299999999996</v>
      </c>
      <c r="J3901" s="5">
        <v>2157.5700000000006</v>
      </c>
      <c r="K3901" s="5">
        <f t="shared" si="127"/>
        <v>332.79672845745745</v>
      </c>
      <c r="L3901" s="5">
        <f t="shared" si="126"/>
        <v>69.887312976066056</v>
      </c>
    </row>
    <row r="3902" spans="1:12" x14ac:dyDescent="0.3">
      <c r="A3902" s="6" t="s">
        <v>2980</v>
      </c>
      <c r="B3902" s="13">
        <v>20000385</v>
      </c>
      <c r="C3902" s="6" t="s">
        <v>3253</v>
      </c>
      <c r="D3902" s="8">
        <v>39629</v>
      </c>
      <c r="E3902" s="5">
        <v>8015.260000000002</v>
      </c>
      <c r="F3902" s="5">
        <v>-4220.6153121686029</v>
      </c>
      <c r="G3902" s="5">
        <v>3794.6446878313991</v>
      </c>
      <c r="H3902" s="5">
        <v>8015.260000000002</v>
      </c>
      <c r="I3902" s="5">
        <v>-3687.0196000000001</v>
      </c>
      <c r="J3902" s="5">
        <v>4328.2404000000024</v>
      </c>
      <c r="K3902" s="5">
        <f t="shared" si="127"/>
        <v>533.59571216860331</v>
      </c>
      <c r="L3902" s="5">
        <f t="shared" si="126"/>
        <v>112.0550995554067</v>
      </c>
    </row>
    <row r="3903" spans="1:12" x14ac:dyDescent="0.3">
      <c r="A3903" s="6" t="s">
        <v>2980</v>
      </c>
      <c r="B3903" s="13">
        <v>20000408</v>
      </c>
      <c r="C3903" s="6" t="s">
        <v>3647</v>
      </c>
      <c r="D3903" s="8">
        <v>39659</v>
      </c>
      <c r="E3903" s="5">
        <v>1441.6099999999997</v>
      </c>
      <c r="F3903" s="5">
        <v>-753.12669336948773</v>
      </c>
      <c r="G3903" s="5">
        <v>688.48330663051195</v>
      </c>
      <c r="H3903" s="5">
        <v>1441.6099999999997</v>
      </c>
      <c r="I3903" s="5">
        <v>-663.14059999999972</v>
      </c>
      <c r="J3903" s="5">
        <v>778.46939999999995</v>
      </c>
      <c r="K3903" s="5">
        <f t="shared" si="127"/>
        <v>89.986093369488003</v>
      </c>
      <c r="L3903" s="5">
        <f t="shared" si="126"/>
        <v>18.897079607592481</v>
      </c>
    </row>
    <row r="3904" spans="1:12" x14ac:dyDescent="0.3">
      <c r="A3904" s="6" t="s">
        <v>2980</v>
      </c>
      <c r="B3904" s="13">
        <v>20000428</v>
      </c>
      <c r="C3904" s="6" t="s">
        <v>3650</v>
      </c>
      <c r="D3904" s="8">
        <v>39813</v>
      </c>
      <c r="E3904" s="5">
        <v>467.5</v>
      </c>
      <c r="F3904" s="5">
        <v>-234.39999999999998</v>
      </c>
      <c r="G3904" s="5">
        <v>233.10000000000002</v>
      </c>
      <c r="H3904" s="5">
        <v>467.5</v>
      </c>
      <c r="I3904" s="5">
        <v>-215.04999999999995</v>
      </c>
      <c r="J3904" s="5">
        <v>252.45000000000005</v>
      </c>
      <c r="K3904" s="5">
        <f t="shared" si="127"/>
        <v>19.350000000000023</v>
      </c>
      <c r="L3904" s="5">
        <f t="shared" si="126"/>
        <v>4.0635000000000048</v>
      </c>
    </row>
    <row r="3905" spans="1:12" x14ac:dyDescent="0.3">
      <c r="A3905" s="6" t="s">
        <v>2980</v>
      </c>
      <c r="B3905" s="13">
        <v>20000342</v>
      </c>
      <c r="C3905" s="6" t="s">
        <v>3651</v>
      </c>
      <c r="D3905" s="8">
        <v>39478</v>
      </c>
      <c r="E3905" s="5">
        <v>1493.94</v>
      </c>
      <c r="F3905" s="5">
        <v>-326.50285439767606</v>
      </c>
      <c r="G3905" s="5">
        <v>1167.4371456023241</v>
      </c>
      <c r="H3905" s="5">
        <v>1493.94</v>
      </c>
      <c r="I3905" s="5">
        <v>-687.21239999999989</v>
      </c>
      <c r="J3905" s="5">
        <v>806.72760000000017</v>
      </c>
      <c r="K3905" s="5">
        <f t="shared" si="127"/>
        <v>-360.70954560232394</v>
      </c>
      <c r="L3905" s="5">
        <f t="shared" si="126"/>
        <v>-75.749004576488019</v>
      </c>
    </row>
    <row r="3906" spans="1:12" x14ac:dyDescent="0.3">
      <c r="A3906" s="6" t="s">
        <v>2980</v>
      </c>
      <c r="B3906" s="13">
        <v>20000358</v>
      </c>
      <c r="C3906" s="6" t="s">
        <v>3639</v>
      </c>
      <c r="D3906" s="8">
        <v>39538</v>
      </c>
      <c r="E3906" s="5">
        <v>567.4</v>
      </c>
      <c r="F3906" s="5">
        <v>-122.11698449495709</v>
      </c>
      <c r="G3906" s="5">
        <v>445.2830155050429</v>
      </c>
      <c r="H3906" s="5">
        <v>567.4</v>
      </c>
      <c r="I3906" s="5">
        <v>-261.00399999999996</v>
      </c>
      <c r="J3906" s="5">
        <v>306.39600000000002</v>
      </c>
      <c r="K3906" s="5">
        <f t="shared" si="127"/>
        <v>-138.88701550504288</v>
      </c>
      <c r="L3906" s="5">
        <f t="shared" si="126"/>
        <v>-29.166273256059004</v>
      </c>
    </row>
    <row r="3907" spans="1:12" x14ac:dyDescent="0.3">
      <c r="A3907" s="6" t="s">
        <v>2980</v>
      </c>
      <c r="B3907" s="13">
        <v>20000350</v>
      </c>
      <c r="C3907" s="6" t="s">
        <v>3637</v>
      </c>
      <c r="D3907" s="8">
        <v>39507</v>
      </c>
      <c r="E3907" s="5">
        <v>2210.7866666666664</v>
      </c>
      <c r="F3907" s="5">
        <v>-1201.0805233146079</v>
      </c>
      <c r="G3907" s="5">
        <v>1009.7061433520585</v>
      </c>
      <c r="H3907" s="5">
        <v>2210.7866666666664</v>
      </c>
      <c r="I3907" s="5">
        <v>-1016.9618666666663</v>
      </c>
      <c r="J3907" s="5">
        <v>1193.8248000000001</v>
      </c>
      <c r="K3907" s="5">
        <f t="shared" si="127"/>
        <v>184.11865664794163</v>
      </c>
      <c r="L3907" s="5">
        <f t="shared" ref="L3907:L3970" si="128">K3907*0.21</f>
        <v>38.664917896067742</v>
      </c>
    </row>
    <row r="3908" spans="1:12" x14ac:dyDescent="0.3">
      <c r="A3908" s="6" t="s">
        <v>2980</v>
      </c>
      <c r="B3908" s="13">
        <v>20000386</v>
      </c>
      <c r="C3908" s="6" t="s">
        <v>3253</v>
      </c>
      <c r="D3908" s="8">
        <v>39629</v>
      </c>
      <c r="E3908" s="5">
        <v>10799.779999999999</v>
      </c>
      <c r="F3908" s="5">
        <v>-5686.834691651502</v>
      </c>
      <c r="G3908" s="5">
        <v>5112.9453083484968</v>
      </c>
      <c r="H3908" s="5">
        <v>10799.779999999999</v>
      </c>
      <c r="I3908" s="5">
        <v>-4967.8987999999981</v>
      </c>
      <c r="J3908" s="5">
        <v>5831.8812000000007</v>
      </c>
      <c r="K3908" s="5">
        <f t="shared" si="127"/>
        <v>718.93589165150388</v>
      </c>
      <c r="L3908" s="5">
        <f t="shared" si="128"/>
        <v>150.97653724681581</v>
      </c>
    </row>
    <row r="3909" spans="1:12" x14ac:dyDescent="0.3">
      <c r="A3909" s="6" t="s">
        <v>2980</v>
      </c>
      <c r="B3909" s="13">
        <v>20000343</v>
      </c>
      <c r="C3909" s="6" t="s">
        <v>3652</v>
      </c>
      <c r="D3909" s="8">
        <v>39478</v>
      </c>
      <c r="E3909" s="5">
        <v>0</v>
      </c>
      <c r="F3909" s="5">
        <v>0</v>
      </c>
      <c r="G3909" s="5">
        <v>0</v>
      </c>
      <c r="H3909" s="5">
        <v>0</v>
      </c>
      <c r="I3909" s="5">
        <v>0</v>
      </c>
      <c r="J3909" s="5">
        <v>0</v>
      </c>
      <c r="K3909" s="5">
        <f t="shared" si="127"/>
        <v>0</v>
      </c>
      <c r="L3909" s="5">
        <f t="shared" si="128"/>
        <v>0</v>
      </c>
    </row>
    <row r="3910" spans="1:12" x14ac:dyDescent="0.3">
      <c r="A3910" s="6" t="s">
        <v>2980</v>
      </c>
      <c r="B3910" s="13">
        <v>20000393</v>
      </c>
      <c r="C3910" s="6" t="s">
        <v>3653</v>
      </c>
      <c r="D3910" s="8">
        <v>39629</v>
      </c>
      <c r="E3910" s="5">
        <v>0</v>
      </c>
      <c r="F3910" s="5">
        <v>0</v>
      </c>
      <c r="G3910" s="5">
        <v>0</v>
      </c>
      <c r="H3910" s="5">
        <v>0</v>
      </c>
      <c r="I3910" s="5">
        <v>0</v>
      </c>
      <c r="J3910" s="5">
        <v>0</v>
      </c>
      <c r="K3910" s="5">
        <f t="shared" si="127"/>
        <v>0</v>
      </c>
      <c r="L3910" s="5">
        <f t="shared" si="128"/>
        <v>0</v>
      </c>
    </row>
    <row r="3911" spans="1:12" x14ac:dyDescent="0.3">
      <c r="A3911" s="6" t="s">
        <v>2980</v>
      </c>
      <c r="B3911" s="13">
        <v>20000409</v>
      </c>
      <c r="C3911" s="6" t="s">
        <v>3654</v>
      </c>
      <c r="D3911" s="8">
        <v>39659</v>
      </c>
      <c r="E3911" s="5">
        <v>0</v>
      </c>
      <c r="F3911" s="5">
        <v>0</v>
      </c>
      <c r="G3911" s="5">
        <v>0</v>
      </c>
      <c r="H3911" s="5">
        <v>0</v>
      </c>
      <c r="I3911" s="5">
        <v>0</v>
      </c>
      <c r="J3911" s="5">
        <v>0</v>
      </c>
      <c r="K3911" s="5">
        <f t="shared" si="127"/>
        <v>0</v>
      </c>
      <c r="L3911" s="5">
        <f t="shared" si="128"/>
        <v>0</v>
      </c>
    </row>
    <row r="3912" spans="1:12" x14ac:dyDescent="0.3">
      <c r="A3912" s="6" t="s">
        <v>2980</v>
      </c>
      <c r="B3912" s="13">
        <v>20000418</v>
      </c>
      <c r="C3912" s="6" t="s">
        <v>3655</v>
      </c>
      <c r="D3912" s="8">
        <v>39813</v>
      </c>
      <c r="E3912" s="5">
        <v>860</v>
      </c>
      <c r="F3912" s="5">
        <v>-431.21999999999997</v>
      </c>
      <c r="G3912" s="5">
        <v>428.78000000000003</v>
      </c>
      <c r="H3912" s="5">
        <v>860</v>
      </c>
      <c r="I3912" s="5">
        <v>-395.59999999999991</v>
      </c>
      <c r="J3912" s="5">
        <v>464.40000000000009</v>
      </c>
      <c r="K3912" s="5">
        <f t="shared" si="127"/>
        <v>35.620000000000061</v>
      </c>
      <c r="L3912" s="5">
        <f t="shared" si="128"/>
        <v>7.4802000000000124</v>
      </c>
    </row>
    <row r="3913" spans="1:12" x14ac:dyDescent="0.3">
      <c r="A3913" s="6" t="s">
        <v>2980</v>
      </c>
      <c r="B3913" s="13">
        <v>20000462</v>
      </c>
      <c r="C3913" s="6" t="s">
        <v>3656</v>
      </c>
      <c r="D3913" s="8">
        <v>39934</v>
      </c>
      <c r="E3913" s="5">
        <v>75564.03</v>
      </c>
      <c r="F3913" s="5">
        <v>-14610.2412</v>
      </c>
      <c r="G3913" s="5">
        <v>60953.788799999995</v>
      </c>
      <c r="H3913" s="5">
        <v>75564.03</v>
      </c>
      <c r="I3913" s="5">
        <v>-31736.892599999996</v>
      </c>
      <c r="J3913" s="5">
        <v>43827.137400000007</v>
      </c>
      <c r="K3913" s="5">
        <f t="shared" si="127"/>
        <v>-17126.651399999988</v>
      </c>
      <c r="L3913" s="5">
        <f t="shared" si="128"/>
        <v>-3596.5967939999973</v>
      </c>
    </row>
    <row r="3914" spans="1:12" x14ac:dyDescent="0.3">
      <c r="A3914" s="6" t="s">
        <v>2980</v>
      </c>
      <c r="B3914" s="13">
        <v>20002162</v>
      </c>
      <c r="C3914" s="6" t="s">
        <v>3657</v>
      </c>
      <c r="D3914" s="8">
        <v>40057</v>
      </c>
      <c r="E3914" s="5">
        <v>15129.16</v>
      </c>
      <c r="F3914" s="5">
        <v>0</v>
      </c>
      <c r="G3914" s="5">
        <v>15129.16</v>
      </c>
      <c r="H3914" s="5">
        <v>15129.16</v>
      </c>
      <c r="I3914" s="5">
        <v>-6354.2471999999989</v>
      </c>
      <c r="J3914" s="5">
        <v>8774.9128000000019</v>
      </c>
      <c r="K3914" s="5">
        <f t="shared" si="127"/>
        <v>-6354.247199999998</v>
      </c>
      <c r="L3914" s="5">
        <f t="shared" si="128"/>
        <v>-1334.3919119999996</v>
      </c>
    </row>
    <row r="3915" spans="1:12" x14ac:dyDescent="0.3">
      <c r="A3915" s="6" t="s">
        <v>2980</v>
      </c>
      <c r="B3915" s="13">
        <v>20000474</v>
      </c>
      <c r="C3915" s="6" t="s">
        <v>3658</v>
      </c>
      <c r="D3915" s="8">
        <v>40057</v>
      </c>
      <c r="E3915" s="5">
        <v>16711.89</v>
      </c>
      <c r="F3915" s="5">
        <v>-3192.1455999999998</v>
      </c>
      <c r="G3915" s="5">
        <v>13519.7444</v>
      </c>
      <c r="H3915" s="5">
        <v>16711.89</v>
      </c>
      <c r="I3915" s="5">
        <v>-7018.9937999999984</v>
      </c>
      <c r="J3915" s="5">
        <v>9692.896200000001</v>
      </c>
      <c r="K3915" s="5">
        <f t="shared" si="127"/>
        <v>-3826.8481999999985</v>
      </c>
      <c r="L3915" s="5">
        <f t="shared" si="128"/>
        <v>-803.63812199999961</v>
      </c>
    </row>
    <row r="3916" spans="1:12" x14ac:dyDescent="0.3">
      <c r="A3916" s="6" t="s">
        <v>2980</v>
      </c>
      <c r="B3916" s="13">
        <v>20000475</v>
      </c>
      <c r="C3916" s="6" t="s">
        <v>3659</v>
      </c>
      <c r="D3916" s="8">
        <v>40057</v>
      </c>
      <c r="E3916" s="5">
        <v>13943.72</v>
      </c>
      <c r="F3916" s="5">
        <v>-6505.9319999999989</v>
      </c>
      <c r="G3916" s="5">
        <v>7437.7880000000005</v>
      </c>
      <c r="H3916" s="5">
        <v>13943.72</v>
      </c>
      <c r="I3916" s="5">
        <v>-5856.3623999999991</v>
      </c>
      <c r="J3916" s="5">
        <v>8087.3576000000003</v>
      </c>
      <c r="K3916" s="5">
        <f t="shared" si="127"/>
        <v>649.56959999999981</v>
      </c>
      <c r="L3916" s="5">
        <f t="shared" si="128"/>
        <v>136.40961599999994</v>
      </c>
    </row>
    <row r="3917" spans="1:12" x14ac:dyDescent="0.3">
      <c r="A3917" s="6" t="s">
        <v>2980</v>
      </c>
      <c r="B3917" s="13">
        <v>20000454</v>
      </c>
      <c r="C3917" s="6" t="s">
        <v>3660</v>
      </c>
      <c r="D3917" s="8">
        <v>39965</v>
      </c>
      <c r="E3917" s="5">
        <v>27400.85</v>
      </c>
      <c r="F3917" s="5">
        <v>-8752.6133333333328</v>
      </c>
      <c r="G3917" s="5">
        <v>18648.236666666664</v>
      </c>
      <c r="H3917" s="5">
        <v>27400.85</v>
      </c>
      <c r="I3917" s="5">
        <v>-11508.356999999998</v>
      </c>
      <c r="J3917" s="5">
        <v>15892.493</v>
      </c>
      <c r="K3917" s="5">
        <f t="shared" si="127"/>
        <v>-2755.7436666666636</v>
      </c>
      <c r="L3917" s="5">
        <f t="shared" si="128"/>
        <v>-578.70616999999936</v>
      </c>
    </row>
    <row r="3918" spans="1:12" x14ac:dyDescent="0.3">
      <c r="A3918" s="6" t="s">
        <v>2980</v>
      </c>
      <c r="B3918" s="13">
        <v>20000468</v>
      </c>
      <c r="C3918" s="6" t="s">
        <v>3661</v>
      </c>
      <c r="D3918" s="8">
        <v>39995</v>
      </c>
      <c r="E3918" s="5">
        <v>2863.46</v>
      </c>
      <c r="F3918" s="5">
        <v>-906.80733333333342</v>
      </c>
      <c r="G3918" s="5">
        <v>1956.6526666666666</v>
      </c>
      <c r="H3918" s="5">
        <v>2863.46</v>
      </c>
      <c r="I3918" s="5">
        <v>-1202.6531999999997</v>
      </c>
      <c r="J3918" s="5">
        <v>1660.8068000000003</v>
      </c>
      <c r="K3918" s="5">
        <f t="shared" si="127"/>
        <v>-295.84586666666632</v>
      </c>
      <c r="L3918" s="5">
        <f t="shared" si="128"/>
        <v>-62.127631999999927</v>
      </c>
    </row>
    <row r="3919" spans="1:12" x14ac:dyDescent="0.3">
      <c r="A3919" s="6" t="s">
        <v>2980</v>
      </c>
      <c r="B3919" s="13">
        <v>10000042</v>
      </c>
      <c r="C3919" s="6" t="s">
        <v>3662</v>
      </c>
      <c r="D3919" s="8">
        <v>39873</v>
      </c>
      <c r="E3919" s="5">
        <v>3964.57</v>
      </c>
      <c r="F3919" s="5">
        <v>1591.6153333333332</v>
      </c>
      <c r="G3919" s="5">
        <v>5556.1853333333329</v>
      </c>
      <c r="H3919" s="5">
        <v>3964.57</v>
      </c>
      <c r="I3919" s="5">
        <v>-1665.1193999999998</v>
      </c>
      <c r="J3919" s="5">
        <v>2299.4506000000001</v>
      </c>
      <c r="K3919" s="5">
        <f t="shared" si="127"/>
        <v>-3256.7347333333328</v>
      </c>
      <c r="L3919" s="5">
        <f t="shared" si="128"/>
        <v>-683.91429399999981</v>
      </c>
    </row>
    <row r="3920" spans="1:12" x14ac:dyDescent="0.3">
      <c r="A3920" s="6" t="s">
        <v>2980</v>
      </c>
      <c r="B3920" s="13">
        <v>20000464</v>
      </c>
      <c r="C3920" s="6" t="s">
        <v>3663</v>
      </c>
      <c r="D3920" s="8">
        <v>40057</v>
      </c>
      <c r="E3920" s="5">
        <v>1941.79</v>
      </c>
      <c r="F3920" s="5">
        <v>-362.41160000000002</v>
      </c>
      <c r="G3920" s="5">
        <v>1579.3784000000001</v>
      </c>
      <c r="H3920" s="5">
        <v>1941.79</v>
      </c>
      <c r="I3920" s="5">
        <v>-815.55179999999984</v>
      </c>
      <c r="J3920" s="5">
        <v>1126.2382000000002</v>
      </c>
      <c r="K3920" s="5">
        <f t="shared" si="127"/>
        <v>-453.14019999999982</v>
      </c>
      <c r="L3920" s="5">
        <f t="shared" si="128"/>
        <v>-95.159441999999956</v>
      </c>
    </row>
    <row r="3921" spans="1:12" x14ac:dyDescent="0.3">
      <c r="A3921" s="6" t="s">
        <v>2980</v>
      </c>
      <c r="B3921" s="13">
        <v>20000463</v>
      </c>
      <c r="C3921" s="6" t="s">
        <v>3663</v>
      </c>
      <c r="D3921" s="8">
        <v>40057</v>
      </c>
      <c r="E3921" s="5">
        <v>0</v>
      </c>
      <c r="F3921" s="5">
        <v>-5982.19</v>
      </c>
      <c r="G3921" s="5">
        <v>-5982.19</v>
      </c>
      <c r="H3921" s="5">
        <v>0</v>
      </c>
      <c r="I3921" s="5">
        <v>0</v>
      </c>
      <c r="J3921" s="5">
        <v>0</v>
      </c>
      <c r="K3921" s="5">
        <f t="shared" si="127"/>
        <v>5982.19</v>
      </c>
      <c r="L3921" s="5">
        <f t="shared" si="128"/>
        <v>1256.2598999999998</v>
      </c>
    </row>
    <row r="3922" spans="1:12" x14ac:dyDescent="0.3">
      <c r="A3922" s="6" t="s">
        <v>2980</v>
      </c>
      <c r="B3922" s="13">
        <v>20000503</v>
      </c>
      <c r="C3922" s="6" t="s">
        <v>3664</v>
      </c>
      <c r="D3922" s="8">
        <v>40513</v>
      </c>
      <c r="E3922" s="5">
        <v>1305</v>
      </c>
      <c r="F3922" s="5">
        <v>-527.44000000000005</v>
      </c>
      <c r="G3922" s="5">
        <v>777.56</v>
      </c>
      <c r="H3922" s="5">
        <v>1305</v>
      </c>
      <c r="I3922" s="5">
        <v>-495.89999999999992</v>
      </c>
      <c r="J3922" s="5">
        <v>809.10000000000014</v>
      </c>
      <c r="K3922" s="5">
        <f t="shared" si="127"/>
        <v>31.540000000000191</v>
      </c>
      <c r="L3922" s="5">
        <f t="shared" si="128"/>
        <v>6.6234000000000401</v>
      </c>
    </row>
    <row r="3923" spans="1:12" x14ac:dyDescent="0.3">
      <c r="A3923" s="6" t="s">
        <v>2980</v>
      </c>
      <c r="B3923" s="13">
        <v>20000465</v>
      </c>
      <c r="C3923" s="6" t="s">
        <v>3665</v>
      </c>
      <c r="D3923" s="8">
        <v>40299</v>
      </c>
      <c r="E3923" s="5">
        <v>69570.42</v>
      </c>
      <c r="F3923" s="5">
        <v>-10441.816800000001</v>
      </c>
      <c r="G3923" s="5">
        <v>59128.603199999998</v>
      </c>
      <c r="H3923" s="5">
        <v>69570.42</v>
      </c>
      <c r="I3923" s="5">
        <v>-26436.759599999998</v>
      </c>
      <c r="J3923" s="5">
        <v>43133.660400000001</v>
      </c>
      <c r="K3923" s="5">
        <f t="shared" si="127"/>
        <v>-15994.942799999997</v>
      </c>
      <c r="L3923" s="5">
        <f t="shared" si="128"/>
        <v>-3358.9379879999992</v>
      </c>
    </row>
    <row r="3924" spans="1:12" x14ac:dyDescent="0.3">
      <c r="A3924" s="6" t="s">
        <v>2980</v>
      </c>
      <c r="B3924" s="13">
        <v>10000045</v>
      </c>
      <c r="C3924" s="6" t="s">
        <v>3666</v>
      </c>
      <c r="D3924" s="8">
        <v>40452</v>
      </c>
      <c r="E3924" s="5">
        <v>8426.06</v>
      </c>
      <c r="F3924" s="5">
        <v>-2317.1873333333333</v>
      </c>
      <c r="G3924" s="5">
        <v>6108.8726666666662</v>
      </c>
      <c r="H3924" s="5">
        <v>8426.06</v>
      </c>
      <c r="I3924" s="5">
        <v>-3201.9027999999994</v>
      </c>
      <c r="J3924" s="5">
        <v>5224.1571999999996</v>
      </c>
      <c r="K3924" s="5">
        <f t="shared" si="127"/>
        <v>-884.71546666666654</v>
      </c>
      <c r="L3924" s="5">
        <f t="shared" si="128"/>
        <v>-185.79024799999996</v>
      </c>
    </row>
    <row r="3925" spans="1:12" x14ac:dyDescent="0.3">
      <c r="A3925" s="6" t="s">
        <v>2980</v>
      </c>
      <c r="B3925" s="13">
        <v>20000481</v>
      </c>
      <c r="C3925" s="6" t="s">
        <v>3667</v>
      </c>
      <c r="D3925" s="8">
        <v>40391</v>
      </c>
      <c r="E3925" s="5">
        <v>674.5</v>
      </c>
      <c r="F3925" s="5">
        <v>-284.52</v>
      </c>
      <c r="G3925" s="5">
        <v>389.98</v>
      </c>
      <c r="H3925" s="5">
        <v>674.5</v>
      </c>
      <c r="I3925" s="5">
        <v>-256.30999999999995</v>
      </c>
      <c r="J3925" s="5">
        <v>418.19000000000005</v>
      </c>
      <c r="K3925" s="5">
        <f t="shared" si="127"/>
        <v>28.210000000000036</v>
      </c>
      <c r="L3925" s="5">
        <f t="shared" si="128"/>
        <v>5.9241000000000072</v>
      </c>
    </row>
    <row r="3926" spans="1:12" x14ac:dyDescent="0.3">
      <c r="A3926" s="6" t="s">
        <v>2980</v>
      </c>
      <c r="B3926" s="13">
        <v>20000484</v>
      </c>
      <c r="C3926" s="6" t="s">
        <v>3668</v>
      </c>
      <c r="D3926" s="8">
        <v>40391</v>
      </c>
      <c r="E3926" s="5">
        <v>527.83000000000004</v>
      </c>
      <c r="F3926" s="5">
        <v>-222.62300000000002</v>
      </c>
      <c r="G3926" s="5">
        <v>305.20699999999999</v>
      </c>
      <c r="H3926" s="5">
        <v>527.83000000000004</v>
      </c>
      <c r="I3926" s="5">
        <v>-200.5754</v>
      </c>
      <c r="J3926" s="5">
        <v>327.25460000000004</v>
      </c>
      <c r="K3926" s="5">
        <f t="shared" si="127"/>
        <v>22.047600000000045</v>
      </c>
      <c r="L3926" s="5">
        <f t="shared" si="128"/>
        <v>4.6299960000000091</v>
      </c>
    </row>
    <row r="3927" spans="1:12" x14ac:dyDescent="0.3">
      <c r="A3927" s="6" t="s">
        <v>2980</v>
      </c>
      <c r="B3927" s="13">
        <v>20000501</v>
      </c>
      <c r="C3927" s="6" t="s">
        <v>3669</v>
      </c>
      <c r="D3927" s="8">
        <v>40483</v>
      </c>
      <c r="E3927" s="5">
        <v>15337.98</v>
      </c>
      <c r="F3927" s="5">
        <v>-2505.1992</v>
      </c>
      <c r="G3927" s="5">
        <v>12832.7808</v>
      </c>
      <c r="H3927" s="5">
        <v>15337.98</v>
      </c>
      <c r="I3927" s="5">
        <v>-5828.4323999999988</v>
      </c>
      <c r="J3927" s="5">
        <v>9509.5476000000017</v>
      </c>
      <c r="K3927" s="5">
        <f t="shared" si="127"/>
        <v>-3323.2331999999988</v>
      </c>
      <c r="L3927" s="5">
        <f t="shared" si="128"/>
        <v>-697.87897199999975</v>
      </c>
    </row>
    <row r="3928" spans="1:12" x14ac:dyDescent="0.3">
      <c r="A3928" s="6" t="s">
        <v>2980</v>
      </c>
      <c r="B3928" s="13">
        <v>10000025</v>
      </c>
      <c r="C3928" s="6" t="s">
        <v>3670</v>
      </c>
      <c r="D3928" s="8">
        <v>40391</v>
      </c>
      <c r="E3928" s="5">
        <v>1713.4</v>
      </c>
      <c r="F3928" s="5">
        <v>-481.94666666666672</v>
      </c>
      <c r="G3928" s="5">
        <v>1231.4533333333334</v>
      </c>
      <c r="H3928" s="5">
        <v>1713.4</v>
      </c>
      <c r="I3928" s="5">
        <v>-651.09199999999998</v>
      </c>
      <c r="J3928" s="5">
        <v>1062.308</v>
      </c>
      <c r="K3928" s="5">
        <f t="shared" si="127"/>
        <v>-169.14533333333338</v>
      </c>
      <c r="L3928" s="5">
        <f t="shared" si="128"/>
        <v>-35.520520000000012</v>
      </c>
    </row>
    <row r="3929" spans="1:12" x14ac:dyDescent="0.3">
      <c r="A3929" s="6" t="s">
        <v>2980</v>
      </c>
      <c r="B3929" s="13">
        <v>10000026</v>
      </c>
      <c r="C3929" s="6" t="s">
        <v>3671</v>
      </c>
      <c r="D3929" s="8">
        <v>40391</v>
      </c>
      <c r="E3929" s="5">
        <v>2862.78</v>
      </c>
      <c r="F3929" s="5">
        <v>-805.27200000000016</v>
      </c>
      <c r="G3929" s="5">
        <v>2057.5079999999998</v>
      </c>
      <c r="H3929" s="5">
        <v>2862.78</v>
      </c>
      <c r="I3929" s="5">
        <v>-1087.8563999999999</v>
      </c>
      <c r="J3929" s="5">
        <v>1774.9236000000003</v>
      </c>
      <c r="K3929" s="5">
        <f t="shared" si="127"/>
        <v>-282.5843999999995</v>
      </c>
      <c r="L3929" s="5">
        <f t="shared" si="128"/>
        <v>-59.34272399999989</v>
      </c>
    </row>
    <row r="3930" spans="1:12" x14ac:dyDescent="0.3">
      <c r="A3930" s="6" t="s">
        <v>2980</v>
      </c>
      <c r="B3930" s="13">
        <v>20000504</v>
      </c>
      <c r="C3930" s="6" t="s">
        <v>3672</v>
      </c>
      <c r="D3930" s="8">
        <v>40513</v>
      </c>
      <c r="E3930" s="5">
        <v>543.27</v>
      </c>
      <c r="F3930" s="5">
        <v>-219.547</v>
      </c>
      <c r="G3930" s="5">
        <v>323.72299999999996</v>
      </c>
      <c r="H3930" s="5">
        <v>543.27</v>
      </c>
      <c r="I3930" s="5">
        <v>-206.44259999999997</v>
      </c>
      <c r="J3930" s="5">
        <v>336.82740000000001</v>
      </c>
      <c r="K3930" s="5">
        <f t="shared" si="127"/>
        <v>13.104400000000055</v>
      </c>
      <c r="L3930" s="5">
        <f t="shared" si="128"/>
        <v>2.7519240000000114</v>
      </c>
    </row>
    <row r="3931" spans="1:12" x14ac:dyDescent="0.3">
      <c r="A3931" s="6" t="s">
        <v>2980</v>
      </c>
      <c r="B3931" s="13">
        <v>10000232</v>
      </c>
      <c r="C3931" s="6" t="s">
        <v>3673</v>
      </c>
      <c r="D3931" s="8">
        <v>40756</v>
      </c>
      <c r="E3931" s="5">
        <v>17740.919999999998</v>
      </c>
      <c r="F3931" s="5">
        <v>-4385.9279999999999</v>
      </c>
      <c r="G3931" s="5">
        <v>13354.991999999998</v>
      </c>
      <c r="H3931" s="5">
        <v>17740.919999999998</v>
      </c>
      <c r="I3931" s="5">
        <v>-6031.9127999999992</v>
      </c>
      <c r="J3931" s="5">
        <v>11709.0072</v>
      </c>
      <c r="K3931" s="5">
        <f t="shared" si="127"/>
        <v>-1645.9847999999984</v>
      </c>
      <c r="L3931" s="5">
        <f t="shared" si="128"/>
        <v>-345.65680799999961</v>
      </c>
    </row>
    <row r="3932" spans="1:12" x14ac:dyDescent="0.3">
      <c r="A3932" s="6" t="s">
        <v>2980</v>
      </c>
      <c r="B3932" s="13">
        <v>20002198</v>
      </c>
      <c r="C3932" s="6" t="s">
        <v>3674</v>
      </c>
      <c r="D3932" s="8">
        <v>40544</v>
      </c>
      <c r="E3932" s="5">
        <v>519.77</v>
      </c>
      <c r="F3932" s="5">
        <v>-207.91699999999997</v>
      </c>
      <c r="G3932" s="5">
        <v>311.85300000000001</v>
      </c>
      <c r="H3932" s="5">
        <v>519.77</v>
      </c>
      <c r="I3932" s="5">
        <v>-176.72179999999997</v>
      </c>
      <c r="J3932" s="5">
        <v>343.04820000000001</v>
      </c>
      <c r="K3932" s="5">
        <f t="shared" si="127"/>
        <v>31.1952</v>
      </c>
      <c r="L3932" s="5">
        <f t="shared" si="128"/>
        <v>6.5509919999999999</v>
      </c>
    </row>
    <row r="3933" spans="1:12" x14ac:dyDescent="0.3">
      <c r="A3933" s="6" t="s">
        <v>2980</v>
      </c>
      <c r="B3933" s="13">
        <v>20002202</v>
      </c>
      <c r="C3933" s="6" t="s">
        <v>3675</v>
      </c>
      <c r="D3933" s="8">
        <v>40634</v>
      </c>
      <c r="E3933" s="5">
        <v>1100.75</v>
      </c>
      <c r="F3933" s="5">
        <v>-853.08000000000015</v>
      </c>
      <c r="G3933" s="5">
        <v>247.66999999999985</v>
      </c>
      <c r="H3933" s="5">
        <v>1100.75</v>
      </c>
      <c r="I3933" s="5">
        <v>-374.25499999999994</v>
      </c>
      <c r="J3933" s="5">
        <v>726.49500000000012</v>
      </c>
      <c r="K3933" s="5">
        <f t="shared" si="127"/>
        <v>478.82500000000027</v>
      </c>
      <c r="L3933" s="5">
        <f t="shared" si="128"/>
        <v>100.55325000000005</v>
      </c>
    </row>
    <row r="3934" spans="1:12" x14ac:dyDescent="0.3">
      <c r="A3934" s="6" t="s">
        <v>2980</v>
      </c>
      <c r="B3934" s="13">
        <v>10000228</v>
      </c>
      <c r="C3934" s="6" t="s">
        <v>3676</v>
      </c>
      <c r="D3934" s="8">
        <v>40725</v>
      </c>
      <c r="E3934" s="5">
        <v>5972.93</v>
      </c>
      <c r="F3934" s="5">
        <v>-1493.2453333333333</v>
      </c>
      <c r="G3934" s="5">
        <v>4479.684666666667</v>
      </c>
      <c r="H3934" s="5">
        <v>5972.93</v>
      </c>
      <c r="I3934" s="5">
        <v>-2030.7962</v>
      </c>
      <c r="J3934" s="5">
        <v>3942.1338000000005</v>
      </c>
      <c r="K3934" s="5">
        <f t="shared" si="127"/>
        <v>-537.55086666666648</v>
      </c>
      <c r="L3934" s="5">
        <f t="shared" si="128"/>
        <v>-112.88568199999996</v>
      </c>
    </row>
    <row r="3935" spans="1:12" x14ac:dyDescent="0.3">
      <c r="A3935" s="6" t="s">
        <v>2980</v>
      </c>
      <c r="B3935" s="13">
        <v>10000229</v>
      </c>
      <c r="C3935" s="6" t="s">
        <v>3677</v>
      </c>
      <c r="D3935" s="8">
        <v>40725</v>
      </c>
      <c r="E3935" s="5">
        <v>26486.27</v>
      </c>
      <c r="F3935" s="5">
        <v>-9932.3369999999995</v>
      </c>
      <c r="G3935" s="5">
        <v>16553.933000000001</v>
      </c>
      <c r="H3935" s="5">
        <v>26486.27</v>
      </c>
      <c r="I3935" s="5">
        <v>-9005.3317999999999</v>
      </c>
      <c r="J3935" s="5">
        <v>17480.938200000001</v>
      </c>
      <c r="K3935" s="5">
        <f t="shared" si="127"/>
        <v>927.0051999999996</v>
      </c>
      <c r="L3935" s="5">
        <f t="shared" si="128"/>
        <v>194.6710919999999</v>
      </c>
    </row>
    <row r="3936" spans="1:12" x14ac:dyDescent="0.3">
      <c r="A3936" s="6" t="s">
        <v>2980</v>
      </c>
      <c r="B3936" s="13">
        <v>10000230</v>
      </c>
      <c r="C3936" s="6" t="s">
        <v>3678</v>
      </c>
      <c r="D3936" s="8">
        <v>40725</v>
      </c>
      <c r="E3936" s="5">
        <v>9428.69</v>
      </c>
      <c r="F3936" s="5">
        <v>-3535.7489999999993</v>
      </c>
      <c r="G3936" s="5">
        <v>5892.9410000000007</v>
      </c>
      <c r="H3936" s="5">
        <v>9428.69</v>
      </c>
      <c r="I3936" s="5">
        <v>-3205.7545999999998</v>
      </c>
      <c r="J3936" s="5">
        <v>6222.9354000000003</v>
      </c>
      <c r="K3936" s="5">
        <f t="shared" si="127"/>
        <v>329.99439999999959</v>
      </c>
      <c r="L3936" s="5">
        <f t="shared" si="128"/>
        <v>69.298823999999911</v>
      </c>
    </row>
    <row r="3937" spans="1:12" x14ac:dyDescent="0.3">
      <c r="A3937" s="6" t="s">
        <v>2980</v>
      </c>
      <c r="B3937" s="13">
        <v>10000231</v>
      </c>
      <c r="C3937" s="6" t="s">
        <v>3679</v>
      </c>
      <c r="D3937" s="8">
        <v>40725</v>
      </c>
      <c r="E3937" s="5">
        <v>6605.57</v>
      </c>
      <c r="F3937" s="5">
        <v>-1651.4113333333335</v>
      </c>
      <c r="G3937" s="5">
        <v>4954.1586666666662</v>
      </c>
      <c r="H3937" s="5">
        <v>6605.57</v>
      </c>
      <c r="I3937" s="5">
        <v>-2245.8937999999998</v>
      </c>
      <c r="J3937" s="5">
        <v>4359.6761999999999</v>
      </c>
      <c r="K3937" s="5">
        <f t="shared" si="127"/>
        <v>-594.48246666666637</v>
      </c>
      <c r="L3937" s="5">
        <f t="shared" si="128"/>
        <v>-124.84131799999993</v>
      </c>
    </row>
    <row r="3938" spans="1:12" x14ac:dyDescent="0.3">
      <c r="A3938" s="6" t="s">
        <v>2980</v>
      </c>
      <c r="B3938" s="13">
        <v>20002203</v>
      </c>
      <c r="C3938" s="6" t="s">
        <v>3680</v>
      </c>
      <c r="D3938" s="8">
        <v>40664</v>
      </c>
      <c r="E3938" s="5">
        <v>15474.69</v>
      </c>
      <c r="F3938" s="5">
        <v>-3042.0438461538461</v>
      </c>
      <c r="G3938" s="5">
        <v>12432.646153846155</v>
      </c>
      <c r="H3938" s="5">
        <v>15474.69</v>
      </c>
      <c r="I3938" s="5">
        <v>-5261.3945999999996</v>
      </c>
      <c r="J3938" s="5">
        <v>10213.295400000001</v>
      </c>
      <c r="K3938" s="5">
        <f t="shared" si="127"/>
        <v>-2219.3507538461545</v>
      </c>
      <c r="L3938" s="5">
        <f t="shared" si="128"/>
        <v>-466.06365830769244</v>
      </c>
    </row>
    <row r="3939" spans="1:12" x14ac:dyDescent="0.3">
      <c r="A3939" s="6" t="s">
        <v>2980</v>
      </c>
      <c r="B3939" s="13">
        <v>20002211</v>
      </c>
      <c r="C3939" s="6" t="s">
        <v>3681</v>
      </c>
      <c r="D3939" s="8">
        <v>40725</v>
      </c>
      <c r="E3939" s="5">
        <v>28220.16</v>
      </c>
      <c r="F3939" s="5">
        <v>-4233.5863999999992</v>
      </c>
      <c r="G3939" s="5">
        <v>23986.5736</v>
      </c>
      <c r="H3939" s="5">
        <v>28220.16</v>
      </c>
      <c r="I3939" s="5">
        <v>-9594.8543999999983</v>
      </c>
      <c r="J3939" s="5">
        <v>18625.3056</v>
      </c>
      <c r="K3939" s="5">
        <f t="shared" si="127"/>
        <v>-5361.268</v>
      </c>
      <c r="L3939" s="5">
        <f t="shared" si="128"/>
        <v>-1125.86628</v>
      </c>
    </row>
    <row r="3940" spans="1:12" x14ac:dyDescent="0.3">
      <c r="A3940" s="6" t="s">
        <v>2980</v>
      </c>
      <c r="B3940" s="13">
        <v>20002214</v>
      </c>
      <c r="C3940" s="6" t="s">
        <v>3682</v>
      </c>
      <c r="D3940" s="8">
        <v>40725</v>
      </c>
      <c r="E3940" s="5">
        <v>25313.32</v>
      </c>
      <c r="F3940" s="5">
        <v>-3797.0128</v>
      </c>
      <c r="G3940" s="5">
        <v>21516.307199999999</v>
      </c>
      <c r="H3940" s="5">
        <v>25313.32</v>
      </c>
      <c r="I3940" s="5">
        <v>-8606.5287999999982</v>
      </c>
      <c r="J3940" s="5">
        <v>16706.7912</v>
      </c>
      <c r="K3940" s="5">
        <f t="shared" si="127"/>
        <v>-4809.5159999999996</v>
      </c>
      <c r="L3940" s="5">
        <f t="shared" si="128"/>
        <v>-1009.9983599999999</v>
      </c>
    </row>
    <row r="3941" spans="1:12" x14ac:dyDescent="0.3">
      <c r="A3941" s="6" t="s">
        <v>2980</v>
      </c>
      <c r="B3941" s="13">
        <v>10000223</v>
      </c>
      <c r="C3941" s="6" t="s">
        <v>3683</v>
      </c>
      <c r="D3941" s="8">
        <v>40634</v>
      </c>
      <c r="E3941" s="5">
        <v>16263.12</v>
      </c>
      <c r="F3941" s="5">
        <v>-4201.2880000000005</v>
      </c>
      <c r="G3941" s="5">
        <v>12061.832</v>
      </c>
      <c r="H3941" s="5">
        <v>16263.12</v>
      </c>
      <c r="I3941" s="5">
        <v>-5529.4607999999998</v>
      </c>
      <c r="J3941" s="5">
        <v>10733.659200000002</v>
      </c>
      <c r="K3941" s="5">
        <f t="shared" si="127"/>
        <v>-1328.1727999999985</v>
      </c>
      <c r="L3941" s="5">
        <f t="shared" si="128"/>
        <v>-278.91628799999967</v>
      </c>
    </row>
    <row r="3942" spans="1:12" x14ac:dyDescent="0.3">
      <c r="A3942" s="6" t="s">
        <v>2980</v>
      </c>
      <c r="B3942" s="13">
        <v>10000224</v>
      </c>
      <c r="C3942" s="6" t="s">
        <v>3684</v>
      </c>
      <c r="D3942" s="8">
        <v>40634</v>
      </c>
      <c r="E3942" s="5">
        <v>17118.93</v>
      </c>
      <c r="F3942" s="5">
        <v>-4422.3819999999996</v>
      </c>
      <c r="G3942" s="5">
        <v>12696.548000000001</v>
      </c>
      <c r="H3942" s="5">
        <v>17118.93</v>
      </c>
      <c r="I3942" s="5">
        <v>-5820.4361999999992</v>
      </c>
      <c r="J3942" s="5">
        <v>11298.4938</v>
      </c>
      <c r="K3942" s="5">
        <f t="shared" si="127"/>
        <v>-1398.0542000000005</v>
      </c>
      <c r="L3942" s="5">
        <f t="shared" si="128"/>
        <v>-293.59138200000007</v>
      </c>
    </row>
    <row r="3943" spans="1:12" x14ac:dyDescent="0.3">
      <c r="A3943" s="6" t="s">
        <v>2980</v>
      </c>
      <c r="B3943" s="13">
        <v>10000225</v>
      </c>
      <c r="C3943" s="6" t="s">
        <v>3685</v>
      </c>
      <c r="D3943" s="8">
        <v>40634</v>
      </c>
      <c r="E3943" s="5">
        <v>10444.4</v>
      </c>
      <c r="F3943" s="5">
        <v>-2698.1533333333332</v>
      </c>
      <c r="G3943" s="5">
        <v>7746.246666666666</v>
      </c>
      <c r="H3943" s="5">
        <v>10444.4</v>
      </c>
      <c r="I3943" s="5">
        <v>-3551.0959999999995</v>
      </c>
      <c r="J3943" s="5">
        <v>6893.3040000000001</v>
      </c>
      <c r="K3943" s="5">
        <f t="shared" si="127"/>
        <v>-852.9426666666659</v>
      </c>
      <c r="L3943" s="5">
        <f t="shared" si="128"/>
        <v>-179.11795999999984</v>
      </c>
    </row>
    <row r="3944" spans="1:12" x14ac:dyDescent="0.3">
      <c r="A3944" s="6" t="s">
        <v>2980</v>
      </c>
      <c r="B3944" s="13">
        <v>10000233</v>
      </c>
      <c r="C3944" s="6" t="s">
        <v>3686</v>
      </c>
      <c r="D3944" s="8">
        <v>40817</v>
      </c>
      <c r="E3944" s="5">
        <v>79462.58</v>
      </c>
      <c r="F3944" s="5">
        <v>-19128.235333333334</v>
      </c>
      <c r="G3944" s="5">
        <v>60334.344666666671</v>
      </c>
      <c r="H3944" s="5">
        <v>79462.58</v>
      </c>
      <c r="I3944" s="5">
        <v>-27017.277199999997</v>
      </c>
      <c r="J3944" s="5">
        <v>52445.302800000005</v>
      </c>
      <c r="K3944" s="5">
        <f t="shared" si="127"/>
        <v>-7889.0418666666665</v>
      </c>
      <c r="L3944" s="5">
        <f t="shared" si="128"/>
        <v>-1656.6987919999999</v>
      </c>
    </row>
    <row r="3945" spans="1:12" x14ac:dyDescent="0.3">
      <c r="A3945" s="6" t="s">
        <v>2980</v>
      </c>
      <c r="B3945" s="13">
        <v>10000234</v>
      </c>
      <c r="C3945" s="6" t="s">
        <v>3687</v>
      </c>
      <c r="D3945" s="8">
        <v>40817</v>
      </c>
      <c r="E3945" s="5">
        <v>118594.17</v>
      </c>
      <c r="F3945" s="5">
        <v>-28543.437999999998</v>
      </c>
      <c r="G3945" s="5">
        <v>90050.732000000004</v>
      </c>
      <c r="H3945" s="5">
        <v>118594.17</v>
      </c>
      <c r="I3945" s="5">
        <v>-40322.017799999994</v>
      </c>
      <c r="J3945" s="5">
        <v>78272.152200000011</v>
      </c>
      <c r="K3945" s="5">
        <f t="shared" si="127"/>
        <v>-11778.579799999992</v>
      </c>
      <c r="L3945" s="5">
        <f t="shared" si="128"/>
        <v>-2473.5017579999981</v>
      </c>
    </row>
    <row r="3946" spans="1:12" x14ac:dyDescent="0.3">
      <c r="A3946" s="6" t="s">
        <v>2980</v>
      </c>
      <c r="B3946" s="13">
        <v>10000235</v>
      </c>
      <c r="C3946" s="6" t="s">
        <v>3688</v>
      </c>
      <c r="D3946" s="8">
        <v>40817</v>
      </c>
      <c r="E3946" s="5">
        <v>60888.97</v>
      </c>
      <c r="F3946" s="5">
        <v>-14657.184666666664</v>
      </c>
      <c r="G3946" s="5">
        <v>46231.785333333333</v>
      </c>
      <c r="H3946" s="5">
        <v>60888.97</v>
      </c>
      <c r="I3946" s="5">
        <v>-20702.249799999998</v>
      </c>
      <c r="J3946" s="5">
        <v>40186.720200000003</v>
      </c>
      <c r="K3946" s="5">
        <f t="shared" si="127"/>
        <v>-6045.0651333333299</v>
      </c>
      <c r="L3946" s="5">
        <f t="shared" si="128"/>
        <v>-1269.4636779999992</v>
      </c>
    </row>
    <row r="3947" spans="1:12" x14ac:dyDescent="0.3">
      <c r="A3947" s="6" t="s">
        <v>2980</v>
      </c>
      <c r="B3947" s="13">
        <v>10000236</v>
      </c>
      <c r="C3947" s="6" t="s">
        <v>3689</v>
      </c>
      <c r="D3947" s="8">
        <v>40817</v>
      </c>
      <c r="E3947" s="5">
        <v>22847.16</v>
      </c>
      <c r="F3947" s="5">
        <v>-8252.8960000000006</v>
      </c>
      <c r="G3947" s="5">
        <v>14594.263999999999</v>
      </c>
      <c r="H3947" s="5">
        <v>22847.16</v>
      </c>
      <c r="I3947" s="5">
        <v>-7768.0343999999996</v>
      </c>
      <c r="J3947" s="5">
        <v>15079.125599999999</v>
      </c>
      <c r="K3947" s="5">
        <f t="shared" si="127"/>
        <v>484.86160000000018</v>
      </c>
      <c r="L3947" s="5">
        <f t="shared" si="128"/>
        <v>101.82093600000003</v>
      </c>
    </row>
    <row r="3948" spans="1:12" x14ac:dyDescent="0.3">
      <c r="A3948" s="6" t="s">
        <v>2980</v>
      </c>
      <c r="B3948" s="13">
        <v>20002244</v>
      </c>
      <c r="C3948" s="6" t="s">
        <v>3690</v>
      </c>
      <c r="D3948" s="8">
        <v>40817</v>
      </c>
      <c r="E3948" s="5">
        <v>75721.17</v>
      </c>
      <c r="F3948" s="5">
        <v>-10933.166799999999</v>
      </c>
      <c r="G3948" s="5">
        <v>64788.003199999999</v>
      </c>
      <c r="H3948" s="5">
        <v>75721.17</v>
      </c>
      <c r="I3948" s="5">
        <v>-25745.197799999998</v>
      </c>
      <c r="J3948" s="5">
        <v>49975.972200000004</v>
      </c>
      <c r="K3948" s="5">
        <f t="shared" si="127"/>
        <v>-14812.030999999995</v>
      </c>
      <c r="L3948" s="5">
        <f t="shared" si="128"/>
        <v>-3110.5265099999988</v>
      </c>
    </row>
    <row r="3949" spans="1:12" x14ac:dyDescent="0.3">
      <c r="A3949" s="6" t="s">
        <v>2980</v>
      </c>
      <c r="B3949" s="13">
        <v>20002199</v>
      </c>
      <c r="C3949" s="6" t="s">
        <v>3691</v>
      </c>
      <c r="D3949" s="8">
        <v>40634</v>
      </c>
      <c r="E3949" s="5">
        <v>9991.26</v>
      </c>
      <c r="F3949" s="5">
        <v>5375.8695999999991</v>
      </c>
      <c r="G3949" s="5">
        <v>15367.1296</v>
      </c>
      <c r="H3949" s="5">
        <v>9991.26</v>
      </c>
      <c r="I3949" s="5">
        <v>-3397.0283999999997</v>
      </c>
      <c r="J3949" s="5">
        <v>6594.231600000001</v>
      </c>
      <c r="K3949" s="5">
        <f t="shared" si="127"/>
        <v>-8772.8979999999992</v>
      </c>
      <c r="L3949" s="5">
        <f t="shared" si="128"/>
        <v>-1842.3085799999997</v>
      </c>
    </row>
    <row r="3950" spans="1:12" x14ac:dyDescent="0.3">
      <c r="A3950" s="6" t="s">
        <v>2980</v>
      </c>
      <c r="B3950" s="13">
        <v>20002200</v>
      </c>
      <c r="C3950" s="6" t="s">
        <v>3692</v>
      </c>
      <c r="D3950" s="8">
        <v>40634</v>
      </c>
      <c r="E3950" s="5">
        <v>26790.82</v>
      </c>
      <c r="F3950" s="5">
        <v>-4152.5928000000004</v>
      </c>
      <c r="G3950" s="5">
        <v>22638.227200000001</v>
      </c>
      <c r="H3950" s="5">
        <v>26790.82</v>
      </c>
      <c r="I3950" s="5">
        <v>-9108.8787999999986</v>
      </c>
      <c r="J3950" s="5">
        <v>17681.941200000001</v>
      </c>
      <c r="K3950" s="5">
        <f t="shared" si="127"/>
        <v>-4956.2860000000001</v>
      </c>
      <c r="L3950" s="5">
        <f t="shared" si="128"/>
        <v>-1040.82006</v>
      </c>
    </row>
    <row r="3951" spans="1:12" x14ac:dyDescent="0.3">
      <c r="A3951" s="6" t="s">
        <v>2980</v>
      </c>
      <c r="B3951" s="13">
        <v>10000226</v>
      </c>
      <c r="C3951" s="6" t="s">
        <v>3693</v>
      </c>
      <c r="D3951" s="8">
        <v>40695</v>
      </c>
      <c r="E3951" s="5">
        <v>3815.16</v>
      </c>
      <c r="F3951" s="5">
        <v>-1446.596</v>
      </c>
      <c r="G3951" s="5">
        <v>2368.5639999999999</v>
      </c>
      <c r="H3951" s="5">
        <v>3815.16</v>
      </c>
      <c r="I3951" s="5">
        <v>-1297.1543999999999</v>
      </c>
      <c r="J3951" s="5">
        <v>2518.0056</v>
      </c>
      <c r="K3951" s="5">
        <f t="shared" si="127"/>
        <v>149.44160000000011</v>
      </c>
      <c r="L3951" s="5">
        <f t="shared" si="128"/>
        <v>31.382736000000023</v>
      </c>
    </row>
    <row r="3952" spans="1:12" x14ac:dyDescent="0.3">
      <c r="A3952" s="6" t="s">
        <v>2980</v>
      </c>
      <c r="B3952" s="13">
        <v>10000227</v>
      </c>
      <c r="C3952" s="6" t="s">
        <v>3694</v>
      </c>
      <c r="D3952" s="8">
        <v>40725</v>
      </c>
      <c r="E3952" s="5">
        <v>2859.38</v>
      </c>
      <c r="F3952" s="5">
        <v>-1072.268</v>
      </c>
      <c r="G3952" s="5">
        <v>1787.1120000000001</v>
      </c>
      <c r="H3952" s="5">
        <v>2859.38</v>
      </c>
      <c r="I3952" s="5">
        <v>-972.18919999999991</v>
      </c>
      <c r="J3952" s="5">
        <v>1887.1908000000003</v>
      </c>
      <c r="K3952" s="5">
        <f t="shared" si="127"/>
        <v>100.07880000000023</v>
      </c>
      <c r="L3952" s="5">
        <f t="shared" si="128"/>
        <v>21.016548000000046</v>
      </c>
    </row>
    <row r="3953" spans="1:12" x14ac:dyDescent="0.3">
      <c r="A3953" s="6" t="s">
        <v>2980</v>
      </c>
      <c r="B3953" s="13">
        <v>20002204</v>
      </c>
      <c r="C3953" s="6" t="s">
        <v>3695</v>
      </c>
      <c r="D3953" s="8">
        <v>40664</v>
      </c>
      <c r="E3953" s="5">
        <v>307482.48</v>
      </c>
      <c r="F3953" s="5">
        <v>-47147.319199999991</v>
      </c>
      <c r="G3953" s="5">
        <v>260335.16079999998</v>
      </c>
      <c r="H3953" s="5">
        <v>307482.48</v>
      </c>
      <c r="I3953" s="5">
        <v>-104544.04319999999</v>
      </c>
      <c r="J3953" s="5">
        <v>202938.4368</v>
      </c>
      <c r="K3953" s="5">
        <f t="shared" si="127"/>
        <v>-57396.723999999987</v>
      </c>
      <c r="L3953" s="5">
        <f t="shared" si="128"/>
        <v>-12053.312039999997</v>
      </c>
    </row>
    <row r="3954" spans="1:12" x14ac:dyDescent="0.3">
      <c r="A3954" s="6" t="s">
        <v>2980</v>
      </c>
      <c r="B3954" s="13">
        <v>20002208</v>
      </c>
      <c r="C3954" s="6" t="s">
        <v>3696</v>
      </c>
      <c r="D3954" s="8">
        <v>40664</v>
      </c>
      <c r="E3954" s="5">
        <v>16694.919999999998</v>
      </c>
      <c r="F3954" s="5">
        <v>-2559.8968</v>
      </c>
      <c r="G3954" s="5">
        <v>14135.023199999998</v>
      </c>
      <c r="H3954" s="5">
        <v>16694.919999999998</v>
      </c>
      <c r="I3954" s="5">
        <v>-5676.2727999999988</v>
      </c>
      <c r="J3954" s="5">
        <v>11018.647199999999</v>
      </c>
      <c r="K3954" s="5">
        <f t="shared" si="127"/>
        <v>-3116.3759999999984</v>
      </c>
      <c r="L3954" s="5">
        <f t="shared" si="128"/>
        <v>-654.43895999999961</v>
      </c>
    </row>
    <row r="3955" spans="1:12" x14ac:dyDescent="0.3">
      <c r="A3955" s="6" t="s">
        <v>2980</v>
      </c>
      <c r="B3955" s="13">
        <v>20002209</v>
      </c>
      <c r="C3955" s="6" t="s">
        <v>3697</v>
      </c>
      <c r="D3955" s="8">
        <v>40695</v>
      </c>
      <c r="E3955" s="5">
        <v>10900.47</v>
      </c>
      <c r="F3955" s="5">
        <v>-1653.2387999999999</v>
      </c>
      <c r="G3955" s="5">
        <v>9247.2312000000002</v>
      </c>
      <c r="H3955" s="5">
        <v>10900.47</v>
      </c>
      <c r="I3955" s="5">
        <v>-3706.1597999999994</v>
      </c>
      <c r="J3955" s="5">
        <v>7194.3101999999999</v>
      </c>
      <c r="K3955" s="5">
        <f t="shared" si="127"/>
        <v>-2052.9210000000003</v>
      </c>
      <c r="L3955" s="5">
        <f t="shared" si="128"/>
        <v>-431.11341000000004</v>
      </c>
    </row>
    <row r="3956" spans="1:12" x14ac:dyDescent="0.3">
      <c r="A3956" s="6" t="s">
        <v>2980</v>
      </c>
      <c r="B3956" s="13">
        <v>20002420</v>
      </c>
      <c r="C3956" s="6" t="s">
        <v>3698</v>
      </c>
      <c r="D3956" s="8">
        <v>41192</v>
      </c>
      <c r="E3956" s="5">
        <v>0</v>
      </c>
      <c r="F3956" s="5">
        <v>2173.0100000000002</v>
      </c>
      <c r="G3956" s="5">
        <v>2173.0100000000002</v>
      </c>
      <c r="H3956" s="5">
        <v>0</v>
      </c>
      <c r="I3956" s="5">
        <v>0</v>
      </c>
      <c r="J3956" s="5">
        <v>0</v>
      </c>
      <c r="K3956" s="5">
        <f t="shared" si="127"/>
        <v>-2173.0100000000002</v>
      </c>
      <c r="L3956" s="5">
        <f t="shared" si="128"/>
        <v>-456.33210000000003</v>
      </c>
    </row>
    <row r="3957" spans="1:12" x14ac:dyDescent="0.3">
      <c r="A3957" s="6" t="s">
        <v>2980</v>
      </c>
      <c r="B3957" s="13">
        <v>10000248</v>
      </c>
      <c r="C3957" s="6" t="s">
        <v>3699</v>
      </c>
      <c r="D3957" s="8">
        <v>40969</v>
      </c>
      <c r="E3957" s="5">
        <v>11871.17</v>
      </c>
      <c r="F3957" s="5">
        <v>-4055.9870000000001</v>
      </c>
      <c r="G3957" s="5">
        <v>7815.183</v>
      </c>
      <c r="H3957" s="5">
        <v>11871.17</v>
      </c>
      <c r="I3957" s="5">
        <v>-3561.3510000000001</v>
      </c>
      <c r="J3957" s="5">
        <v>8309.8189999999995</v>
      </c>
      <c r="K3957" s="5">
        <f t="shared" si="127"/>
        <v>494.63599999999951</v>
      </c>
      <c r="L3957" s="5">
        <f t="shared" si="128"/>
        <v>103.8735599999999</v>
      </c>
    </row>
    <row r="3958" spans="1:12" x14ac:dyDescent="0.3">
      <c r="A3958" s="6" t="s">
        <v>2980</v>
      </c>
      <c r="B3958" s="13">
        <v>10000249</v>
      </c>
      <c r="C3958" s="6" t="s">
        <v>3700</v>
      </c>
      <c r="D3958" s="8">
        <v>40969</v>
      </c>
      <c r="E3958" s="5">
        <v>3766.56</v>
      </c>
      <c r="F3958" s="5">
        <v>-1715.8679999999999</v>
      </c>
      <c r="G3958" s="5">
        <v>2050.692</v>
      </c>
      <c r="H3958" s="5">
        <v>3766.56</v>
      </c>
      <c r="I3958" s="5">
        <v>-1129.9679999999998</v>
      </c>
      <c r="J3958" s="5">
        <v>2636.5920000000001</v>
      </c>
      <c r="K3958" s="5">
        <f t="shared" si="127"/>
        <v>585.90000000000009</v>
      </c>
      <c r="L3958" s="5">
        <f t="shared" si="128"/>
        <v>123.03900000000002</v>
      </c>
    </row>
    <row r="3959" spans="1:12" x14ac:dyDescent="0.3">
      <c r="A3959" s="6" t="s">
        <v>2980</v>
      </c>
      <c r="B3959" s="13">
        <v>20002372</v>
      </c>
      <c r="C3959" s="6" t="s">
        <v>3701</v>
      </c>
      <c r="D3959" s="8">
        <v>40969</v>
      </c>
      <c r="E3959" s="5">
        <v>3091.45</v>
      </c>
      <c r="F3959" s="5">
        <v>-2112.4899999999998</v>
      </c>
      <c r="G3959" s="5">
        <v>978.96</v>
      </c>
      <c r="H3959" s="5">
        <v>3091.45</v>
      </c>
      <c r="I3959" s="5">
        <v>-927.43499999999995</v>
      </c>
      <c r="J3959" s="5">
        <v>2164.0149999999999</v>
      </c>
      <c r="K3959" s="5">
        <f t="shared" si="127"/>
        <v>1185.0549999999998</v>
      </c>
      <c r="L3959" s="5">
        <f t="shared" si="128"/>
        <v>248.86154999999997</v>
      </c>
    </row>
    <row r="3960" spans="1:12" x14ac:dyDescent="0.3">
      <c r="A3960" s="6" t="s">
        <v>2980</v>
      </c>
      <c r="B3960" s="13">
        <v>20002374</v>
      </c>
      <c r="C3960" s="6" t="s">
        <v>3702</v>
      </c>
      <c r="D3960" s="8">
        <v>40969</v>
      </c>
      <c r="E3960" s="5">
        <v>23495.01</v>
      </c>
      <c r="F3960" s="5">
        <v>-16054.922</v>
      </c>
      <c r="G3960" s="5">
        <v>7440.0879999999979</v>
      </c>
      <c r="H3960" s="5">
        <v>23495.01</v>
      </c>
      <c r="I3960" s="5">
        <v>-7048.5029999999997</v>
      </c>
      <c r="J3960" s="5">
        <v>16446.506999999998</v>
      </c>
      <c r="K3960" s="5">
        <f t="shared" si="127"/>
        <v>9006.4189999999999</v>
      </c>
      <c r="L3960" s="5">
        <f t="shared" si="128"/>
        <v>1891.34799</v>
      </c>
    </row>
    <row r="3961" spans="1:12" x14ac:dyDescent="0.3">
      <c r="A3961" s="6" t="s">
        <v>2980</v>
      </c>
      <c r="B3961" s="13">
        <v>20002367</v>
      </c>
      <c r="C3961" s="6" t="s">
        <v>3703</v>
      </c>
      <c r="D3961" s="8">
        <v>40969</v>
      </c>
      <c r="E3961" s="5">
        <v>292353.70999999996</v>
      </c>
      <c r="F3961" s="5">
        <v>-39730.428400000004</v>
      </c>
      <c r="G3961" s="5">
        <v>252623.28159999996</v>
      </c>
      <c r="H3961" s="5">
        <v>292353.70999999996</v>
      </c>
      <c r="I3961" s="5">
        <v>-87706.112999999983</v>
      </c>
      <c r="J3961" s="5">
        <v>204647.59699999998</v>
      </c>
      <c r="K3961" s="5">
        <f t="shared" si="127"/>
        <v>-47975.684599999979</v>
      </c>
      <c r="L3961" s="5">
        <f t="shared" si="128"/>
        <v>-10074.893765999996</v>
      </c>
    </row>
    <row r="3962" spans="1:12" x14ac:dyDescent="0.3">
      <c r="A3962" s="6" t="s">
        <v>2980</v>
      </c>
      <c r="B3962" s="13">
        <v>20002376</v>
      </c>
      <c r="C3962" s="6" t="s">
        <v>3704</v>
      </c>
      <c r="D3962" s="8">
        <v>40969</v>
      </c>
      <c r="E3962" s="5">
        <v>20403.560000000001</v>
      </c>
      <c r="F3962" s="5">
        <v>-13942.441999999999</v>
      </c>
      <c r="G3962" s="5">
        <v>6461.1180000000022</v>
      </c>
      <c r="H3962" s="5">
        <v>20403.560000000001</v>
      </c>
      <c r="I3962" s="5">
        <v>-6121.0680000000002</v>
      </c>
      <c r="J3962" s="5">
        <v>14282.492000000002</v>
      </c>
      <c r="K3962" s="5">
        <f t="shared" si="127"/>
        <v>7821.3739999999998</v>
      </c>
      <c r="L3962" s="5">
        <f t="shared" si="128"/>
        <v>1642.4885399999998</v>
      </c>
    </row>
    <row r="3963" spans="1:12" x14ac:dyDescent="0.3">
      <c r="A3963" s="6" t="s">
        <v>2980</v>
      </c>
      <c r="B3963" s="13">
        <v>20002377</v>
      </c>
      <c r="C3963" s="6" t="s">
        <v>3705</v>
      </c>
      <c r="D3963" s="8">
        <v>40969</v>
      </c>
      <c r="E3963" s="5">
        <v>3858.13</v>
      </c>
      <c r="F3963" s="5">
        <v>-2636.3760000000002</v>
      </c>
      <c r="G3963" s="5">
        <v>1221.7539999999999</v>
      </c>
      <c r="H3963" s="5">
        <v>3858.13</v>
      </c>
      <c r="I3963" s="5">
        <v>-1157.4390000000001</v>
      </c>
      <c r="J3963" s="5">
        <v>2700.6909999999998</v>
      </c>
      <c r="K3963" s="5">
        <f t="shared" si="127"/>
        <v>1478.9369999999999</v>
      </c>
      <c r="L3963" s="5">
        <f t="shared" si="128"/>
        <v>310.57676999999995</v>
      </c>
    </row>
    <row r="3964" spans="1:12" x14ac:dyDescent="0.3">
      <c r="A3964" s="6" t="s">
        <v>2980</v>
      </c>
      <c r="B3964" s="13">
        <v>20002378</v>
      </c>
      <c r="C3964" s="6" t="s">
        <v>3706</v>
      </c>
      <c r="D3964" s="8">
        <v>40969</v>
      </c>
      <c r="E3964" s="5">
        <v>9877.67</v>
      </c>
      <c r="F3964" s="5">
        <v>-6749.753999999999</v>
      </c>
      <c r="G3964" s="5">
        <v>3127.9160000000011</v>
      </c>
      <c r="H3964" s="5">
        <v>9877.67</v>
      </c>
      <c r="I3964" s="5">
        <v>-2963.3009999999999</v>
      </c>
      <c r="J3964" s="5">
        <v>6914.3690000000006</v>
      </c>
      <c r="K3964" s="5">
        <f t="shared" ref="K3964:K4027" si="129">J3964-G3964</f>
        <v>3786.4529999999995</v>
      </c>
      <c r="L3964" s="5">
        <f t="shared" si="128"/>
        <v>795.15512999999987</v>
      </c>
    </row>
    <row r="3965" spans="1:12" x14ac:dyDescent="0.3">
      <c r="A3965" s="6" t="s">
        <v>2980</v>
      </c>
      <c r="B3965" s="13">
        <v>20002412</v>
      </c>
      <c r="C3965" s="6" t="s">
        <v>3707</v>
      </c>
      <c r="D3965" s="8">
        <v>41061</v>
      </c>
      <c r="E3965" s="5">
        <v>0</v>
      </c>
      <c r="F3965" s="5">
        <v>33455.96</v>
      </c>
      <c r="G3965" s="5">
        <v>33455.96</v>
      </c>
      <c r="H3965" s="5">
        <v>0</v>
      </c>
      <c r="I3965" s="5">
        <v>0</v>
      </c>
      <c r="J3965" s="5">
        <v>0</v>
      </c>
      <c r="K3965" s="5">
        <f t="shared" si="129"/>
        <v>-33455.96</v>
      </c>
      <c r="L3965" s="5">
        <f t="shared" si="128"/>
        <v>-7025.7515999999996</v>
      </c>
    </row>
    <row r="3966" spans="1:12" x14ac:dyDescent="0.3">
      <c r="A3966" s="6" t="s">
        <v>2980</v>
      </c>
      <c r="B3966" s="13">
        <v>20002359</v>
      </c>
      <c r="C3966" s="6" t="s">
        <v>3708</v>
      </c>
      <c r="D3966" s="8">
        <v>40940</v>
      </c>
      <c r="E3966" s="5">
        <v>7815.38</v>
      </c>
      <c r="F3966" s="5">
        <v>-1081.1351999999999</v>
      </c>
      <c r="G3966" s="5">
        <v>6734.2448000000004</v>
      </c>
      <c r="H3966" s="5">
        <v>7815.38</v>
      </c>
      <c r="I3966" s="5">
        <v>-2344.614</v>
      </c>
      <c r="J3966" s="5">
        <v>5470.7659999999996</v>
      </c>
      <c r="K3966" s="5">
        <f t="shared" si="129"/>
        <v>-1263.4788000000008</v>
      </c>
      <c r="L3966" s="5">
        <f t="shared" si="128"/>
        <v>-265.33054800000014</v>
      </c>
    </row>
    <row r="3967" spans="1:12" x14ac:dyDescent="0.3">
      <c r="A3967" s="6" t="s">
        <v>2980</v>
      </c>
      <c r="B3967" s="13">
        <v>20002449</v>
      </c>
      <c r="C3967" s="6" t="s">
        <v>3709</v>
      </c>
      <c r="D3967" s="8">
        <v>41184</v>
      </c>
      <c r="E3967" s="5">
        <v>1406.46</v>
      </c>
      <c r="F3967" s="5">
        <v>-175.80840000000001</v>
      </c>
      <c r="G3967" s="5">
        <v>1230.6516000000001</v>
      </c>
      <c r="H3967" s="5">
        <v>1406.46</v>
      </c>
      <c r="I3967" s="5">
        <v>-421.93799999999999</v>
      </c>
      <c r="J3967" s="5">
        <v>984.52200000000005</v>
      </c>
      <c r="K3967" s="5">
        <f t="shared" si="129"/>
        <v>-246.1296000000001</v>
      </c>
      <c r="L3967" s="5">
        <f t="shared" si="128"/>
        <v>-51.687216000000021</v>
      </c>
    </row>
    <row r="3968" spans="1:12" x14ac:dyDescent="0.3">
      <c r="A3968" s="6" t="s">
        <v>2980</v>
      </c>
      <c r="B3968" s="13">
        <v>20002450</v>
      </c>
      <c r="C3968" s="6" t="s">
        <v>3710</v>
      </c>
      <c r="D3968" s="8">
        <v>41184</v>
      </c>
      <c r="E3968" s="5">
        <v>5392.47</v>
      </c>
      <c r="F3968" s="5">
        <v>-674.05880000000002</v>
      </c>
      <c r="G3968" s="5">
        <v>4718.4112000000005</v>
      </c>
      <c r="H3968" s="5">
        <v>5392.47</v>
      </c>
      <c r="I3968" s="5">
        <v>-1617.741</v>
      </c>
      <c r="J3968" s="5">
        <v>3774.7290000000003</v>
      </c>
      <c r="K3968" s="5">
        <f t="shared" si="129"/>
        <v>-943.68220000000019</v>
      </c>
      <c r="L3968" s="5">
        <f t="shared" si="128"/>
        <v>-198.17326200000002</v>
      </c>
    </row>
    <row r="3969" spans="1:12" x14ac:dyDescent="0.3">
      <c r="A3969" s="6" t="s">
        <v>2980</v>
      </c>
      <c r="B3969" s="13">
        <v>20002399</v>
      </c>
      <c r="C3969" s="6" t="s">
        <v>3711</v>
      </c>
      <c r="D3969" s="8">
        <v>40909</v>
      </c>
      <c r="E3969" s="5">
        <v>1016.32</v>
      </c>
      <c r="F3969" s="5">
        <v>-142.30279999999999</v>
      </c>
      <c r="G3969" s="5">
        <v>874.0172</v>
      </c>
      <c r="H3969" s="5">
        <v>1016.32</v>
      </c>
      <c r="I3969" s="5">
        <v>-304.89600000000002</v>
      </c>
      <c r="J3969" s="5">
        <v>711.42399999999998</v>
      </c>
      <c r="K3969" s="5">
        <f t="shared" si="129"/>
        <v>-162.59320000000002</v>
      </c>
      <c r="L3969" s="5">
        <f t="shared" si="128"/>
        <v>-34.144572000000004</v>
      </c>
    </row>
    <row r="3970" spans="1:12" x14ac:dyDescent="0.3">
      <c r="A3970" s="6" t="s">
        <v>2980</v>
      </c>
      <c r="B3970" s="13">
        <v>10000301</v>
      </c>
      <c r="C3970" s="6" t="s">
        <v>3712</v>
      </c>
      <c r="D3970" s="8">
        <v>41500</v>
      </c>
      <c r="E3970" s="5">
        <v>15164.49</v>
      </c>
      <c r="F3970" s="5">
        <v>-4107.0390000000007</v>
      </c>
      <c r="G3970" s="5">
        <v>11057.450999999999</v>
      </c>
      <c r="H3970" s="5">
        <v>15164.49</v>
      </c>
      <c r="I3970" s="5">
        <v>-3942.7674000000002</v>
      </c>
      <c r="J3970" s="5">
        <v>11221.722599999999</v>
      </c>
      <c r="K3970" s="5">
        <f t="shared" si="129"/>
        <v>164.27160000000003</v>
      </c>
      <c r="L3970" s="5">
        <f t="shared" si="128"/>
        <v>34.497036000000008</v>
      </c>
    </row>
    <row r="3971" spans="1:12" x14ac:dyDescent="0.3">
      <c r="A3971" s="6" t="s">
        <v>2980</v>
      </c>
      <c r="B3971" s="13">
        <v>60000034</v>
      </c>
      <c r="C3971" s="6" t="s">
        <v>3713</v>
      </c>
      <c r="D3971" s="8">
        <v>41557</v>
      </c>
      <c r="E3971" s="5">
        <v>1011.92</v>
      </c>
      <c r="F3971" s="5">
        <v>-531.25400000000002</v>
      </c>
      <c r="G3971" s="5">
        <v>480.66599999999994</v>
      </c>
      <c r="H3971" s="5">
        <v>1011.92</v>
      </c>
      <c r="I3971" s="5">
        <v>-263.0992</v>
      </c>
      <c r="J3971" s="5">
        <v>748.82079999999996</v>
      </c>
      <c r="K3971" s="5">
        <f t="shared" si="129"/>
        <v>268.15480000000002</v>
      </c>
      <c r="L3971" s="5">
        <f t="shared" ref="L3971:L4034" si="130">K3971*0.21</f>
        <v>56.312508000000001</v>
      </c>
    </row>
    <row r="3972" spans="1:12" x14ac:dyDescent="0.3">
      <c r="A3972" s="6" t="s">
        <v>2980</v>
      </c>
      <c r="B3972" s="13">
        <v>20002556</v>
      </c>
      <c r="C3972" s="6" t="s">
        <v>3714</v>
      </c>
      <c r="D3972" s="8">
        <v>41309</v>
      </c>
      <c r="E3972" s="5">
        <v>2425.6999999999998</v>
      </c>
      <c r="F3972" s="5">
        <v>-478.4133333333333</v>
      </c>
      <c r="G3972" s="5">
        <v>1947.2866666666664</v>
      </c>
      <c r="H3972" s="5">
        <v>2425.6999999999998</v>
      </c>
      <c r="I3972" s="5">
        <v>-630.68200000000002</v>
      </c>
      <c r="J3972" s="5">
        <v>1795.0179999999998</v>
      </c>
      <c r="K3972" s="5">
        <f t="shared" si="129"/>
        <v>-152.2686666666666</v>
      </c>
      <c r="L3972" s="5">
        <f t="shared" si="130"/>
        <v>-31.976419999999987</v>
      </c>
    </row>
    <row r="3973" spans="1:12" x14ac:dyDescent="0.3">
      <c r="A3973" s="6" t="s">
        <v>2980</v>
      </c>
      <c r="B3973" s="13">
        <v>10000284</v>
      </c>
      <c r="C3973" s="6" t="s">
        <v>3715</v>
      </c>
      <c r="D3973" s="8">
        <v>41327</v>
      </c>
      <c r="E3973" s="5">
        <v>1560.12</v>
      </c>
      <c r="F3973" s="5">
        <v>-307.678</v>
      </c>
      <c r="G3973" s="5">
        <v>1252.442</v>
      </c>
      <c r="H3973" s="5">
        <v>1560.12</v>
      </c>
      <c r="I3973" s="5">
        <v>-405.63119999999998</v>
      </c>
      <c r="J3973" s="5">
        <v>1154.4887999999999</v>
      </c>
      <c r="K3973" s="5">
        <f t="shared" si="129"/>
        <v>-97.953200000000152</v>
      </c>
      <c r="L3973" s="5">
        <f t="shared" si="130"/>
        <v>-20.570172000000031</v>
      </c>
    </row>
    <row r="3974" spans="1:12" x14ac:dyDescent="0.3">
      <c r="A3974" s="6" t="s">
        <v>2980</v>
      </c>
      <c r="B3974" s="13">
        <v>20002559</v>
      </c>
      <c r="C3974" s="6" t="s">
        <v>3716</v>
      </c>
      <c r="D3974" s="8">
        <v>41317</v>
      </c>
      <c r="E3974" s="5">
        <v>0</v>
      </c>
      <c r="F3974" s="5">
        <v>3788.48</v>
      </c>
      <c r="G3974" s="5">
        <v>3788.48</v>
      </c>
      <c r="H3974" s="5">
        <v>0</v>
      </c>
      <c r="I3974" s="5">
        <v>0</v>
      </c>
      <c r="J3974" s="5">
        <v>0</v>
      </c>
      <c r="K3974" s="5">
        <f t="shared" si="129"/>
        <v>-3788.48</v>
      </c>
      <c r="L3974" s="5">
        <f t="shared" si="130"/>
        <v>-795.58079999999995</v>
      </c>
    </row>
    <row r="3975" spans="1:12" x14ac:dyDescent="0.3">
      <c r="A3975" s="6" t="s">
        <v>2980</v>
      </c>
      <c r="B3975" s="13">
        <v>20002656</v>
      </c>
      <c r="C3975" s="6" t="s">
        <v>3717</v>
      </c>
      <c r="D3975" s="8">
        <v>41507</v>
      </c>
      <c r="E3975" s="5">
        <v>8287.7099999999991</v>
      </c>
      <c r="F3975" s="5">
        <v>-897.81839999999988</v>
      </c>
      <c r="G3975" s="5">
        <v>7389.891599999999</v>
      </c>
      <c r="H3975" s="5">
        <v>8287.7099999999991</v>
      </c>
      <c r="I3975" s="5">
        <v>-2154.8045999999999</v>
      </c>
      <c r="J3975" s="5">
        <v>6132.9053999999996</v>
      </c>
      <c r="K3975" s="5">
        <f t="shared" si="129"/>
        <v>-1256.9861999999994</v>
      </c>
      <c r="L3975" s="5">
        <f t="shared" si="130"/>
        <v>-263.96710199999984</v>
      </c>
    </row>
    <row r="3976" spans="1:12" x14ac:dyDescent="0.3">
      <c r="A3976" s="6" t="s">
        <v>2980</v>
      </c>
      <c r="B3976" s="13">
        <v>20002640</v>
      </c>
      <c r="C3976" s="6" t="s">
        <v>3718</v>
      </c>
      <c r="D3976" s="8">
        <v>41424</v>
      </c>
      <c r="E3976" s="5">
        <v>3788.75</v>
      </c>
      <c r="F3976" s="5">
        <v>-429.39</v>
      </c>
      <c r="G3976" s="5">
        <v>3359.36</v>
      </c>
      <c r="H3976" s="5">
        <v>3788.75</v>
      </c>
      <c r="I3976" s="5">
        <v>-985.07500000000005</v>
      </c>
      <c r="J3976" s="5">
        <v>2803.6750000000002</v>
      </c>
      <c r="K3976" s="5">
        <f t="shared" si="129"/>
        <v>-555.68499999999995</v>
      </c>
      <c r="L3976" s="5">
        <f t="shared" si="130"/>
        <v>-116.69384999999998</v>
      </c>
    </row>
    <row r="3977" spans="1:12" x14ac:dyDescent="0.3">
      <c r="A3977" s="6" t="s">
        <v>2980</v>
      </c>
      <c r="B3977" s="13">
        <v>20002840</v>
      </c>
      <c r="C3977" s="6" t="s">
        <v>3719</v>
      </c>
      <c r="D3977" s="8">
        <v>41830</v>
      </c>
      <c r="E3977" s="5">
        <v>1058.47</v>
      </c>
      <c r="F3977" s="5">
        <v>-238.14699999999999</v>
      </c>
      <c r="G3977" s="5">
        <v>820.32300000000009</v>
      </c>
      <c r="H3977" s="5">
        <v>1058.47</v>
      </c>
      <c r="I3977" s="5">
        <v>-232.86340000000004</v>
      </c>
      <c r="J3977" s="5">
        <v>825.60659999999996</v>
      </c>
      <c r="K3977" s="5">
        <f t="shared" si="129"/>
        <v>5.2835999999998648</v>
      </c>
      <c r="L3977" s="5">
        <f t="shared" si="130"/>
        <v>1.1095559999999716</v>
      </c>
    </row>
    <row r="3978" spans="1:12" x14ac:dyDescent="0.3">
      <c r="A3978" s="6" t="s">
        <v>2980</v>
      </c>
      <c r="B3978" s="13">
        <v>20002841</v>
      </c>
      <c r="C3978" s="6" t="s">
        <v>3720</v>
      </c>
      <c r="D3978" s="8">
        <v>41830</v>
      </c>
      <c r="E3978" s="5">
        <v>1058.47</v>
      </c>
      <c r="F3978" s="5">
        <v>-238.14699999999999</v>
      </c>
      <c r="G3978" s="5">
        <v>820.32300000000009</v>
      </c>
      <c r="H3978" s="5">
        <v>1058.47</v>
      </c>
      <c r="I3978" s="5">
        <v>-232.86340000000004</v>
      </c>
      <c r="J3978" s="5">
        <v>825.60659999999996</v>
      </c>
      <c r="K3978" s="5">
        <f t="shared" si="129"/>
        <v>5.2835999999998648</v>
      </c>
      <c r="L3978" s="5">
        <f t="shared" si="130"/>
        <v>1.1095559999999716</v>
      </c>
    </row>
    <row r="3979" spans="1:12" x14ac:dyDescent="0.3">
      <c r="A3979" s="6" t="s">
        <v>2980</v>
      </c>
      <c r="B3979" s="13">
        <v>20002819</v>
      </c>
      <c r="C3979" s="6" t="s">
        <v>3721</v>
      </c>
      <c r="D3979" s="8">
        <v>41837</v>
      </c>
      <c r="E3979" s="5">
        <v>1559.45</v>
      </c>
      <c r="F3979" s="5">
        <v>-350.875</v>
      </c>
      <c r="G3979" s="5">
        <v>1208.575</v>
      </c>
      <c r="H3979" s="5">
        <v>1559.45</v>
      </c>
      <c r="I3979" s="5">
        <v>-343.07900000000006</v>
      </c>
      <c r="J3979" s="5">
        <v>1216.3710000000001</v>
      </c>
      <c r="K3979" s="5">
        <f t="shared" si="129"/>
        <v>7.7960000000000491</v>
      </c>
      <c r="L3979" s="5">
        <f t="shared" si="130"/>
        <v>1.6371600000000102</v>
      </c>
    </row>
    <row r="3980" spans="1:12" x14ac:dyDescent="0.3">
      <c r="A3980" s="6" t="s">
        <v>2980</v>
      </c>
      <c r="B3980" s="13">
        <v>20002783</v>
      </c>
      <c r="C3980" s="6" t="s">
        <v>3722</v>
      </c>
      <c r="D3980" s="8">
        <v>41773</v>
      </c>
      <c r="E3980" s="5">
        <v>1493.57</v>
      </c>
      <c r="F3980" s="5">
        <v>612.1160000000001</v>
      </c>
      <c r="G3980" s="5">
        <v>2105.6860000000001</v>
      </c>
      <c r="H3980" s="5">
        <v>1493.57</v>
      </c>
      <c r="I3980" s="5">
        <v>-328.58540000000005</v>
      </c>
      <c r="J3980" s="5">
        <v>1164.9845999999998</v>
      </c>
      <c r="K3980" s="5">
        <f t="shared" si="129"/>
        <v>-940.70140000000038</v>
      </c>
      <c r="L3980" s="5">
        <f t="shared" si="130"/>
        <v>-197.54729400000008</v>
      </c>
    </row>
    <row r="3981" spans="1:12" x14ac:dyDescent="0.3">
      <c r="A3981" s="6" t="s">
        <v>2980</v>
      </c>
      <c r="B3981" s="13">
        <v>20002825</v>
      </c>
      <c r="C3981" s="6" t="s">
        <v>3723</v>
      </c>
      <c r="D3981" s="8">
        <v>41829</v>
      </c>
      <c r="E3981" s="5">
        <v>7350</v>
      </c>
      <c r="F3981" s="5">
        <v>-661.5</v>
      </c>
      <c r="G3981" s="5">
        <v>6688.5</v>
      </c>
      <c r="H3981" s="5">
        <v>7350</v>
      </c>
      <c r="I3981" s="5">
        <v>-1617.0000000000002</v>
      </c>
      <c r="J3981" s="5">
        <v>5733</v>
      </c>
      <c r="K3981" s="5">
        <f t="shared" si="129"/>
        <v>-955.5</v>
      </c>
      <c r="L3981" s="5">
        <f t="shared" si="130"/>
        <v>-200.655</v>
      </c>
    </row>
    <row r="3982" spans="1:12" x14ac:dyDescent="0.3">
      <c r="A3982" s="6" t="s">
        <v>2980</v>
      </c>
      <c r="B3982" s="13">
        <v>20002936</v>
      </c>
      <c r="C3982" s="6" t="s">
        <v>3724</v>
      </c>
      <c r="D3982" s="8">
        <v>41918</v>
      </c>
      <c r="E3982" s="5">
        <v>3573.34</v>
      </c>
      <c r="F3982" s="5">
        <v>-303.74360000000001</v>
      </c>
      <c r="G3982" s="5">
        <v>3269.5964000000004</v>
      </c>
      <c r="H3982" s="5">
        <v>3573.34</v>
      </c>
      <c r="I3982" s="5">
        <v>-786.13480000000015</v>
      </c>
      <c r="J3982" s="5">
        <v>2787.2051999999999</v>
      </c>
      <c r="K3982" s="5">
        <f t="shared" si="129"/>
        <v>-482.39120000000048</v>
      </c>
      <c r="L3982" s="5">
        <f t="shared" si="130"/>
        <v>-101.30215200000009</v>
      </c>
    </row>
    <row r="3983" spans="1:12" x14ac:dyDescent="0.3">
      <c r="A3983" s="6" t="s">
        <v>2980</v>
      </c>
      <c r="B3983" s="13">
        <v>20002842</v>
      </c>
      <c r="C3983" s="6" t="s">
        <v>3725</v>
      </c>
      <c r="D3983" s="8">
        <v>41745</v>
      </c>
      <c r="E3983" s="5">
        <v>949.69</v>
      </c>
      <c r="F3983" s="5">
        <v>-225.53899999999999</v>
      </c>
      <c r="G3983" s="5">
        <v>724.15100000000007</v>
      </c>
      <c r="H3983" s="5">
        <v>949.69</v>
      </c>
      <c r="I3983" s="5">
        <v>-208.93180000000004</v>
      </c>
      <c r="J3983" s="5">
        <v>740.75819999999999</v>
      </c>
      <c r="K3983" s="5">
        <f t="shared" si="129"/>
        <v>16.607199999999921</v>
      </c>
      <c r="L3983" s="5">
        <f t="shared" si="130"/>
        <v>3.4875119999999833</v>
      </c>
    </row>
    <row r="3984" spans="1:12" x14ac:dyDescent="0.3">
      <c r="A3984" s="6" t="s">
        <v>2980</v>
      </c>
      <c r="B3984" s="13">
        <v>20002773</v>
      </c>
      <c r="C3984" s="6" t="s">
        <v>3726</v>
      </c>
      <c r="D3984" s="8">
        <v>41764</v>
      </c>
      <c r="E3984" s="5">
        <v>949.69</v>
      </c>
      <c r="F3984" s="5">
        <v>-88.627600000000001</v>
      </c>
      <c r="G3984" s="5">
        <v>861.06240000000003</v>
      </c>
      <c r="H3984" s="5">
        <v>949.69</v>
      </c>
      <c r="I3984" s="5">
        <v>-208.93180000000004</v>
      </c>
      <c r="J3984" s="5">
        <v>740.75819999999999</v>
      </c>
      <c r="K3984" s="5">
        <f t="shared" si="129"/>
        <v>-120.30420000000004</v>
      </c>
      <c r="L3984" s="5">
        <f t="shared" si="130"/>
        <v>-25.263882000000006</v>
      </c>
    </row>
    <row r="3985" spans="1:12" x14ac:dyDescent="0.3">
      <c r="A3985" s="6" t="s">
        <v>2980</v>
      </c>
      <c r="B3985" s="13">
        <v>20002904</v>
      </c>
      <c r="C3985" s="6" t="s">
        <v>3727</v>
      </c>
      <c r="D3985" s="8">
        <v>41926</v>
      </c>
      <c r="E3985" s="5">
        <v>2622.53</v>
      </c>
      <c r="F3985" s="5">
        <v>-222.91120000000001</v>
      </c>
      <c r="G3985" s="5">
        <v>2399.6188000000002</v>
      </c>
      <c r="H3985" s="5">
        <v>2622.53</v>
      </c>
      <c r="I3985" s="5">
        <v>-576.95660000000009</v>
      </c>
      <c r="J3985" s="5">
        <v>2045.5734000000002</v>
      </c>
      <c r="K3985" s="5">
        <f t="shared" si="129"/>
        <v>-354.04539999999997</v>
      </c>
      <c r="L3985" s="5">
        <f t="shared" si="130"/>
        <v>-74.349533999999991</v>
      </c>
    </row>
    <row r="3986" spans="1:12" x14ac:dyDescent="0.3">
      <c r="A3986" s="6" t="s">
        <v>2980</v>
      </c>
      <c r="B3986" s="13">
        <v>20002955</v>
      </c>
      <c r="C3986" s="6" t="s">
        <v>3728</v>
      </c>
      <c r="D3986" s="8">
        <v>41820</v>
      </c>
      <c r="E3986" s="5">
        <v>77012.58</v>
      </c>
      <c r="F3986" s="5">
        <v>-7005.0031999999992</v>
      </c>
      <c r="G3986" s="5">
        <v>70007.57680000001</v>
      </c>
      <c r="H3986" s="5">
        <v>77012.58</v>
      </c>
      <c r="I3986" s="5">
        <v>-16942.767600000003</v>
      </c>
      <c r="J3986" s="5">
        <v>60069.812399999995</v>
      </c>
      <c r="K3986" s="5">
        <f t="shared" si="129"/>
        <v>-9937.7644000000146</v>
      </c>
      <c r="L3986" s="5">
        <f t="shared" si="130"/>
        <v>-2086.9305240000031</v>
      </c>
    </row>
    <row r="3987" spans="1:12" x14ac:dyDescent="0.3">
      <c r="A3987" s="6" t="s">
        <v>2980</v>
      </c>
      <c r="B3987" s="13">
        <v>20002896</v>
      </c>
      <c r="C3987" s="6" t="s">
        <v>3729</v>
      </c>
      <c r="D3987" s="8">
        <v>41894</v>
      </c>
      <c r="E3987" s="5">
        <v>1916.4</v>
      </c>
      <c r="F3987" s="5">
        <v>-166.096</v>
      </c>
      <c r="G3987" s="5">
        <v>1750.3040000000001</v>
      </c>
      <c r="H3987" s="5">
        <v>1916.4</v>
      </c>
      <c r="I3987" s="5">
        <v>-421.60800000000006</v>
      </c>
      <c r="J3987" s="5">
        <v>1494.7919999999999</v>
      </c>
      <c r="K3987" s="5">
        <f t="shared" si="129"/>
        <v>-255.51200000000017</v>
      </c>
      <c r="L3987" s="5">
        <f t="shared" si="130"/>
        <v>-53.657520000000034</v>
      </c>
    </row>
    <row r="3988" spans="1:12" x14ac:dyDescent="0.3">
      <c r="A3988" s="6" t="s">
        <v>2980</v>
      </c>
      <c r="B3988" s="13">
        <v>20002887</v>
      </c>
      <c r="C3988" s="6" t="s">
        <v>3730</v>
      </c>
      <c r="D3988" s="8">
        <v>41841</v>
      </c>
      <c r="E3988" s="5">
        <v>1420.3</v>
      </c>
      <c r="F3988" s="5">
        <v>-319.57</v>
      </c>
      <c r="G3988" s="5">
        <v>1100.73</v>
      </c>
      <c r="H3988" s="5">
        <v>1420.3</v>
      </c>
      <c r="I3988" s="5">
        <v>-312.46600000000001</v>
      </c>
      <c r="J3988" s="5">
        <v>1107.8339999999998</v>
      </c>
      <c r="K3988" s="5">
        <f t="shared" si="129"/>
        <v>7.1039999999998145</v>
      </c>
      <c r="L3988" s="5">
        <f t="shared" si="130"/>
        <v>1.491839999999961</v>
      </c>
    </row>
    <row r="3989" spans="1:12" x14ac:dyDescent="0.3">
      <c r="A3989" s="6" t="s">
        <v>2980</v>
      </c>
      <c r="B3989" s="13">
        <v>20002888</v>
      </c>
      <c r="C3989" s="6" t="s">
        <v>3730</v>
      </c>
      <c r="D3989" s="8">
        <v>41841</v>
      </c>
      <c r="E3989" s="5">
        <v>1420.3</v>
      </c>
      <c r="F3989" s="5">
        <v>-319.57</v>
      </c>
      <c r="G3989" s="5">
        <v>1100.73</v>
      </c>
      <c r="H3989" s="5">
        <v>1420.3</v>
      </c>
      <c r="I3989" s="5">
        <v>-312.46600000000001</v>
      </c>
      <c r="J3989" s="5">
        <v>1107.8339999999998</v>
      </c>
      <c r="K3989" s="5">
        <f t="shared" si="129"/>
        <v>7.1039999999998145</v>
      </c>
      <c r="L3989" s="5">
        <f t="shared" si="130"/>
        <v>1.491839999999961</v>
      </c>
    </row>
    <row r="3990" spans="1:12" x14ac:dyDescent="0.3">
      <c r="A3990" s="6" t="s">
        <v>2980</v>
      </c>
      <c r="B3990" s="13">
        <v>20002890</v>
      </c>
      <c r="C3990" s="6" t="s">
        <v>3731</v>
      </c>
      <c r="D3990" s="8">
        <v>41841</v>
      </c>
      <c r="E3990" s="5">
        <v>1844.08</v>
      </c>
      <c r="F3990" s="5">
        <v>-414.90800000000002</v>
      </c>
      <c r="G3990" s="5">
        <v>1429.172</v>
      </c>
      <c r="H3990" s="5">
        <v>1844.08</v>
      </c>
      <c r="I3990" s="5">
        <v>-405.69760000000002</v>
      </c>
      <c r="J3990" s="5">
        <v>1438.3824</v>
      </c>
      <c r="K3990" s="5">
        <f t="shared" si="129"/>
        <v>9.210399999999936</v>
      </c>
      <c r="L3990" s="5">
        <f t="shared" si="130"/>
        <v>1.9341839999999866</v>
      </c>
    </row>
    <row r="3991" spans="1:12" x14ac:dyDescent="0.3">
      <c r="A3991" s="6" t="s">
        <v>2980</v>
      </c>
      <c r="B3991" s="13">
        <v>20002771</v>
      </c>
      <c r="C3991" s="6" t="s">
        <v>3732</v>
      </c>
      <c r="D3991" s="8">
        <v>41745</v>
      </c>
      <c r="E3991" s="5">
        <v>6511.77</v>
      </c>
      <c r="F3991" s="5">
        <v>-1546.547</v>
      </c>
      <c r="G3991" s="5">
        <v>4965.223</v>
      </c>
      <c r="H3991" s="5">
        <v>6511.77</v>
      </c>
      <c r="I3991" s="5">
        <v>-1432.5894000000003</v>
      </c>
      <c r="J3991" s="5">
        <v>5079.1805999999997</v>
      </c>
      <c r="K3991" s="5">
        <f t="shared" si="129"/>
        <v>113.95759999999973</v>
      </c>
      <c r="L3991" s="5">
        <f t="shared" si="130"/>
        <v>23.931095999999943</v>
      </c>
    </row>
    <row r="3992" spans="1:12" x14ac:dyDescent="0.3">
      <c r="A3992" s="6" t="s">
        <v>2980</v>
      </c>
      <c r="B3992" s="13">
        <v>20002956</v>
      </c>
      <c r="C3992" s="6" t="s">
        <v>3728</v>
      </c>
      <c r="D3992" s="8">
        <v>41790</v>
      </c>
      <c r="E3992" s="5">
        <v>31524.670000000002</v>
      </c>
      <c r="F3992" s="5">
        <v>-2913.7168000000001</v>
      </c>
      <c r="G3992" s="5">
        <v>28610.953200000004</v>
      </c>
      <c r="H3992" s="5">
        <v>31524.670000000002</v>
      </c>
      <c r="I3992" s="5">
        <v>-6935.4274000000014</v>
      </c>
      <c r="J3992" s="5">
        <v>24589.242600000001</v>
      </c>
      <c r="K3992" s="5">
        <f t="shared" si="129"/>
        <v>-4021.7106000000022</v>
      </c>
      <c r="L3992" s="5">
        <f t="shared" si="130"/>
        <v>-844.55922600000042</v>
      </c>
    </row>
    <row r="3993" spans="1:12" x14ac:dyDescent="0.3">
      <c r="A3993" s="6" t="s">
        <v>2980</v>
      </c>
      <c r="B3993" s="13">
        <v>20002811</v>
      </c>
      <c r="C3993" s="6" t="s">
        <v>3733</v>
      </c>
      <c r="D3993" s="8">
        <v>41655</v>
      </c>
      <c r="E3993" s="5">
        <v>2822.71</v>
      </c>
      <c r="F3993" s="5">
        <v>-705.69099999999992</v>
      </c>
      <c r="G3993" s="5">
        <v>2117.0190000000002</v>
      </c>
      <c r="H3993" s="5">
        <v>2822.71</v>
      </c>
      <c r="I3993" s="5">
        <v>-620.99620000000004</v>
      </c>
      <c r="J3993" s="5">
        <v>2201.7138</v>
      </c>
      <c r="K3993" s="5">
        <f t="shared" si="129"/>
        <v>84.694799999999759</v>
      </c>
      <c r="L3993" s="5">
        <f t="shared" si="130"/>
        <v>17.785907999999949</v>
      </c>
    </row>
    <row r="3994" spans="1:12" x14ac:dyDescent="0.3">
      <c r="A3994" s="6" t="s">
        <v>2980</v>
      </c>
      <c r="B3994" s="13">
        <v>20002816</v>
      </c>
      <c r="C3994" s="6" t="s">
        <v>3734</v>
      </c>
      <c r="D3994" s="8">
        <v>41655</v>
      </c>
      <c r="E3994" s="5">
        <v>2171.42</v>
      </c>
      <c r="F3994" s="5">
        <v>-542.85199999999998</v>
      </c>
      <c r="G3994" s="5">
        <v>1628.5680000000002</v>
      </c>
      <c r="H3994" s="5">
        <v>2171.42</v>
      </c>
      <c r="I3994" s="5">
        <v>-477.71240000000006</v>
      </c>
      <c r="J3994" s="5">
        <v>1693.7076</v>
      </c>
      <c r="K3994" s="5">
        <f t="shared" si="129"/>
        <v>65.139599999999746</v>
      </c>
      <c r="L3994" s="5">
        <f t="shared" si="130"/>
        <v>13.679315999999947</v>
      </c>
    </row>
    <row r="3995" spans="1:12" x14ac:dyDescent="0.3">
      <c r="A3995" s="6" t="s">
        <v>2980</v>
      </c>
      <c r="B3995" s="13">
        <v>10000316</v>
      </c>
      <c r="C3995" s="6" t="s">
        <v>3735</v>
      </c>
      <c r="D3995" s="8">
        <v>41771</v>
      </c>
      <c r="E3995" s="5">
        <v>3550.43</v>
      </c>
      <c r="F3995" s="5">
        <v>-828.43299999999999</v>
      </c>
      <c r="G3995" s="5">
        <v>2721.9969999999998</v>
      </c>
      <c r="H3995" s="5">
        <v>3550.43</v>
      </c>
      <c r="I3995" s="5">
        <v>-781.09460000000001</v>
      </c>
      <c r="J3995" s="5">
        <v>2769.3353999999999</v>
      </c>
      <c r="K3995" s="5">
        <f t="shared" si="129"/>
        <v>47.338400000000092</v>
      </c>
      <c r="L3995" s="5">
        <f t="shared" si="130"/>
        <v>9.9410640000000186</v>
      </c>
    </row>
    <row r="3996" spans="1:12" x14ac:dyDescent="0.3">
      <c r="A3996" s="6" t="s">
        <v>2980</v>
      </c>
      <c r="B3996" s="13">
        <v>20002837</v>
      </c>
      <c r="C3996" s="6" t="s">
        <v>3736</v>
      </c>
      <c r="D3996" s="8">
        <v>41816</v>
      </c>
      <c r="E3996" s="5">
        <v>951.48</v>
      </c>
      <c r="F3996" s="5">
        <v>-218.03800000000001</v>
      </c>
      <c r="G3996" s="5">
        <v>733.44200000000001</v>
      </c>
      <c r="H3996" s="5">
        <v>951.48</v>
      </c>
      <c r="I3996" s="5">
        <v>-209.32560000000004</v>
      </c>
      <c r="J3996" s="5">
        <v>742.15440000000001</v>
      </c>
      <c r="K3996" s="5">
        <f t="shared" si="129"/>
        <v>8.7124000000000024</v>
      </c>
      <c r="L3996" s="5">
        <f t="shared" si="130"/>
        <v>1.8296040000000005</v>
      </c>
    </row>
    <row r="3997" spans="1:12" x14ac:dyDescent="0.3">
      <c r="A3997" s="6" t="s">
        <v>2980</v>
      </c>
      <c r="B3997" s="13">
        <v>20002838</v>
      </c>
      <c r="C3997" s="6" t="s">
        <v>3737</v>
      </c>
      <c r="D3997" s="8">
        <v>41816</v>
      </c>
      <c r="E3997" s="5">
        <v>951.48</v>
      </c>
      <c r="F3997" s="5">
        <v>-218.03800000000001</v>
      </c>
      <c r="G3997" s="5">
        <v>733.44200000000001</v>
      </c>
      <c r="H3997" s="5">
        <v>951.48</v>
      </c>
      <c r="I3997" s="5">
        <v>-209.32560000000004</v>
      </c>
      <c r="J3997" s="5">
        <v>742.15440000000001</v>
      </c>
      <c r="K3997" s="5">
        <f t="shared" si="129"/>
        <v>8.7124000000000024</v>
      </c>
      <c r="L3997" s="5">
        <f t="shared" si="130"/>
        <v>1.8296040000000005</v>
      </c>
    </row>
    <row r="3998" spans="1:12" x14ac:dyDescent="0.3">
      <c r="A3998" s="6" t="s">
        <v>2980</v>
      </c>
      <c r="B3998" s="13">
        <v>20002839</v>
      </c>
      <c r="C3998" s="6" t="s">
        <v>3738</v>
      </c>
      <c r="D3998" s="8">
        <v>41816</v>
      </c>
      <c r="E3998" s="5">
        <v>951.47</v>
      </c>
      <c r="F3998" s="5">
        <v>-218.03699999999998</v>
      </c>
      <c r="G3998" s="5">
        <v>733.43299999999999</v>
      </c>
      <c r="H3998" s="5">
        <v>951.47</v>
      </c>
      <c r="I3998" s="5">
        <v>-209.32340000000002</v>
      </c>
      <c r="J3998" s="5">
        <v>742.14660000000003</v>
      </c>
      <c r="K3998" s="5">
        <f t="shared" si="129"/>
        <v>8.7136000000000422</v>
      </c>
      <c r="L3998" s="5">
        <f t="shared" si="130"/>
        <v>1.8298560000000088</v>
      </c>
    </row>
    <row r="3999" spans="1:12" x14ac:dyDescent="0.3">
      <c r="A3999" s="6" t="s">
        <v>2980</v>
      </c>
      <c r="B3999" s="13">
        <v>20002828</v>
      </c>
      <c r="C3999" s="6" t="s">
        <v>3739</v>
      </c>
      <c r="D3999" s="8">
        <v>41827</v>
      </c>
      <c r="E3999" s="5">
        <v>0</v>
      </c>
      <c r="F3999" s="5">
        <v>0</v>
      </c>
      <c r="G3999" s="5">
        <v>0</v>
      </c>
      <c r="H3999" s="5">
        <v>0</v>
      </c>
      <c r="I3999" s="5">
        <v>0</v>
      </c>
      <c r="J3999" s="5">
        <v>0</v>
      </c>
      <c r="K3999" s="5">
        <f t="shared" si="129"/>
        <v>0</v>
      </c>
      <c r="L3999" s="5">
        <f t="shared" si="130"/>
        <v>0</v>
      </c>
    </row>
    <row r="4000" spans="1:12" x14ac:dyDescent="0.3">
      <c r="A4000" s="6" t="s">
        <v>2980</v>
      </c>
      <c r="B4000" s="13">
        <v>20002781</v>
      </c>
      <c r="C4000" s="6" t="s">
        <v>3740</v>
      </c>
      <c r="D4000" s="8">
        <v>41771</v>
      </c>
      <c r="E4000" s="5">
        <v>2149.7399999999998</v>
      </c>
      <c r="F4000" s="5">
        <v>-1003.2079999999999</v>
      </c>
      <c r="G4000" s="5">
        <v>1146.5319999999999</v>
      </c>
      <c r="H4000" s="5">
        <v>2149.7399999999998</v>
      </c>
      <c r="I4000" s="5">
        <v>-472.94280000000003</v>
      </c>
      <c r="J4000" s="5">
        <v>1676.7971999999997</v>
      </c>
      <c r="K4000" s="5">
        <f t="shared" si="129"/>
        <v>530.26519999999982</v>
      </c>
      <c r="L4000" s="5">
        <f t="shared" si="130"/>
        <v>111.35569199999996</v>
      </c>
    </row>
    <row r="4001" spans="1:12" x14ac:dyDescent="0.3">
      <c r="A4001" s="6" t="s">
        <v>2980</v>
      </c>
      <c r="B4001" s="13">
        <v>20002800</v>
      </c>
      <c r="C4001" s="6" t="s">
        <v>3741</v>
      </c>
      <c r="D4001" s="8">
        <v>41795</v>
      </c>
      <c r="E4001" s="5">
        <v>4281.78</v>
      </c>
      <c r="F4001" s="5">
        <v>-654.17200000000003</v>
      </c>
      <c r="G4001" s="5">
        <v>3627.6079999999997</v>
      </c>
      <c r="H4001" s="5">
        <v>4281.78</v>
      </c>
      <c r="I4001" s="5">
        <v>-941.99160000000006</v>
      </c>
      <c r="J4001" s="5">
        <v>3339.7883999999995</v>
      </c>
      <c r="K4001" s="5">
        <f t="shared" si="129"/>
        <v>-287.81960000000026</v>
      </c>
      <c r="L4001" s="5">
        <f t="shared" si="130"/>
        <v>-60.442116000000055</v>
      </c>
    </row>
    <row r="4002" spans="1:12" x14ac:dyDescent="0.3">
      <c r="A4002" s="6" t="s">
        <v>2980</v>
      </c>
      <c r="B4002" s="13">
        <v>20002801</v>
      </c>
      <c r="C4002" s="6" t="s">
        <v>3742</v>
      </c>
      <c r="D4002" s="8">
        <v>41795</v>
      </c>
      <c r="E4002" s="5">
        <v>2898.04</v>
      </c>
      <c r="F4002" s="5">
        <v>-442.75266666666664</v>
      </c>
      <c r="G4002" s="5">
        <v>2455.2873333333332</v>
      </c>
      <c r="H4002" s="5">
        <v>2898.04</v>
      </c>
      <c r="I4002" s="5">
        <v>-637.56880000000012</v>
      </c>
      <c r="J4002" s="5">
        <v>2260.4712</v>
      </c>
      <c r="K4002" s="5">
        <f t="shared" si="129"/>
        <v>-194.81613333333325</v>
      </c>
      <c r="L4002" s="5">
        <f t="shared" si="130"/>
        <v>-40.911387999999981</v>
      </c>
    </row>
    <row r="4003" spans="1:12" x14ac:dyDescent="0.3">
      <c r="A4003" s="6" t="s">
        <v>2980</v>
      </c>
      <c r="B4003" s="13">
        <v>20002802</v>
      </c>
      <c r="C4003" s="6" t="s">
        <v>3743</v>
      </c>
      <c r="D4003" s="8">
        <v>41795</v>
      </c>
      <c r="E4003" s="5">
        <v>4515.1899999999996</v>
      </c>
      <c r="F4003" s="5">
        <v>-689.83266666666668</v>
      </c>
      <c r="G4003" s="5">
        <v>3825.3573333333329</v>
      </c>
      <c r="H4003" s="5">
        <v>4515.1899999999996</v>
      </c>
      <c r="I4003" s="5">
        <v>-993.34180000000003</v>
      </c>
      <c r="J4003" s="5">
        <v>3521.8481999999995</v>
      </c>
      <c r="K4003" s="5">
        <f t="shared" si="129"/>
        <v>-303.50913333333347</v>
      </c>
      <c r="L4003" s="5">
        <f t="shared" si="130"/>
        <v>-63.736918000000024</v>
      </c>
    </row>
    <row r="4004" spans="1:12" x14ac:dyDescent="0.3">
      <c r="A4004" s="6" t="s">
        <v>2980</v>
      </c>
      <c r="B4004" s="13">
        <v>20002823</v>
      </c>
      <c r="C4004" s="6" t="s">
        <v>3744</v>
      </c>
      <c r="D4004" s="8">
        <v>41865</v>
      </c>
      <c r="E4004" s="5">
        <v>1500.61</v>
      </c>
      <c r="F4004" s="5">
        <v>-132.55439999999999</v>
      </c>
      <c r="G4004" s="5">
        <v>1368.0555999999999</v>
      </c>
      <c r="H4004" s="5">
        <v>1500.61</v>
      </c>
      <c r="I4004" s="5">
        <v>-330.13420000000002</v>
      </c>
      <c r="J4004" s="5">
        <v>1170.4757999999999</v>
      </c>
      <c r="K4004" s="5">
        <f t="shared" si="129"/>
        <v>-197.57979999999998</v>
      </c>
      <c r="L4004" s="5">
        <f t="shared" si="130"/>
        <v>-41.491757999999997</v>
      </c>
    </row>
    <row r="4005" spans="1:12" x14ac:dyDescent="0.3">
      <c r="A4005" s="6" t="s">
        <v>2980</v>
      </c>
      <c r="B4005" s="13">
        <v>20002788</v>
      </c>
      <c r="C4005" s="6" t="s">
        <v>3745</v>
      </c>
      <c r="D4005" s="8">
        <v>41640</v>
      </c>
      <c r="E4005" s="5">
        <v>6200</v>
      </c>
      <c r="F4005" s="5">
        <v>-620</v>
      </c>
      <c r="G4005" s="5">
        <v>5580</v>
      </c>
      <c r="H4005" s="5">
        <v>6200</v>
      </c>
      <c r="I4005" s="5">
        <v>-1364.0000000000002</v>
      </c>
      <c r="J4005" s="5">
        <v>4836</v>
      </c>
      <c r="K4005" s="5">
        <f t="shared" si="129"/>
        <v>-744</v>
      </c>
      <c r="L4005" s="5">
        <f t="shared" si="130"/>
        <v>-156.23999999999998</v>
      </c>
    </row>
    <row r="4006" spans="1:12" x14ac:dyDescent="0.3">
      <c r="A4006" s="6" t="s">
        <v>2980</v>
      </c>
      <c r="B4006" s="13">
        <v>20002789</v>
      </c>
      <c r="C4006" s="6" t="s">
        <v>3746</v>
      </c>
      <c r="D4006" s="8">
        <v>41640</v>
      </c>
      <c r="E4006" s="5">
        <v>29760</v>
      </c>
      <c r="F4006" s="5">
        <v>-2976</v>
      </c>
      <c r="G4006" s="5">
        <v>26784</v>
      </c>
      <c r="H4006" s="5">
        <v>29760</v>
      </c>
      <c r="I4006" s="5">
        <v>-6547.2000000000007</v>
      </c>
      <c r="J4006" s="5">
        <v>23212.799999999999</v>
      </c>
      <c r="K4006" s="5">
        <f t="shared" si="129"/>
        <v>-3571.2000000000007</v>
      </c>
      <c r="L4006" s="5">
        <f t="shared" si="130"/>
        <v>-749.95200000000011</v>
      </c>
    </row>
    <row r="4007" spans="1:12" x14ac:dyDescent="0.3">
      <c r="A4007" s="6" t="s">
        <v>2980</v>
      </c>
      <c r="B4007" s="13">
        <v>20002762</v>
      </c>
      <c r="C4007" s="6" t="s">
        <v>3747</v>
      </c>
      <c r="D4007" s="8">
        <v>41740</v>
      </c>
      <c r="E4007" s="5">
        <v>1667.76</v>
      </c>
      <c r="F4007" s="5">
        <v>-158.4504</v>
      </c>
      <c r="G4007" s="5">
        <v>1509.3096</v>
      </c>
      <c r="H4007" s="5">
        <v>1667.76</v>
      </c>
      <c r="I4007" s="5">
        <v>-366.90720000000005</v>
      </c>
      <c r="J4007" s="5">
        <v>1300.8527999999999</v>
      </c>
      <c r="K4007" s="5">
        <f t="shared" si="129"/>
        <v>-208.45680000000016</v>
      </c>
      <c r="L4007" s="5">
        <f t="shared" si="130"/>
        <v>-43.775928000000029</v>
      </c>
    </row>
    <row r="4008" spans="1:12" x14ac:dyDescent="0.3">
      <c r="A4008" s="6" t="s">
        <v>2980</v>
      </c>
      <c r="B4008" s="13">
        <v>20002895</v>
      </c>
      <c r="C4008" s="6" t="s">
        <v>3748</v>
      </c>
      <c r="D4008" s="8">
        <v>41904</v>
      </c>
      <c r="E4008" s="5">
        <v>1478.48</v>
      </c>
      <c r="F4008" s="5">
        <v>-75.367764705882351</v>
      </c>
      <c r="G4008" s="5">
        <v>1403.1122352941177</v>
      </c>
      <c r="H4008" s="5">
        <v>1478.48</v>
      </c>
      <c r="I4008" s="5">
        <v>-325.26560000000006</v>
      </c>
      <c r="J4008" s="5">
        <v>1153.2143999999998</v>
      </c>
      <c r="K4008" s="5">
        <f t="shared" si="129"/>
        <v>-249.89783529411784</v>
      </c>
      <c r="L4008" s="5">
        <f t="shared" si="130"/>
        <v>-52.478545411764742</v>
      </c>
    </row>
    <row r="4009" spans="1:12" x14ac:dyDescent="0.3">
      <c r="A4009" s="6" t="s">
        <v>2980</v>
      </c>
      <c r="B4009" s="13">
        <v>20002885</v>
      </c>
      <c r="C4009" s="6" t="s">
        <v>3749</v>
      </c>
      <c r="D4009" s="8">
        <v>41985</v>
      </c>
      <c r="E4009" s="5">
        <v>1263.74</v>
      </c>
      <c r="F4009" s="5">
        <v>-103.1996</v>
      </c>
      <c r="G4009" s="5">
        <v>1160.5404000000001</v>
      </c>
      <c r="H4009" s="5">
        <v>1263.74</v>
      </c>
      <c r="I4009" s="5">
        <v>-278.02280000000002</v>
      </c>
      <c r="J4009" s="5">
        <v>985.71720000000005</v>
      </c>
      <c r="K4009" s="5">
        <f t="shared" si="129"/>
        <v>-174.82320000000004</v>
      </c>
      <c r="L4009" s="5">
        <f t="shared" si="130"/>
        <v>-36.712872000000004</v>
      </c>
    </row>
    <row r="4010" spans="1:12" x14ac:dyDescent="0.3">
      <c r="A4010" s="6" t="s">
        <v>2980</v>
      </c>
      <c r="B4010" s="13">
        <v>20002795</v>
      </c>
      <c r="C4010" s="6" t="s">
        <v>3750</v>
      </c>
      <c r="D4010" s="8">
        <v>41802</v>
      </c>
      <c r="E4010" s="5">
        <v>1381.14</v>
      </c>
      <c r="F4010" s="5">
        <v>-316.51400000000001</v>
      </c>
      <c r="G4010" s="5">
        <v>1064.6260000000002</v>
      </c>
      <c r="H4010" s="5">
        <v>1381.14</v>
      </c>
      <c r="I4010" s="5">
        <v>-303.85080000000005</v>
      </c>
      <c r="J4010" s="5">
        <v>1077.2892000000002</v>
      </c>
      <c r="K4010" s="5">
        <f t="shared" si="129"/>
        <v>12.663199999999961</v>
      </c>
      <c r="L4010" s="5">
        <f t="shared" si="130"/>
        <v>2.6592719999999916</v>
      </c>
    </row>
    <row r="4011" spans="1:12" x14ac:dyDescent="0.3">
      <c r="A4011" s="6" t="s">
        <v>2980</v>
      </c>
      <c r="B4011" s="13">
        <v>20002704</v>
      </c>
      <c r="C4011" s="6" t="s">
        <v>3751</v>
      </c>
      <c r="D4011" s="8">
        <v>41640</v>
      </c>
      <c r="E4011" s="5">
        <v>88391.7</v>
      </c>
      <c r="F4011" s="5">
        <v>-8839.1579999999994</v>
      </c>
      <c r="G4011" s="5">
        <v>79552.542000000001</v>
      </c>
      <c r="H4011" s="5">
        <v>88391.7</v>
      </c>
      <c r="I4011" s="5">
        <v>-19446.174000000003</v>
      </c>
      <c r="J4011" s="5">
        <v>68945.525999999998</v>
      </c>
      <c r="K4011" s="5">
        <f t="shared" si="129"/>
        <v>-10607.016000000003</v>
      </c>
      <c r="L4011" s="5">
        <f t="shared" si="130"/>
        <v>-2227.4733600000004</v>
      </c>
    </row>
    <row r="4012" spans="1:12" x14ac:dyDescent="0.3">
      <c r="A4012" s="6" t="s">
        <v>2980</v>
      </c>
      <c r="B4012" s="13">
        <v>20003082</v>
      </c>
      <c r="C4012" s="6" t="s">
        <v>3752</v>
      </c>
      <c r="D4012" s="8">
        <v>42153</v>
      </c>
      <c r="E4012" s="5">
        <v>2439.8000000000002</v>
      </c>
      <c r="F4012" s="5">
        <v>-178.92200000000003</v>
      </c>
      <c r="G4012" s="5">
        <v>2260.8780000000002</v>
      </c>
      <c r="H4012" s="5">
        <v>2439.8000000000002</v>
      </c>
      <c r="I4012" s="5">
        <v>-439.1640000000001</v>
      </c>
      <c r="J4012" s="5">
        <v>2000.636</v>
      </c>
      <c r="K4012" s="5">
        <f t="shared" si="129"/>
        <v>-260.24200000000019</v>
      </c>
      <c r="L4012" s="5">
        <f t="shared" si="130"/>
        <v>-54.650820000000039</v>
      </c>
    </row>
    <row r="4013" spans="1:12" x14ac:dyDescent="0.3">
      <c r="A4013" s="6" t="s">
        <v>2980</v>
      </c>
      <c r="B4013" s="13">
        <v>20003087</v>
      </c>
      <c r="C4013" s="6" t="s">
        <v>3753</v>
      </c>
      <c r="D4013" s="8">
        <v>42170</v>
      </c>
      <c r="E4013" s="5">
        <v>2957.33</v>
      </c>
      <c r="F4013" s="5">
        <v>-211.94320000000002</v>
      </c>
      <c r="G4013" s="5">
        <v>2745.3867999999998</v>
      </c>
      <c r="H4013" s="5">
        <v>2957.33</v>
      </c>
      <c r="I4013" s="5">
        <v>-532.31940000000009</v>
      </c>
      <c r="J4013" s="5">
        <v>2425.0105999999996</v>
      </c>
      <c r="K4013" s="5">
        <f t="shared" si="129"/>
        <v>-320.37620000000015</v>
      </c>
      <c r="L4013" s="5">
        <f t="shared" si="130"/>
        <v>-67.279002000000034</v>
      </c>
    </row>
    <row r="4014" spans="1:12" x14ac:dyDescent="0.3">
      <c r="A4014" s="6" t="s">
        <v>2980</v>
      </c>
      <c r="B4014" s="13">
        <v>20003093</v>
      </c>
      <c r="C4014" s="6" t="s">
        <v>3754</v>
      </c>
      <c r="D4014" s="8">
        <v>42286</v>
      </c>
      <c r="E4014" s="5">
        <v>8460.27</v>
      </c>
      <c r="F4014" s="5">
        <v>-549.92079999999999</v>
      </c>
      <c r="G4014" s="5">
        <v>7910.3492000000006</v>
      </c>
      <c r="H4014" s="5">
        <v>8460.27</v>
      </c>
      <c r="I4014" s="5">
        <v>-1522.8486000000003</v>
      </c>
      <c r="J4014" s="5">
        <v>6937.4214000000002</v>
      </c>
      <c r="K4014" s="5">
        <f t="shared" si="129"/>
        <v>-972.92780000000039</v>
      </c>
      <c r="L4014" s="5">
        <f t="shared" si="130"/>
        <v>-204.31483800000007</v>
      </c>
    </row>
    <row r="4015" spans="1:12" x14ac:dyDescent="0.3">
      <c r="A4015" s="6" t="s">
        <v>2980</v>
      </c>
      <c r="B4015" s="13">
        <v>20003102</v>
      </c>
      <c r="C4015" s="6" t="s">
        <v>3755</v>
      </c>
      <c r="D4015" s="8">
        <v>42308</v>
      </c>
      <c r="E4015" s="5">
        <v>79076.11</v>
      </c>
      <c r="F4015" s="5">
        <v>-5139.9444000000003</v>
      </c>
      <c r="G4015" s="5">
        <v>73936.165600000008</v>
      </c>
      <c r="H4015" s="5">
        <v>79076.11</v>
      </c>
      <c r="I4015" s="5">
        <v>-14233.699800000002</v>
      </c>
      <c r="J4015" s="5">
        <v>64842.410199999998</v>
      </c>
      <c r="K4015" s="5">
        <f t="shared" si="129"/>
        <v>-9093.7554000000091</v>
      </c>
      <c r="L4015" s="5">
        <f t="shared" si="130"/>
        <v>-1909.6886340000019</v>
      </c>
    </row>
    <row r="4016" spans="1:12" x14ac:dyDescent="0.3">
      <c r="A4016" s="6" t="s">
        <v>2980</v>
      </c>
      <c r="B4016" s="13">
        <v>20003103</v>
      </c>
      <c r="C4016" s="6" t="s">
        <v>3756</v>
      </c>
      <c r="D4016" s="8">
        <v>42308</v>
      </c>
      <c r="E4016" s="5">
        <v>45992.75</v>
      </c>
      <c r="F4016" s="5">
        <v>-2989.53</v>
      </c>
      <c r="G4016" s="5">
        <v>43003.22</v>
      </c>
      <c r="H4016" s="5">
        <v>45992.75</v>
      </c>
      <c r="I4016" s="5">
        <v>-8278.6950000000015</v>
      </c>
      <c r="J4016" s="5">
        <v>37714.055</v>
      </c>
      <c r="K4016" s="5">
        <f t="shared" si="129"/>
        <v>-5289.1650000000009</v>
      </c>
      <c r="L4016" s="5">
        <f t="shared" si="130"/>
        <v>-1110.7246500000001</v>
      </c>
    </row>
    <row r="4017" spans="1:12" x14ac:dyDescent="0.3">
      <c r="A4017" s="6" t="s">
        <v>2980</v>
      </c>
      <c r="B4017" s="13">
        <v>20003104</v>
      </c>
      <c r="C4017" s="6" t="s">
        <v>3757</v>
      </c>
      <c r="D4017" s="8">
        <v>42308</v>
      </c>
      <c r="E4017" s="5">
        <v>2764.97</v>
      </c>
      <c r="F4017" s="5">
        <v>-179.71879999999999</v>
      </c>
      <c r="G4017" s="5">
        <v>2585.2511999999997</v>
      </c>
      <c r="H4017" s="5">
        <v>2764.97</v>
      </c>
      <c r="I4017" s="5">
        <v>-497.69460000000004</v>
      </c>
      <c r="J4017" s="5">
        <v>2267.2753999999995</v>
      </c>
      <c r="K4017" s="5">
        <f t="shared" si="129"/>
        <v>-317.97580000000016</v>
      </c>
      <c r="L4017" s="5">
        <f t="shared" si="130"/>
        <v>-66.774918000000028</v>
      </c>
    </row>
    <row r="4018" spans="1:12" x14ac:dyDescent="0.3">
      <c r="A4018" s="6" t="s">
        <v>2980</v>
      </c>
      <c r="B4018" s="13">
        <v>20003105</v>
      </c>
      <c r="C4018" s="6" t="s">
        <v>3758</v>
      </c>
      <c r="D4018" s="8">
        <v>42308</v>
      </c>
      <c r="E4018" s="5">
        <v>2491.5100000000002</v>
      </c>
      <c r="F4018" s="5">
        <v>-161.9504</v>
      </c>
      <c r="G4018" s="5">
        <v>2329.5596</v>
      </c>
      <c r="H4018" s="5">
        <v>2491.5100000000002</v>
      </c>
      <c r="I4018" s="5">
        <v>-448.47180000000009</v>
      </c>
      <c r="J4018" s="5">
        <v>2043.0382000000002</v>
      </c>
      <c r="K4018" s="5">
        <f t="shared" si="129"/>
        <v>-286.52139999999986</v>
      </c>
      <c r="L4018" s="5">
        <f t="shared" si="130"/>
        <v>-60.169493999999965</v>
      </c>
    </row>
    <row r="4019" spans="1:12" x14ac:dyDescent="0.3">
      <c r="A4019" s="6" t="s">
        <v>2980</v>
      </c>
      <c r="B4019" s="13">
        <v>20003106</v>
      </c>
      <c r="C4019" s="6" t="s">
        <v>3759</v>
      </c>
      <c r="D4019" s="8">
        <v>42308</v>
      </c>
      <c r="E4019" s="5">
        <v>3211.62</v>
      </c>
      <c r="F4019" s="5">
        <v>-208.75479999999999</v>
      </c>
      <c r="G4019" s="5">
        <v>3002.8651999999997</v>
      </c>
      <c r="H4019" s="5">
        <v>3211.62</v>
      </c>
      <c r="I4019" s="5">
        <v>-578.09160000000008</v>
      </c>
      <c r="J4019" s="5">
        <v>2633.5283999999997</v>
      </c>
      <c r="K4019" s="5">
        <f t="shared" si="129"/>
        <v>-369.33680000000004</v>
      </c>
      <c r="L4019" s="5">
        <f t="shared" si="130"/>
        <v>-77.560728000000012</v>
      </c>
    </row>
    <row r="4020" spans="1:12" x14ac:dyDescent="0.3">
      <c r="A4020" s="6" t="s">
        <v>2980</v>
      </c>
      <c r="B4020" s="13">
        <v>20003107</v>
      </c>
      <c r="C4020" s="6" t="s">
        <v>3760</v>
      </c>
      <c r="D4020" s="8">
        <v>42308</v>
      </c>
      <c r="E4020" s="5">
        <v>4086.69</v>
      </c>
      <c r="F4020" s="5">
        <v>-265.62760000000003</v>
      </c>
      <c r="G4020" s="5">
        <v>3821.0623999999998</v>
      </c>
      <c r="H4020" s="5">
        <v>4086.69</v>
      </c>
      <c r="I4020" s="5">
        <v>-735.60420000000011</v>
      </c>
      <c r="J4020" s="5">
        <v>3351.0857999999998</v>
      </c>
      <c r="K4020" s="5">
        <f t="shared" si="129"/>
        <v>-469.97659999999996</v>
      </c>
      <c r="L4020" s="5">
        <f t="shared" si="130"/>
        <v>-98.695085999999989</v>
      </c>
    </row>
    <row r="4021" spans="1:12" x14ac:dyDescent="0.3">
      <c r="A4021" s="6" t="s">
        <v>2980</v>
      </c>
      <c r="B4021" s="13">
        <v>20003108</v>
      </c>
      <c r="C4021" s="6" t="s">
        <v>3761</v>
      </c>
      <c r="D4021" s="8">
        <v>42308</v>
      </c>
      <c r="E4021" s="5">
        <v>1276.1400000000001</v>
      </c>
      <c r="F4021" s="5">
        <v>-82.945600000000013</v>
      </c>
      <c r="G4021" s="5">
        <v>1193.1944000000001</v>
      </c>
      <c r="H4021" s="5">
        <v>1276.1400000000001</v>
      </c>
      <c r="I4021" s="5">
        <v>-229.70520000000005</v>
      </c>
      <c r="J4021" s="5">
        <v>1046.4348</v>
      </c>
      <c r="K4021" s="5">
        <f t="shared" si="129"/>
        <v>-146.75960000000009</v>
      </c>
      <c r="L4021" s="5">
        <f t="shared" si="130"/>
        <v>-30.819516000000018</v>
      </c>
    </row>
    <row r="4022" spans="1:12" x14ac:dyDescent="0.3">
      <c r="A4022" s="6" t="s">
        <v>2980</v>
      </c>
      <c r="B4022" s="13">
        <v>20003109</v>
      </c>
      <c r="C4022" s="6" t="s">
        <v>3762</v>
      </c>
      <c r="D4022" s="8">
        <v>42308</v>
      </c>
      <c r="E4022" s="5">
        <v>1944.6</v>
      </c>
      <c r="F4022" s="5">
        <v>-126.39399999999999</v>
      </c>
      <c r="G4022" s="5">
        <v>1818.2059999999999</v>
      </c>
      <c r="H4022" s="5">
        <v>1944.6</v>
      </c>
      <c r="I4022" s="5">
        <v>-350.02800000000002</v>
      </c>
      <c r="J4022" s="5">
        <v>1594.5719999999999</v>
      </c>
      <c r="K4022" s="5">
        <f t="shared" si="129"/>
        <v>-223.63400000000001</v>
      </c>
      <c r="L4022" s="5">
        <f t="shared" si="130"/>
        <v>-46.963140000000003</v>
      </c>
    </row>
    <row r="4023" spans="1:12" x14ac:dyDescent="0.3">
      <c r="A4023" s="6" t="s">
        <v>2980</v>
      </c>
      <c r="B4023" s="13">
        <v>20003110</v>
      </c>
      <c r="C4023" s="6" t="s">
        <v>3763</v>
      </c>
      <c r="D4023" s="8">
        <v>42308</v>
      </c>
      <c r="E4023" s="5">
        <v>2719.4</v>
      </c>
      <c r="F4023" s="5">
        <v>-176.76600000000002</v>
      </c>
      <c r="G4023" s="5">
        <v>2542.634</v>
      </c>
      <c r="H4023" s="5">
        <v>2719.4</v>
      </c>
      <c r="I4023" s="5">
        <v>-489.49200000000008</v>
      </c>
      <c r="J4023" s="5">
        <v>2229.9079999999999</v>
      </c>
      <c r="K4023" s="5">
        <f t="shared" si="129"/>
        <v>-312.72600000000011</v>
      </c>
      <c r="L4023" s="5">
        <f t="shared" si="130"/>
        <v>-65.672460000000015</v>
      </c>
    </row>
    <row r="4024" spans="1:12" x14ac:dyDescent="0.3">
      <c r="A4024" s="6" t="s">
        <v>2980</v>
      </c>
      <c r="B4024" s="13">
        <v>20003065</v>
      </c>
      <c r="C4024" s="6" t="s">
        <v>3764</v>
      </c>
      <c r="D4024" s="8">
        <v>42013</v>
      </c>
      <c r="E4024" s="5">
        <v>2001.6</v>
      </c>
      <c r="F4024" s="5">
        <v>-400.32</v>
      </c>
      <c r="G4024" s="5">
        <v>1601.28</v>
      </c>
      <c r="H4024" s="5">
        <v>2001.6</v>
      </c>
      <c r="I4024" s="5">
        <v>-360.28800000000001</v>
      </c>
      <c r="J4024" s="5">
        <v>1641.3119999999999</v>
      </c>
      <c r="K4024" s="5">
        <f t="shared" si="129"/>
        <v>40.031999999999925</v>
      </c>
      <c r="L4024" s="5">
        <f t="shared" si="130"/>
        <v>8.406719999999984</v>
      </c>
    </row>
    <row r="4025" spans="1:12" x14ac:dyDescent="0.3">
      <c r="A4025" s="6" t="s">
        <v>2980</v>
      </c>
      <c r="B4025" s="13">
        <v>20003097</v>
      </c>
      <c r="C4025" s="6" t="s">
        <v>3765</v>
      </c>
      <c r="D4025" s="8">
        <v>42286</v>
      </c>
      <c r="E4025" s="5">
        <v>4570.5</v>
      </c>
      <c r="F4025" s="5">
        <v>-742.71</v>
      </c>
      <c r="G4025" s="5">
        <v>3827.79</v>
      </c>
      <c r="H4025" s="5">
        <v>4570.5</v>
      </c>
      <c r="I4025" s="5">
        <v>-822.69</v>
      </c>
      <c r="J4025" s="5">
        <v>3747.81</v>
      </c>
      <c r="K4025" s="5">
        <f t="shared" si="129"/>
        <v>-79.980000000000018</v>
      </c>
      <c r="L4025" s="5">
        <f t="shared" si="130"/>
        <v>-16.795800000000003</v>
      </c>
    </row>
    <row r="4026" spans="1:12" x14ac:dyDescent="0.3">
      <c r="A4026" s="6" t="s">
        <v>2980</v>
      </c>
      <c r="B4026" s="13">
        <v>20003085</v>
      </c>
      <c r="C4026" s="6" t="s">
        <v>3766</v>
      </c>
      <c r="D4026" s="8">
        <v>42171</v>
      </c>
      <c r="E4026" s="5">
        <v>9515.57</v>
      </c>
      <c r="F4026" s="5">
        <v>-681.94280000000003</v>
      </c>
      <c r="G4026" s="5">
        <v>8833.627199999999</v>
      </c>
      <c r="H4026" s="5">
        <v>9515.57</v>
      </c>
      <c r="I4026" s="5">
        <v>-1712.8026000000002</v>
      </c>
      <c r="J4026" s="5">
        <v>7802.7673999999997</v>
      </c>
      <c r="K4026" s="5">
        <f t="shared" si="129"/>
        <v>-1030.8597999999993</v>
      </c>
      <c r="L4026" s="5">
        <f t="shared" si="130"/>
        <v>-216.48055799999983</v>
      </c>
    </row>
    <row r="4027" spans="1:12" x14ac:dyDescent="0.3">
      <c r="A4027" s="6" t="s">
        <v>2980</v>
      </c>
      <c r="B4027" s="13">
        <v>20003315</v>
      </c>
      <c r="C4027" s="6" t="s">
        <v>3767</v>
      </c>
      <c r="D4027" s="8">
        <v>42570</v>
      </c>
      <c r="E4027" s="5">
        <v>1797.58</v>
      </c>
      <c r="F4027" s="5">
        <v>-89.883200000000002</v>
      </c>
      <c r="G4027" s="5">
        <v>1707.6967999999999</v>
      </c>
      <c r="H4027" s="5">
        <v>1797.58</v>
      </c>
      <c r="I4027" s="5">
        <v>-251.66120000000001</v>
      </c>
      <c r="J4027" s="5">
        <v>1545.9187999999999</v>
      </c>
      <c r="K4027" s="5">
        <f t="shared" si="129"/>
        <v>-161.77800000000002</v>
      </c>
      <c r="L4027" s="5">
        <f t="shared" si="130"/>
        <v>-33.973380000000006</v>
      </c>
    </row>
    <row r="4028" spans="1:12" x14ac:dyDescent="0.3">
      <c r="A4028" s="6" t="s">
        <v>2980</v>
      </c>
      <c r="B4028" s="13">
        <v>20003227</v>
      </c>
      <c r="C4028" s="6" t="s">
        <v>3768</v>
      </c>
      <c r="D4028" s="8">
        <v>42370</v>
      </c>
      <c r="E4028" s="5">
        <v>24508.9</v>
      </c>
      <c r="F4028" s="5">
        <v>-1470.5360000000001</v>
      </c>
      <c r="G4028" s="5">
        <v>23038.364000000001</v>
      </c>
      <c r="H4028" s="5">
        <v>24508.9</v>
      </c>
      <c r="I4028" s="5">
        <v>-3431.2460000000005</v>
      </c>
      <c r="J4028" s="5">
        <v>21077.654000000002</v>
      </c>
      <c r="K4028" s="5">
        <f t="shared" ref="K4028:K4058" si="131">J4028-G4028</f>
        <v>-1960.7099999999991</v>
      </c>
      <c r="L4028" s="5">
        <f t="shared" si="130"/>
        <v>-411.74909999999983</v>
      </c>
    </row>
    <row r="4029" spans="1:12" x14ac:dyDescent="0.3">
      <c r="A4029" s="6" t="s">
        <v>2980</v>
      </c>
      <c r="B4029" s="13">
        <v>60000091</v>
      </c>
      <c r="C4029" s="6" t="s">
        <v>3769</v>
      </c>
      <c r="D4029" s="8">
        <v>42597</v>
      </c>
      <c r="E4029" s="5">
        <v>1389.62</v>
      </c>
      <c r="F4029" s="5">
        <v>-335.82399999999996</v>
      </c>
      <c r="G4029" s="5">
        <v>1053.7959999999998</v>
      </c>
      <c r="H4029" s="5">
        <v>1389.62</v>
      </c>
      <c r="I4029" s="5">
        <v>-194.54679999999999</v>
      </c>
      <c r="J4029" s="5">
        <v>1195.0731999999998</v>
      </c>
      <c r="K4029" s="5">
        <f t="shared" si="131"/>
        <v>141.27719999999999</v>
      </c>
      <c r="L4029" s="5">
        <f t="shared" si="130"/>
        <v>29.668211999999997</v>
      </c>
    </row>
    <row r="4030" spans="1:12" x14ac:dyDescent="0.3">
      <c r="A4030" s="6" t="s">
        <v>2980</v>
      </c>
      <c r="B4030" s="13">
        <v>20003909</v>
      </c>
      <c r="C4030" s="6" t="s">
        <v>3770</v>
      </c>
      <c r="D4030" s="8">
        <v>42674</v>
      </c>
      <c r="E4030" s="5">
        <v>33499.35</v>
      </c>
      <c r="F4030" s="5">
        <v>-1507.4739999999999</v>
      </c>
      <c r="G4030" s="5">
        <v>31991.876</v>
      </c>
      <c r="H4030" s="5">
        <v>33499.35</v>
      </c>
      <c r="I4030" s="5">
        <v>-4689.9090000000006</v>
      </c>
      <c r="J4030" s="5">
        <v>28809.440999999999</v>
      </c>
      <c r="K4030" s="5">
        <f t="shared" si="131"/>
        <v>-3182.4350000000013</v>
      </c>
      <c r="L4030" s="5">
        <f t="shared" si="130"/>
        <v>-668.31135000000029</v>
      </c>
    </row>
    <row r="4031" spans="1:12" x14ac:dyDescent="0.3">
      <c r="A4031" s="6" t="s">
        <v>2980</v>
      </c>
      <c r="B4031" s="13">
        <v>20003312</v>
      </c>
      <c r="C4031" s="6" t="s">
        <v>3771</v>
      </c>
      <c r="D4031" s="8">
        <v>42494</v>
      </c>
      <c r="E4031" s="5">
        <v>40644.85</v>
      </c>
      <c r="F4031" s="5">
        <v>-2167.7239999999997</v>
      </c>
      <c r="G4031" s="5">
        <v>38477.125999999997</v>
      </c>
      <c r="H4031" s="5">
        <v>40644.85</v>
      </c>
      <c r="I4031" s="5">
        <v>-5690.2790000000005</v>
      </c>
      <c r="J4031" s="5">
        <v>34954.570999999996</v>
      </c>
      <c r="K4031" s="5">
        <f t="shared" si="131"/>
        <v>-3522.5550000000003</v>
      </c>
      <c r="L4031" s="5">
        <f t="shared" si="130"/>
        <v>-739.73655000000008</v>
      </c>
    </row>
    <row r="4032" spans="1:12" x14ac:dyDescent="0.3">
      <c r="A4032" s="6" t="s">
        <v>2980</v>
      </c>
      <c r="B4032" s="13">
        <v>20003356</v>
      </c>
      <c r="C4032" s="6" t="s">
        <v>3772</v>
      </c>
      <c r="D4032" s="8">
        <v>42626</v>
      </c>
      <c r="E4032" s="5">
        <v>6685.37</v>
      </c>
      <c r="F4032" s="5">
        <v>-311.98480000000001</v>
      </c>
      <c r="G4032" s="5">
        <v>6373.3851999999997</v>
      </c>
      <c r="H4032" s="5">
        <v>6685.37</v>
      </c>
      <c r="I4032" s="5">
        <v>-935.95180000000005</v>
      </c>
      <c r="J4032" s="5">
        <v>5749.4182000000001</v>
      </c>
      <c r="K4032" s="5">
        <f t="shared" si="131"/>
        <v>-623.96699999999964</v>
      </c>
      <c r="L4032" s="5">
        <f t="shared" si="130"/>
        <v>-131.03306999999992</v>
      </c>
    </row>
    <row r="4033" spans="1:12" x14ac:dyDescent="0.3">
      <c r="A4033" s="6" t="s">
        <v>2980</v>
      </c>
      <c r="B4033" s="13">
        <v>60000092</v>
      </c>
      <c r="C4033" s="6" t="s">
        <v>3773</v>
      </c>
      <c r="D4033" s="8">
        <v>42597</v>
      </c>
      <c r="E4033" s="5">
        <v>1391.3</v>
      </c>
      <c r="F4033" s="5">
        <v>-336.23</v>
      </c>
      <c r="G4033" s="5">
        <v>1055.07</v>
      </c>
      <c r="H4033" s="5">
        <v>1391.3</v>
      </c>
      <c r="I4033" s="5">
        <v>-194.78200000000001</v>
      </c>
      <c r="J4033" s="5">
        <v>1196.518</v>
      </c>
      <c r="K4033" s="5">
        <f t="shared" si="131"/>
        <v>141.44800000000009</v>
      </c>
      <c r="L4033" s="5">
        <f t="shared" si="130"/>
        <v>29.704080000000019</v>
      </c>
    </row>
    <row r="4034" spans="1:12" x14ac:dyDescent="0.3">
      <c r="A4034" s="6" t="s">
        <v>2980</v>
      </c>
      <c r="B4034" s="13">
        <v>20003229</v>
      </c>
      <c r="C4034" s="6" t="s">
        <v>3774</v>
      </c>
      <c r="D4034" s="8">
        <v>42370</v>
      </c>
      <c r="E4034" s="5">
        <v>2619.2199999999998</v>
      </c>
      <c r="F4034" s="5">
        <v>-157.14879999999999</v>
      </c>
      <c r="G4034" s="5">
        <v>2462.0711999999999</v>
      </c>
      <c r="H4034" s="5">
        <v>2619.2199999999998</v>
      </c>
      <c r="I4034" s="5">
        <v>-366.69080000000002</v>
      </c>
      <c r="J4034" s="5">
        <v>2252.5291999999999</v>
      </c>
      <c r="K4034" s="5">
        <f t="shared" si="131"/>
        <v>-209.54199999999992</v>
      </c>
      <c r="L4034" s="5">
        <f t="shared" si="130"/>
        <v>-44.003819999999983</v>
      </c>
    </row>
    <row r="4035" spans="1:12" x14ac:dyDescent="0.3">
      <c r="A4035" s="6" t="s">
        <v>2980</v>
      </c>
      <c r="B4035" s="13">
        <v>10000352</v>
      </c>
      <c r="C4035" s="6" t="s">
        <v>3775</v>
      </c>
      <c r="D4035" s="8">
        <v>42400</v>
      </c>
      <c r="E4035" s="5">
        <v>3413.78</v>
      </c>
      <c r="F4035" s="5">
        <v>-512.06799999999998</v>
      </c>
      <c r="G4035" s="5">
        <v>2901.7120000000004</v>
      </c>
      <c r="H4035" s="5">
        <v>3413.78</v>
      </c>
      <c r="I4035" s="5">
        <v>-477.92920000000009</v>
      </c>
      <c r="J4035" s="5">
        <v>2935.8508000000002</v>
      </c>
      <c r="K4035" s="5">
        <f t="shared" si="131"/>
        <v>34.138799999999719</v>
      </c>
      <c r="L4035" s="5">
        <f t="shared" ref="L4035:L4062" si="132">K4035*0.21</f>
        <v>7.1691479999999403</v>
      </c>
    </row>
    <row r="4036" spans="1:12" x14ac:dyDescent="0.3">
      <c r="A4036" s="6" t="s">
        <v>2980</v>
      </c>
      <c r="B4036" s="13">
        <v>10000353</v>
      </c>
      <c r="C4036" s="6" t="s">
        <v>3776</v>
      </c>
      <c r="D4036" s="8">
        <v>42400</v>
      </c>
      <c r="E4036" s="5">
        <v>4201.58</v>
      </c>
      <c r="F4036" s="5">
        <v>-630.23800000000006</v>
      </c>
      <c r="G4036" s="5">
        <v>3571.3419999999996</v>
      </c>
      <c r="H4036" s="5">
        <v>4201.58</v>
      </c>
      <c r="I4036" s="5">
        <v>-588.22120000000007</v>
      </c>
      <c r="J4036" s="5">
        <v>3613.3588</v>
      </c>
      <c r="K4036" s="5">
        <f t="shared" si="131"/>
        <v>42.01680000000033</v>
      </c>
      <c r="L4036" s="5">
        <f t="shared" si="132"/>
        <v>8.8235280000000689</v>
      </c>
    </row>
    <row r="4037" spans="1:12" x14ac:dyDescent="0.3">
      <c r="A4037" s="6" t="s">
        <v>2980</v>
      </c>
      <c r="B4037" s="13">
        <v>10000354</v>
      </c>
      <c r="C4037" s="6" t="s">
        <v>3777</v>
      </c>
      <c r="D4037" s="8">
        <v>42400</v>
      </c>
      <c r="E4037" s="5">
        <v>3413.78</v>
      </c>
      <c r="F4037" s="5">
        <v>-512.06799999999998</v>
      </c>
      <c r="G4037" s="5">
        <v>2901.7120000000004</v>
      </c>
      <c r="H4037" s="5">
        <v>3413.78</v>
      </c>
      <c r="I4037" s="5">
        <v>-477.92920000000009</v>
      </c>
      <c r="J4037" s="5">
        <v>2935.8508000000002</v>
      </c>
      <c r="K4037" s="5">
        <f t="shared" si="131"/>
        <v>34.138799999999719</v>
      </c>
      <c r="L4037" s="5">
        <f t="shared" si="132"/>
        <v>7.1691479999999403</v>
      </c>
    </row>
    <row r="4038" spans="1:12" x14ac:dyDescent="0.3">
      <c r="A4038" s="6" t="s">
        <v>2980</v>
      </c>
      <c r="B4038" s="13">
        <v>10000355</v>
      </c>
      <c r="C4038" s="6" t="s">
        <v>3778</v>
      </c>
      <c r="D4038" s="8">
        <v>42400</v>
      </c>
      <c r="E4038" s="5">
        <v>31511.84</v>
      </c>
      <c r="F4038" s="5">
        <v>-4726.7739999999994</v>
      </c>
      <c r="G4038" s="5">
        <v>26785.065999999999</v>
      </c>
      <c r="H4038" s="5">
        <v>31511.84</v>
      </c>
      <c r="I4038" s="5">
        <v>-4411.6576000000005</v>
      </c>
      <c r="J4038" s="5">
        <v>27100.182399999998</v>
      </c>
      <c r="K4038" s="5">
        <f t="shared" si="131"/>
        <v>315.11639999999898</v>
      </c>
      <c r="L4038" s="5">
        <f t="shared" si="132"/>
        <v>66.174443999999781</v>
      </c>
    </row>
    <row r="4039" spans="1:12" x14ac:dyDescent="0.3">
      <c r="A4039" s="6" t="s">
        <v>2980</v>
      </c>
      <c r="B4039" s="13">
        <v>10000356</v>
      </c>
      <c r="C4039" s="6" t="s">
        <v>3779</v>
      </c>
      <c r="D4039" s="8">
        <v>42400</v>
      </c>
      <c r="E4039" s="5">
        <v>3151.19</v>
      </c>
      <c r="F4039" s="5">
        <v>-472.67900000000003</v>
      </c>
      <c r="G4039" s="5">
        <v>2678.511</v>
      </c>
      <c r="H4039" s="5">
        <v>3151.19</v>
      </c>
      <c r="I4039" s="5">
        <v>-441.16660000000007</v>
      </c>
      <c r="J4039" s="5">
        <v>2710.0234</v>
      </c>
      <c r="K4039" s="5">
        <f t="shared" si="131"/>
        <v>31.512400000000071</v>
      </c>
      <c r="L4039" s="5">
        <f t="shared" si="132"/>
        <v>6.6176040000000143</v>
      </c>
    </row>
    <row r="4040" spans="1:12" x14ac:dyDescent="0.3">
      <c r="A4040" s="6" t="s">
        <v>2980</v>
      </c>
      <c r="B4040" s="13">
        <v>20003216</v>
      </c>
      <c r="C4040" s="6" t="s">
        <v>3780</v>
      </c>
      <c r="D4040" s="8">
        <v>42370</v>
      </c>
      <c r="E4040" s="5">
        <v>4713.25</v>
      </c>
      <c r="F4040" s="5">
        <v>-282.8</v>
      </c>
      <c r="G4040" s="5">
        <v>4430.45</v>
      </c>
      <c r="H4040" s="5">
        <v>4713.25</v>
      </c>
      <c r="I4040" s="5">
        <v>-659.85500000000002</v>
      </c>
      <c r="J4040" s="5">
        <v>4053.395</v>
      </c>
      <c r="K4040" s="5">
        <f t="shared" si="131"/>
        <v>-377.05499999999984</v>
      </c>
      <c r="L4040" s="5">
        <f t="shared" si="132"/>
        <v>-79.181549999999959</v>
      </c>
    </row>
    <row r="4041" spans="1:12" x14ac:dyDescent="0.3">
      <c r="A4041" s="6" t="s">
        <v>2980</v>
      </c>
      <c r="B4041" s="13">
        <v>20003217</v>
      </c>
      <c r="C4041" s="6" t="s">
        <v>3781</v>
      </c>
      <c r="D4041" s="8">
        <v>42370</v>
      </c>
      <c r="E4041" s="5">
        <v>5406.38</v>
      </c>
      <c r="F4041" s="5">
        <v>-324.3852</v>
      </c>
      <c r="G4041" s="5">
        <v>5081.9948000000004</v>
      </c>
      <c r="H4041" s="5">
        <v>5406.38</v>
      </c>
      <c r="I4041" s="5">
        <v>-756.89320000000009</v>
      </c>
      <c r="J4041" s="5">
        <v>4649.4867999999997</v>
      </c>
      <c r="K4041" s="5">
        <f t="shared" si="131"/>
        <v>-432.50800000000072</v>
      </c>
      <c r="L4041" s="5">
        <f t="shared" si="132"/>
        <v>-90.826680000000152</v>
      </c>
    </row>
    <row r="4042" spans="1:12" x14ac:dyDescent="0.3">
      <c r="A4042" s="6" t="s">
        <v>2980</v>
      </c>
      <c r="B4042" s="13">
        <v>60000090</v>
      </c>
      <c r="C4042" s="6" t="s">
        <v>3769</v>
      </c>
      <c r="D4042" s="8">
        <v>42597</v>
      </c>
      <c r="E4042" s="5">
        <v>1183.75</v>
      </c>
      <c r="F4042" s="5">
        <v>-286.07</v>
      </c>
      <c r="G4042" s="5">
        <v>897.68000000000006</v>
      </c>
      <c r="H4042" s="5">
        <v>1183.75</v>
      </c>
      <c r="I4042" s="5">
        <v>-165.72500000000002</v>
      </c>
      <c r="J4042" s="5">
        <v>1018.025</v>
      </c>
      <c r="K4042" s="5">
        <f t="shared" si="131"/>
        <v>120.34499999999991</v>
      </c>
      <c r="L4042" s="5">
        <f t="shared" si="132"/>
        <v>25.272449999999981</v>
      </c>
    </row>
    <row r="4043" spans="1:12" x14ac:dyDescent="0.3">
      <c r="A4043" s="6" t="s">
        <v>2980</v>
      </c>
      <c r="B4043" s="13">
        <v>20003210</v>
      </c>
      <c r="C4043" s="6" t="s">
        <v>3782</v>
      </c>
      <c r="D4043" s="8">
        <v>42370</v>
      </c>
      <c r="E4043" s="5">
        <v>5824.57</v>
      </c>
      <c r="F4043" s="5">
        <v>-349.47280000000001</v>
      </c>
      <c r="G4043" s="5">
        <v>5475.0972000000002</v>
      </c>
      <c r="H4043" s="5">
        <v>5824.57</v>
      </c>
      <c r="I4043" s="5">
        <v>-815.43979999999999</v>
      </c>
      <c r="J4043" s="5">
        <v>5009.1301999999996</v>
      </c>
      <c r="K4043" s="5">
        <f t="shared" si="131"/>
        <v>-465.96700000000055</v>
      </c>
      <c r="L4043" s="5">
        <f t="shared" si="132"/>
        <v>-97.853070000000116</v>
      </c>
    </row>
    <row r="4044" spans="1:12" x14ac:dyDescent="0.3">
      <c r="A4044" s="6" t="s">
        <v>2980</v>
      </c>
      <c r="B4044" s="13">
        <v>20003208</v>
      </c>
      <c r="C4044" s="6" t="s">
        <v>3783</v>
      </c>
      <c r="D4044" s="8">
        <v>42451</v>
      </c>
      <c r="E4044" s="5">
        <v>4781.59</v>
      </c>
      <c r="F4044" s="5">
        <v>-270.95359999999999</v>
      </c>
      <c r="G4044" s="5">
        <v>4510.6364000000003</v>
      </c>
      <c r="H4044" s="5">
        <v>4781.59</v>
      </c>
      <c r="I4044" s="5">
        <v>-669.4226000000001</v>
      </c>
      <c r="J4044" s="5">
        <v>4112.1674000000003</v>
      </c>
      <c r="K4044" s="5">
        <f t="shared" si="131"/>
        <v>-398.46900000000005</v>
      </c>
      <c r="L4044" s="5">
        <f t="shared" si="132"/>
        <v>-83.678490000000011</v>
      </c>
    </row>
    <row r="4045" spans="1:12" x14ac:dyDescent="0.3">
      <c r="A4045" s="6" t="s">
        <v>2980</v>
      </c>
      <c r="B4045" s="13">
        <v>20003233</v>
      </c>
      <c r="C4045" s="6" t="s">
        <v>3784</v>
      </c>
      <c r="D4045" s="8">
        <v>42499</v>
      </c>
      <c r="E4045" s="5">
        <v>10139.030000000001</v>
      </c>
      <c r="F4045" s="5">
        <v>-540.75120000000004</v>
      </c>
      <c r="G4045" s="5">
        <v>9598.2788</v>
      </c>
      <c r="H4045" s="5">
        <v>10139.030000000001</v>
      </c>
      <c r="I4045" s="5">
        <v>-1419.4642000000001</v>
      </c>
      <c r="J4045" s="5">
        <v>8719.5658000000003</v>
      </c>
      <c r="K4045" s="5">
        <f t="shared" si="131"/>
        <v>-878.71299999999974</v>
      </c>
      <c r="L4045" s="5">
        <f t="shared" si="132"/>
        <v>-184.52972999999994</v>
      </c>
    </row>
    <row r="4046" spans="1:12" x14ac:dyDescent="0.3">
      <c r="A4046" s="6" t="s">
        <v>2980</v>
      </c>
      <c r="B4046" s="13">
        <v>20003308</v>
      </c>
      <c r="C4046" s="6" t="s">
        <v>3785</v>
      </c>
      <c r="D4046" s="8">
        <v>42562</v>
      </c>
      <c r="E4046" s="5">
        <v>0</v>
      </c>
      <c r="F4046" s="5">
        <v>0</v>
      </c>
      <c r="G4046" s="5">
        <v>0</v>
      </c>
      <c r="H4046" s="5">
        <v>0</v>
      </c>
      <c r="I4046" s="5">
        <v>0</v>
      </c>
      <c r="J4046" s="5">
        <v>0</v>
      </c>
      <c r="K4046" s="5">
        <f t="shared" si="131"/>
        <v>0</v>
      </c>
      <c r="L4046" s="5">
        <f t="shared" si="132"/>
        <v>0</v>
      </c>
    </row>
    <row r="4047" spans="1:12" x14ac:dyDescent="0.3">
      <c r="A4047" s="6" t="s">
        <v>2980</v>
      </c>
      <c r="B4047" s="13">
        <v>20003908</v>
      </c>
      <c r="C4047" s="6" t="s">
        <v>3786</v>
      </c>
      <c r="D4047" s="8">
        <v>42735</v>
      </c>
      <c r="E4047" s="5">
        <v>11681.85</v>
      </c>
      <c r="F4047" s="5">
        <v>-486.74400000000003</v>
      </c>
      <c r="G4047" s="5">
        <v>11195.106</v>
      </c>
      <c r="H4047" s="5">
        <v>11681.85</v>
      </c>
      <c r="I4047" s="5">
        <v>-1635.4590000000003</v>
      </c>
      <c r="J4047" s="5">
        <v>10046.391</v>
      </c>
      <c r="K4047" s="5">
        <f t="shared" si="131"/>
        <v>-1148.7150000000001</v>
      </c>
      <c r="L4047" s="5">
        <f t="shared" si="132"/>
        <v>-241.23015000000001</v>
      </c>
    </row>
    <row r="4048" spans="1:12" x14ac:dyDescent="0.3">
      <c r="A4048" s="6" t="s">
        <v>2980</v>
      </c>
      <c r="B4048" s="13">
        <v>20003333</v>
      </c>
      <c r="C4048" s="6" t="s">
        <v>3787</v>
      </c>
      <c r="D4048" s="8">
        <v>42370</v>
      </c>
      <c r="E4048" s="5">
        <v>0</v>
      </c>
      <c r="F4048" s="5">
        <v>0</v>
      </c>
      <c r="G4048" s="5">
        <v>0</v>
      </c>
      <c r="H4048" s="5">
        <v>0</v>
      </c>
      <c r="I4048" s="5">
        <v>0</v>
      </c>
      <c r="J4048" s="5">
        <v>0</v>
      </c>
      <c r="K4048" s="5">
        <f t="shared" si="131"/>
        <v>0</v>
      </c>
      <c r="L4048" s="5">
        <f t="shared" si="132"/>
        <v>0</v>
      </c>
    </row>
    <row r="4049" spans="1:12" x14ac:dyDescent="0.3">
      <c r="A4049" s="6" t="s">
        <v>2980</v>
      </c>
      <c r="B4049" s="13">
        <v>20003334</v>
      </c>
      <c r="C4049" s="6" t="s">
        <v>3788</v>
      </c>
      <c r="D4049" s="8">
        <v>42370</v>
      </c>
      <c r="E4049" s="5">
        <v>0</v>
      </c>
      <c r="F4049" s="5">
        <v>0</v>
      </c>
      <c r="G4049" s="5">
        <v>0</v>
      </c>
      <c r="H4049" s="5">
        <v>0</v>
      </c>
      <c r="I4049" s="5">
        <v>0</v>
      </c>
      <c r="J4049" s="5">
        <v>0</v>
      </c>
      <c r="K4049" s="5">
        <f t="shared" si="131"/>
        <v>0</v>
      </c>
      <c r="L4049" s="5">
        <f t="shared" si="132"/>
        <v>0</v>
      </c>
    </row>
    <row r="4050" spans="1:12" x14ac:dyDescent="0.3">
      <c r="A4050" s="6" t="s">
        <v>2980</v>
      </c>
      <c r="B4050" s="13">
        <v>20003335</v>
      </c>
      <c r="C4050" s="6" t="s">
        <v>3789</v>
      </c>
      <c r="D4050" s="8">
        <v>42370</v>
      </c>
      <c r="E4050" s="5">
        <v>0</v>
      </c>
      <c r="F4050" s="5">
        <v>0</v>
      </c>
      <c r="G4050" s="5">
        <v>0</v>
      </c>
      <c r="H4050" s="5">
        <v>0</v>
      </c>
      <c r="I4050" s="5">
        <v>0</v>
      </c>
      <c r="J4050" s="5">
        <v>0</v>
      </c>
      <c r="K4050" s="5">
        <f t="shared" si="131"/>
        <v>0</v>
      </c>
      <c r="L4050" s="5">
        <f t="shared" si="132"/>
        <v>0</v>
      </c>
    </row>
    <row r="4051" spans="1:12" x14ac:dyDescent="0.3">
      <c r="A4051" s="6" t="s">
        <v>2980</v>
      </c>
      <c r="B4051" s="13">
        <v>20003232</v>
      </c>
      <c r="C4051" s="6" t="s">
        <v>3790</v>
      </c>
      <c r="D4051" s="8">
        <v>42370</v>
      </c>
      <c r="E4051" s="5">
        <v>24132.43</v>
      </c>
      <c r="F4051" s="5">
        <v>-1447.9472000000001</v>
      </c>
      <c r="G4051" s="5">
        <v>22684.482800000002</v>
      </c>
      <c r="H4051" s="5">
        <v>24132.43</v>
      </c>
      <c r="I4051" s="5">
        <v>-3378.5402000000004</v>
      </c>
      <c r="J4051" s="5">
        <v>20753.889800000001</v>
      </c>
      <c r="K4051" s="5">
        <f t="shared" si="131"/>
        <v>-1930.5930000000008</v>
      </c>
      <c r="L4051" s="5">
        <f t="shared" si="132"/>
        <v>-405.42453000000012</v>
      </c>
    </row>
    <row r="4052" spans="1:12" x14ac:dyDescent="0.3">
      <c r="A4052" s="6" t="s">
        <v>2980</v>
      </c>
      <c r="B4052" s="13">
        <v>20003336</v>
      </c>
      <c r="C4052" s="6" t="s">
        <v>3787</v>
      </c>
      <c r="D4052" s="8">
        <v>42370</v>
      </c>
      <c r="E4052" s="5">
        <v>1585.29</v>
      </c>
      <c r="F4052" s="5">
        <v>-95.121600000000001</v>
      </c>
      <c r="G4052" s="5">
        <v>1490.1684</v>
      </c>
      <c r="H4052" s="5">
        <v>1585.29</v>
      </c>
      <c r="I4052" s="5">
        <v>-221.94060000000002</v>
      </c>
      <c r="J4052" s="5">
        <v>1363.3494000000001</v>
      </c>
      <c r="K4052" s="5">
        <f t="shared" si="131"/>
        <v>-126.81899999999996</v>
      </c>
      <c r="L4052" s="5">
        <f t="shared" si="132"/>
        <v>-26.631989999999991</v>
      </c>
    </row>
    <row r="4053" spans="1:12" x14ac:dyDescent="0.3">
      <c r="A4053" s="6" t="s">
        <v>2980</v>
      </c>
      <c r="B4053" s="13">
        <v>20003337</v>
      </c>
      <c r="C4053" s="6" t="s">
        <v>3787</v>
      </c>
      <c r="D4053" s="8">
        <v>42370</v>
      </c>
      <c r="E4053" s="5">
        <v>1585.29</v>
      </c>
      <c r="F4053" s="5">
        <v>-95.121600000000001</v>
      </c>
      <c r="G4053" s="5">
        <v>1490.1684</v>
      </c>
      <c r="H4053" s="5">
        <v>1585.29</v>
      </c>
      <c r="I4053" s="5">
        <v>-221.94060000000002</v>
      </c>
      <c r="J4053" s="5">
        <v>1363.3494000000001</v>
      </c>
      <c r="K4053" s="5">
        <f t="shared" si="131"/>
        <v>-126.81899999999996</v>
      </c>
      <c r="L4053" s="5">
        <f t="shared" si="132"/>
        <v>-26.631989999999991</v>
      </c>
    </row>
    <row r="4054" spans="1:12" x14ac:dyDescent="0.3">
      <c r="A4054" s="6" t="s">
        <v>2980</v>
      </c>
      <c r="B4054" s="13">
        <v>20003338</v>
      </c>
      <c r="C4054" s="6" t="s">
        <v>3787</v>
      </c>
      <c r="D4054" s="8">
        <v>42370</v>
      </c>
      <c r="E4054" s="5">
        <v>1585.29</v>
      </c>
      <c r="F4054" s="5">
        <v>-95.121600000000001</v>
      </c>
      <c r="G4054" s="5">
        <v>1490.1684</v>
      </c>
      <c r="H4054" s="5">
        <v>1585.29</v>
      </c>
      <c r="I4054" s="5">
        <v>-221.94060000000002</v>
      </c>
      <c r="J4054" s="5">
        <v>1363.3494000000001</v>
      </c>
      <c r="K4054" s="5">
        <f t="shared" si="131"/>
        <v>-126.81899999999996</v>
      </c>
      <c r="L4054" s="5">
        <f t="shared" si="132"/>
        <v>-26.631989999999991</v>
      </c>
    </row>
    <row r="4055" spans="1:12" x14ac:dyDescent="0.3">
      <c r="A4055" s="6" t="s">
        <v>2980</v>
      </c>
      <c r="B4055" s="13">
        <v>10000358</v>
      </c>
      <c r="C4055" s="6" t="s">
        <v>3791</v>
      </c>
      <c r="D4055" s="8">
        <v>42570</v>
      </c>
      <c r="E4055" s="5">
        <v>3006.8</v>
      </c>
      <c r="F4055" s="5">
        <v>-375.85</v>
      </c>
      <c r="G4055" s="5">
        <v>2630.9500000000003</v>
      </c>
      <c r="H4055" s="5">
        <v>3006.8</v>
      </c>
      <c r="I4055" s="5">
        <v>-420.95200000000006</v>
      </c>
      <c r="J4055" s="5">
        <v>2585.848</v>
      </c>
      <c r="K4055" s="5">
        <f t="shared" si="131"/>
        <v>-45.102000000000317</v>
      </c>
      <c r="L4055" s="5">
        <f t="shared" si="132"/>
        <v>-9.4714200000000659</v>
      </c>
    </row>
    <row r="4056" spans="1:12" x14ac:dyDescent="0.3">
      <c r="A4056" s="6" t="s">
        <v>2980</v>
      </c>
      <c r="B4056" s="13">
        <v>20004030</v>
      </c>
      <c r="C4056" s="6" t="s">
        <v>3792</v>
      </c>
      <c r="D4056" s="9">
        <v>42934</v>
      </c>
      <c r="E4056" s="5">
        <v>7367.89</v>
      </c>
      <c r="F4056" s="5">
        <v>-294.71559999999999</v>
      </c>
      <c r="G4056" s="5">
        <v>7073.1743999999999</v>
      </c>
      <c r="H4056" s="5">
        <v>7367.89</v>
      </c>
      <c r="I4056" s="5">
        <v>-736.7890000000001</v>
      </c>
      <c r="J4056" s="5">
        <v>6631.1010000000006</v>
      </c>
      <c r="K4056" s="5">
        <f t="shared" si="131"/>
        <v>-442.07339999999931</v>
      </c>
      <c r="L4056" s="5">
        <f t="shared" si="132"/>
        <v>-92.835413999999858</v>
      </c>
    </row>
    <row r="4057" spans="1:12" x14ac:dyDescent="0.3">
      <c r="A4057" s="6" t="s">
        <v>2980</v>
      </c>
      <c r="B4057" s="13">
        <v>20004035</v>
      </c>
      <c r="C4057" s="6" t="s">
        <v>3793</v>
      </c>
      <c r="D4057" s="9">
        <v>42934</v>
      </c>
      <c r="E4057" s="5">
        <v>2702.54</v>
      </c>
      <c r="F4057" s="5">
        <v>-108.1016</v>
      </c>
      <c r="G4057" s="5">
        <v>2594.4384</v>
      </c>
      <c r="H4057" s="5">
        <v>2702.54</v>
      </c>
      <c r="I4057" s="5">
        <v>-270.25400000000002</v>
      </c>
      <c r="J4057" s="5">
        <v>2432.2860000000001</v>
      </c>
      <c r="K4057" s="5">
        <f t="shared" si="131"/>
        <v>-162.15239999999994</v>
      </c>
      <c r="L4057" s="5">
        <f t="shared" si="132"/>
        <v>-34.05200399999999</v>
      </c>
    </row>
    <row r="4058" spans="1:12" x14ac:dyDescent="0.3">
      <c r="A4058" s="6" t="s">
        <v>2980</v>
      </c>
      <c r="B4058" s="13">
        <v>20003973</v>
      </c>
      <c r="C4058" s="6" t="s">
        <v>3794</v>
      </c>
      <c r="D4058" s="9">
        <v>42736</v>
      </c>
      <c r="E4058" s="5">
        <v>20268.68</v>
      </c>
      <c r="F4058" s="5">
        <v>-4053.7359999999999</v>
      </c>
      <c r="G4058" s="5">
        <v>16214.944</v>
      </c>
      <c r="H4058" s="5">
        <v>20268.68</v>
      </c>
      <c r="I4058" s="5">
        <v>-2026.8680000000002</v>
      </c>
      <c r="J4058" s="5">
        <v>18241.812000000002</v>
      </c>
      <c r="K4058" s="5">
        <f t="shared" si="131"/>
        <v>2026.8680000000022</v>
      </c>
      <c r="L4058" s="5">
        <f t="shared" si="132"/>
        <v>425.64228000000043</v>
      </c>
    </row>
    <row r="4059" spans="1:12" x14ac:dyDescent="0.3">
      <c r="A4059" s="6" t="s">
        <v>2980</v>
      </c>
      <c r="B4059" s="15">
        <v>10000375</v>
      </c>
      <c r="C4059" s="7" t="s">
        <v>3795</v>
      </c>
      <c r="D4059" s="8">
        <v>35462</v>
      </c>
      <c r="E4059" s="5">
        <v>332</v>
      </c>
      <c r="F4059" s="5">
        <v>-330.54999999999995</v>
      </c>
      <c r="G4059" s="5">
        <v>1.4500000000000455</v>
      </c>
      <c r="H4059" s="5">
        <v>332</v>
      </c>
      <c r="I4059" s="5">
        <v>-298.80000000000007</v>
      </c>
      <c r="J4059" s="5">
        <v>33.199999999999932</v>
      </c>
      <c r="K4059" s="5">
        <f t="shared" ref="K4059:K4062" si="133">J4059-G4059</f>
        <v>31.749999999999886</v>
      </c>
      <c r="L4059" s="5">
        <f t="shared" si="132"/>
        <v>6.6674999999999756</v>
      </c>
    </row>
    <row r="4060" spans="1:12" x14ac:dyDescent="0.3">
      <c r="A4060" s="6" t="s">
        <v>2980</v>
      </c>
      <c r="B4060" s="15">
        <v>10000372</v>
      </c>
      <c r="C4060" s="7" t="s">
        <v>3796</v>
      </c>
      <c r="D4060" s="8">
        <v>36678</v>
      </c>
      <c r="E4060" s="5">
        <v>15697</v>
      </c>
      <c r="F4060" s="5">
        <v>-15697</v>
      </c>
      <c r="G4060" s="5">
        <v>0</v>
      </c>
      <c r="H4060" s="5">
        <v>15697</v>
      </c>
      <c r="I4060" s="5">
        <v>-12243.660000000002</v>
      </c>
      <c r="J4060" s="5">
        <v>3453.3399999999983</v>
      </c>
      <c r="K4060" s="5">
        <f t="shared" si="133"/>
        <v>3453.3399999999983</v>
      </c>
      <c r="L4060" s="5">
        <f t="shared" si="132"/>
        <v>725.20139999999958</v>
      </c>
    </row>
    <row r="4061" spans="1:12" x14ac:dyDescent="0.3">
      <c r="A4061" s="6" t="s">
        <v>2980</v>
      </c>
      <c r="B4061" s="15">
        <v>20000166</v>
      </c>
      <c r="C4061" s="7" t="s">
        <v>3797</v>
      </c>
      <c r="D4061" s="8">
        <v>38898</v>
      </c>
      <c r="E4061" s="5">
        <v>9859.7800000000007</v>
      </c>
      <c r="F4061" s="5">
        <v>-9859.7800000000007</v>
      </c>
      <c r="G4061" s="5">
        <v>0</v>
      </c>
      <c r="H4061" s="5">
        <v>9859.7800000000007</v>
      </c>
      <c r="I4061" s="5">
        <v>-5324.2811999999994</v>
      </c>
      <c r="J4061" s="5">
        <v>4535.4988000000012</v>
      </c>
      <c r="K4061" s="5">
        <f t="shared" si="133"/>
        <v>4535.4988000000012</v>
      </c>
      <c r="L4061" s="5">
        <f t="shared" si="132"/>
        <v>952.45474800000022</v>
      </c>
    </row>
    <row r="4062" spans="1:12" x14ac:dyDescent="0.3">
      <c r="A4062" s="6" t="s">
        <v>2980</v>
      </c>
      <c r="B4062" s="15">
        <v>20003811</v>
      </c>
      <c r="C4062" s="7" t="s">
        <v>3798</v>
      </c>
      <c r="D4062" s="8">
        <v>39600</v>
      </c>
      <c r="E4062" s="5">
        <v>605.13</v>
      </c>
      <c r="F4062" s="5">
        <v>-128.21520000000001</v>
      </c>
      <c r="G4062" s="5">
        <v>476.91480000000001</v>
      </c>
      <c r="H4062" s="5">
        <v>605.13</v>
      </c>
      <c r="I4062" s="5">
        <v>-278.35979999999995</v>
      </c>
      <c r="J4062" s="5">
        <v>326.77020000000005</v>
      </c>
      <c r="K4062" s="5">
        <f t="shared" si="133"/>
        <v>-150.14459999999997</v>
      </c>
      <c r="L4062" s="19">
        <f t="shared" si="132"/>
        <v>-31.530365999999994</v>
      </c>
    </row>
    <row r="4063" spans="1:12" x14ac:dyDescent="0.3">
      <c r="L4063" s="29">
        <f>SUM(L2:L4062)</f>
        <v>-131091.40104524649</v>
      </c>
    </row>
  </sheetData>
  <pageMargins left="0.2" right="0.2" top="0.25" bottom="0.25" header="0.3" footer="0.3"/>
  <pageSetup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Staff 3-6 - Summary</vt:lpstr>
      <vt:lpstr>Staff 3-6 - Support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2020-10-02T21:56:23Z</dcterms:created>
  <dcterms:modified xsi:type="dcterms:W3CDTF">2020-10-07T15:31:25Z</dcterms:modified>
  <cp:category/>
  <cp:contentStatus/>
</cp:coreProperties>
</file>